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D:\Dropbox\AGUAS DECIMA\PD 2023\PD A.Décima_09_2024\Anexo 7 Red de recolección y conducciones de aguas servidas\Modelación AS_FR_09\"/>
    </mc:Choice>
  </mc:AlternateContent>
  <xr:revisionPtr revIDLastSave="0" documentId="13_ncr:1_{0203FBDD-83DA-4F54-B725-C004220E7ABF}" xr6:coauthVersionLast="47" xr6:coauthVersionMax="47" xr10:uidLastSave="{00000000-0000-0000-0000-000000000000}"/>
  <bookViews>
    <workbookView xWindow="-108" yWindow="-108" windowWidth="23256" windowHeight="12720" tabRatio="741" firstSheet="38" activeTab="78" xr2:uid="{00000000-000D-0000-FFFF-FFFF00000000}"/>
  </bookViews>
  <sheets>
    <sheet name="Cuadros 3-6 Demanda x PEAS" sheetId="14" r:id="rId1"/>
    <sheet name="Cuadro 4-32 aj Torreones" sheetId="100" r:id="rId2"/>
    <sheet name="Cuadro 4-31 aj Torreones" sheetId="99" r:id="rId3"/>
    <sheet name="Cuadro 4-32 ai Pelues" sheetId="85" r:id="rId4"/>
    <sheet name="Cuadro 4-31 ai Pelues" sheetId="84" r:id="rId5"/>
    <sheet name="Cuadro 4-32 ah Miraflores" sheetId="82" r:id="rId6"/>
    <sheet name="Cuadro 4-31 ah Miraflores" sheetId="81" r:id="rId7"/>
    <sheet name="Cuadro 4-32 ag Guacamayo" sheetId="80" r:id="rId8"/>
    <sheet name="Cuadro 4-31 ag Guacamayo" sheetId="79" r:id="rId9"/>
    <sheet name="Cuadro 4-32 af Guacamayo II" sheetId="78" r:id="rId10"/>
    <sheet name="Cuadro 4-31 af Guacamayo II" sheetId="77" r:id="rId11"/>
    <sheet name="Cuadro 4-32 ae Galilea" sheetId="76" r:id="rId12"/>
    <sheet name="Cuadro 4-31 ae Galilea" sheetId="75" r:id="rId13"/>
    <sheet name="Cuadro 4-32 ad Mahuiza" sheetId="74" r:id="rId14"/>
    <sheet name="Cuadro 4-31 ad Mahuiza" sheetId="73" r:id="rId15"/>
    <sheet name="Cuadro 4-32 ac Bosque Sur" sheetId="72" r:id="rId16"/>
    <sheet name="Cuadro 4-31 ac Bosque Sur" sheetId="71" r:id="rId17"/>
    <sheet name="Cuadro 4-32 ab S Martin" sheetId="70" r:id="rId18"/>
    <sheet name="Cuadro 4-31 ab S Martin" sheetId="69" r:id="rId19"/>
    <sheet name="Cuadro 4-32 aa CUT" sheetId="68" r:id="rId20"/>
    <sheet name="Cuadro 4-31 aa CUT" sheetId="67" r:id="rId21"/>
    <sheet name="Cuadro 4-32 z San Fco" sheetId="66" r:id="rId22"/>
    <sheet name="Cuadro 4-31 z San Fco" sheetId="65" r:id="rId23"/>
    <sheet name="Cuadro 4-32 y Austral" sheetId="64" r:id="rId24"/>
    <sheet name="Cuadro 4-31 y Austral" sheetId="63" r:id="rId25"/>
    <sheet name="Cuadro 4-32 x S Pablo" sheetId="62" r:id="rId26"/>
    <sheet name="Cuadro 4-31 x S Pablo" sheetId="61" r:id="rId27"/>
    <sheet name="Cuadro 4-32 w Valdivia Sur" sheetId="60" r:id="rId28"/>
    <sheet name="Cuadro 4-31 w Valdivia Sur" sheetId="59" r:id="rId29"/>
    <sheet name="Cuadro 4-32 v Conquistadores" sheetId="58" r:id="rId30"/>
    <sheet name="Cuadro 4-31 v Conquistadores" sheetId="57" r:id="rId31"/>
    <sheet name="Cuadro 4-32 u Meridien" sheetId="56" r:id="rId32"/>
    <sheet name="Cuadro 4-31 u Meridien" sheetId="55" r:id="rId33"/>
    <sheet name="Cuadro 4-32 t Simpson" sheetId="54" r:id="rId34"/>
    <sheet name="Cuadro 4-31 t Simpson" sheetId="53" r:id="rId35"/>
    <sheet name="Cuadro 4-32 s D Bosco" sheetId="52" r:id="rId36"/>
    <sheet name="Cuadro 4-31 s D Bosco" sheetId="51" r:id="rId37"/>
    <sheet name="Cuadro 4-32 r Ecuador" sheetId="50" r:id="rId38"/>
    <sheet name="Cuadro 4-31 r Ecuador" sheetId="49" r:id="rId39"/>
    <sheet name="Cuadro 4-32 q Balmaceda" sheetId="48" r:id="rId40"/>
    <sheet name="Cuadro 4-31 q Balmaceda" sheetId="47" r:id="rId41"/>
    <sheet name="Cuadro 4-32 p Chumpullo" sheetId="46" r:id="rId42"/>
    <sheet name="Cuadro 4-31 p Chumpullo" sheetId="45" r:id="rId43"/>
    <sheet name="Cuadro 4-32 o Bueras" sheetId="44" r:id="rId44"/>
    <sheet name="Cuadro 4-31 o Bueras" sheetId="43" r:id="rId45"/>
    <sheet name="Cuadro 4-32 n Bertoloto" sheetId="42" r:id="rId46"/>
    <sheet name="Cuadro 4-31 n Bertoloto" sheetId="41" r:id="rId47"/>
    <sheet name="Cuadro 4-32 m Sta Maria" sheetId="40" r:id="rId48"/>
    <sheet name="Cuadro 4-31 m Sta Maria" sheetId="39" r:id="rId49"/>
    <sheet name="Cuadro 4-32 l Calle Calle" sheetId="38" r:id="rId50"/>
    <sheet name="Cuadro 4-31 l Calle Calle" sheetId="37" r:id="rId51"/>
    <sheet name="Cuadro 4-32 k España" sheetId="36" r:id="rId52"/>
    <sheet name="Cuadro 4-31 k España" sheetId="35" r:id="rId53"/>
    <sheet name="Cuadro 4-32 j Jardin" sheetId="34" r:id="rId54"/>
    <sheet name="Cuadro 4-31 j Jardin" sheetId="33" r:id="rId55"/>
    <sheet name="Cuadro 4-32 i N Sedeño" sheetId="32" r:id="rId56"/>
    <sheet name="Cuadro 4-31 i N Sedeño" sheetId="31" r:id="rId57"/>
    <sheet name="Cuadro 4-32 h Bombero" sheetId="30" r:id="rId58"/>
    <sheet name="Cuadro 4-31 h Bombero" sheetId="29" r:id="rId59"/>
    <sheet name="Cuadro 4-32 g PAC" sheetId="28" r:id="rId60"/>
    <sheet name="Cuadro 4-31 g PAC" sheetId="27" r:id="rId61"/>
    <sheet name="Cuadro 4-32 f Brisas" sheetId="26" r:id="rId62"/>
    <sheet name="Cuadro 4-31 f Brisas" sheetId="25" r:id="rId63"/>
    <sheet name="Cuadro 4-32 e L Laureles" sheetId="24" r:id="rId64"/>
    <sheet name="Cuadro 4-31 e L Laureles" sheetId="23" r:id="rId65"/>
    <sheet name="Cuadro 4-32 d S Carlos" sheetId="22" r:id="rId66"/>
    <sheet name="Cuadro 4-31 d S Carlos" sheetId="21" r:id="rId67"/>
    <sheet name="Cuadro 4-32 c Janequeo" sheetId="20" r:id="rId68"/>
    <sheet name="Cuadro 4-31 c Janequeo" sheetId="19" r:id="rId69"/>
    <sheet name="Cuadro 4-32 b Carampangue" sheetId="18" r:id="rId70"/>
    <sheet name="Cuadro 4-31 b Carampangue" sheetId="17" r:id="rId71"/>
    <sheet name="Cuadro 4-32 a J Marti" sheetId="13" r:id="rId72"/>
    <sheet name="Cuadro 4-31 a J Marti" sheetId="12" r:id="rId73"/>
    <sheet name="OFERTA Q PEAS (NBI)" sheetId="93" r:id="rId74"/>
    <sheet name="Q x PEAS" sheetId="92" r:id="rId75"/>
    <sheet name="QmedioAS" sheetId="90" r:id="rId76"/>
    <sheet name="Población Saneada" sheetId="89" r:id="rId77"/>
    <sheet name="Impulsiones x PEAS" sheetId="94" r:id="rId78"/>
    <sheet name="1152-Conducción AS Tramo" sheetId="95" r:id="rId79"/>
    <sheet name="1152 (2)" sheetId="83" r:id="rId80"/>
    <sheet name="Aporte x PEAS" sheetId="91" r:id="rId81"/>
    <sheet name="Sectores a PEAS_2022" sheetId="97" r:id="rId82"/>
    <sheet name="Proyec Consumos AS" sheetId="87" r:id="rId83"/>
    <sheet name="Proyec Clientes AS" sheetId="88" r:id="rId84"/>
    <sheet name="Sectores_AS_2022" sheetId="86" r:id="rId85"/>
    <sheet name="Sectores a PEAS_2017" sheetId="6" r:id="rId86"/>
    <sheet name="Sectores_AS_2017" sheetId="1" r:id="rId87"/>
    <sheet name="D nom" sheetId="11" r:id="rId88"/>
  </sheets>
  <externalReferences>
    <externalReference r:id="rId89"/>
    <externalReference r:id="rId90"/>
    <externalReference r:id="rId91"/>
    <externalReference r:id="rId92"/>
    <externalReference r:id="rId93"/>
    <externalReference r:id="rId94"/>
    <externalReference r:id="rId95"/>
  </externalReferences>
  <definedNames>
    <definedName name="_xlnm._FilterDatabase" localSheetId="79" hidden="1">'1152 (2)'!$A$2:$AD$208</definedName>
    <definedName name="_xlnm._FilterDatabase" localSheetId="78" hidden="1">'1152-Conducción AS Tramo'!$A$1:$AD$239</definedName>
    <definedName name="_Key1" localSheetId="20" hidden="1">'[1]Base Datos'!#REF!</definedName>
    <definedName name="_Key1" localSheetId="18" hidden="1">'[1]Base Datos'!#REF!</definedName>
    <definedName name="_Key1" localSheetId="16" hidden="1">'[1]Base Datos'!#REF!</definedName>
    <definedName name="_Key1" localSheetId="14" hidden="1">'[1]Base Datos'!#REF!</definedName>
    <definedName name="_Key1" localSheetId="12" hidden="1">'[1]Base Datos'!#REF!</definedName>
    <definedName name="_Key1" localSheetId="10" hidden="1">'[1]Base Datos'!#REF!</definedName>
    <definedName name="_Key1" localSheetId="8" hidden="1">'[1]Base Datos'!#REF!</definedName>
    <definedName name="_Key1" localSheetId="6" hidden="1">'[1]Base Datos'!#REF!</definedName>
    <definedName name="_Key1" localSheetId="4" hidden="1">'[1]Base Datos'!#REF!</definedName>
    <definedName name="_Key1" localSheetId="2" hidden="1">'[1]Base Datos'!#REF!</definedName>
    <definedName name="_Key1" localSheetId="70" hidden="1">'[1]Base Datos'!#REF!</definedName>
    <definedName name="_Key1" localSheetId="68" hidden="1">'[1]Base Datos'!#REF!</definedName>
    <definedName name="_Key1" localSheetId="66" hidden="1">'[1]Base Datos'!#REF!</definedName>
    <definedName name="_Key1" localSheetId="64" hidden="1">'[1]Base Datos'!#REF!</definedName>
    <definedName name="_Key1" localSheetId="62" hidden="1">'[1]Base Datos'!#REF!</definedName>
    <definedName name="_Key1" localSheetId="60" hidden="1">'[1]Base Datos'!#REF!</definedName>
    <definedName name="_Key1" localSheetId="58" hidden="1">'[1]Base Datos'!#REF!</definedName>
    <definedName name="_Key1" localSheetId="56" hidden="1">'[1]Base Datos'!#REF!</definedName>
    <definedName name="_Key1" localSheetId="54" hidden="1">'[1]Base Datos'!#REF!</definedName>
    <definedName name="_Key1" localSheetId="52" hidden="1">'[1]Base Datos'!#REF!</definedName>
    <definedName name="_Key1" localSheetId="50" hidden="1">'[1]Base Datos'!#REF!</definedName>
    <definedName name="_Key1" localSheetId="48" hidden="1">'[1]Base Datos'!#REF!</definedName>
    <definedName name="_Key1" localSheetId="46" hidden="1">'[1]Base Datos'!#REF!</definedName>
    <definedName name="_Key1" localSheetId="44" hidden="1">'[1]Base Datos'!#REF!</definedName>
    <definedName name="_Key1" localSheetId="42" hidden="1">'[1]Base Datos'!#REF!</definedName>
    <definedName name="_Key1" localSheetId="40" hidden="1">'[1]Base Datos'!#REF!</definedName>
    <definedName name="_Key1" localSheetId="38" hidden="1">'[1]Base Datos'!#REF!</definedName>
    <definedName name="_Key1" localSheetId="36" hidden="1">'[1]Base Datos'!#REF!</definedName>
    <definedName name="_Key1" localSheetId="34" hidden="1">'[1]Base Datos'!#REF!</definedName>
    <definedName name="_Key1" localSheetId="32" hidden="1">'[1]Base Datos'!#REF!</definedName>
    <definedName name="_Key1" localSheetId="30" hidden="1">'[1]Base Datos'!#REF!</definedName>
    <definedName name="_Key1" localSheetId="28" hidden="1">'[1]Base Datos'!#REF!</definedName>
    <definedName name="_Key1" localSheetId="26" hidden="1">'[1]Base Datos'!#REF!</definedName>
    <definedName name="_Key1" localSheetId="24" hidden="1">'[1]Base Datos'!#REF!</definedName>
    <definedName name="_Key1" localSheetId="22" hidden="1">'[1]Base Datos'!#REF!</definedName>
    <definedName name="_Key1" localSheetId="19" hidden="1">'[1]Base Datos'!#REF!</definedName>
    <definedName name="_Key1" localSheetId="17" hidden="1">'[1]Base Datos'!#REF!</definedName>
    <definedName name="_Key1" localSheetId="15" hidden="1">'[1]Base Datos'!#REF!</definedName>
    <definedName name="_Key1" localSheetId="13" hidden="1">'[1]Base Datos'!#REF!</definedName>
    <definedName name="_Key1" localSheetId="11" hidden="1">'[1]Base Datos'!#REF!</definedName>
    <definedName name="_Key1" localSheetId="9" hidden="1">'[1]Base Datos'!#REF!</definedName>
    <definedName name="_Key1" localSheetId="7" hidden="1">'[1]Base Datos'!#REF!</definedName>
    <definedName name="_Key1" localSheetId="5" hidden="1">'[1]Base Datos'!#REF!</definedName>
    <definedName name="_Key1" localSheetId="3" hidden="1">'[1]Base Datos'!#REF!</definedName>
    <definedName name="_Key1" localSheetId="1" hidden="1">'[1]Base Datos'!#REF!</definedName>
    <definedName name="_Key1" localSheetId="69" hidden="1">'[1]Base Datos'!#REF!</definedName>
    <definedName name="_Key1" localSheetId="67" hidden="1">'[1]Base Datos'!#REF!</definedName>
    <definedName name="_Key1" localSheetId="65" hidden="1">'[1]Base Datos'!#REF!</definedName>
    <definedName name="_Key1" localSheetId="63" hidden="1">'[1]Base Datos'!#REF!</definedName>
    <definedName name="_Key1" localSheetId="61" hidden="1">'[1]Base Datos'!#REF!</definedName>
    <definedName name="_Key1" localSheetId="59" hidden="1">'[1]Base Datos'!#REF!</definedName>
    <definedName name="_Key1" localSheetId="57" hidden="1">'[1]Base Datos'!#REF!</definedName>
    <definedName name="_Key1" localSheetId="55" hidden="1">'[1]Base Datos'!#REF!</definedName>
    <definedName name="_Key1" localSheetId="53" hidden="1">'[1]Base Datos'!#REF!</definedName>
    <definedName name="_Key1" localSheetId="51" hidden="1">'[1]Base Datos'!#REF!</definedName>
    <definedName name="_Key1" localSheetId="49" hidden="1">'[1]Base Datos'!#REF!</definedName>
    <definedName name="_Key1" localSheetId="47" hidden="1">'[1]Base Datos'!#REF!</definedName>
    <definedName name="_Key1" localSheetId="45" hidden="1">'[1]Base Datos'!#REF!</definedName>
    <definedName name="_Key1" localSheetId="43" hidden="1">'[1]Base Datos'!#REF!</definedName>
    <definedName name="_Key1" localSheetId="41" hidden="1">'[1]Base Datos'!#REF!</definedName>
    <definedName name="_Key1" localSheetId="39" hidden="1">'[1]Base Datos'!#REF!</definedName>
    <definedName name="_Key1" localSheetId="37" hidden="1">'[1]Base Datos'!#REF!</definedName>
    <definedName name="_Key1" localSheetId="35" hidden="1">'[1]Base Datos'!#REF!</definedName>
    <definedName name="_Key1" localSheetId="33" hidden="1">'[1]Base Datos'!#REF!</definedName>
    <definedName name="_Key1" localSheetId="31" hidden="1">'[1]Base Datos'!#REF!</definedName>
    <definedName name="_Key1" localSheetId="29" hidden="1">'[1]Base Datos'!#REF!</definedName>
    <definedName name="_Key1" localSheetId="27" hidden="1">'[1]Base Datos'!#REF!</definedName>
    <definedName name="_Key1" localSheetId="25" hidden="1">'[1]Base Datos'!#REF!</definedName>
    <definedName name="_Key1" localSheetId="23" hidden="1">'[1]Base Datos'!#REF!</definedName>
    <definedName name="_Key1" localSheetId="21" hidden="1">'[1]Base Datos'!#REF!</definedName>
    <definedName name="_Key1" hidden="1">'[1]Base Datos'!#REF!</definedName>
    <definedName name="_Key2" localSheetId="20" hidden="1">'[1]Base Datos'!#REF!</definedName>
    <definedName name="_Key2" localSheetId="18" hidden="1">'[1]Base Datos'!#REF!</definedName>
    <definedName name="_Key2" localSheetId="16" hidden="1">'[1]Base Datos'!#REF!</definedName>
    <definedName name="_Key2" localSheetId="14" hidden="1">'[1]Base Datos'!#REF!</definedName>
    <definedName name="_Key2" localSheetId="12" hidden="1">'[1]Base Datos'!#REF!</definedName>
    <definedName name="_Key2" localSheetId="10" hidden="1">'[1]Base Datos'!#REF!</definedName>
    <definedName name="_Key2" localSheetId="8" hidden="1">'[1]Base Datos'!#REF!</definedName>
    <definedName name="_Key2" localSheetId="6" hidden="1">'[1]Base Datos'!#REF!</definedName>
    <definedName name="_Key2" localSheetId="4" hidden="1">'[1]Base Datos'!#REF!</definedName>
    <definedName name="_Key2" localSheetId="2" hidden="1">'[1]Base Datos'!#REF!</definedName>
    <definedName name="_Key2" localSheetId="70" hidden="1">'[1]Base Datos'!#REF!</definedName>
    <definedName name="_Key2" localSheetId="68" hidden="1">'[1]Base Datos'!#REF!</definedName>
    <definedName name="_Key2" localSheetId="66" hidden="1">'[1]Base Datos'!#REF!</definedName>
    <definedName name="_Key2" localSheetId="64" hidden="1">'[1]Base Datos'!#REF!</definedName>
    <definedName name="_Key2" localSheetId="62" hidden="1">'[1]Base Datos'!#REF!</definedName>
    <definedName name="_Key2" localSheetId="60" hidden="1">'[1]Base Datos'!#REF!</definedName>
    <definedName name="_Key2" localSheetId="58" hidden="1">'[1]Base Datos'!#REF!</definedName>
    <definedName name="_Key2" localSheetId="56" hidden="1">'[1]Base Datos'!#REF!</definedName>
    <definedName name="_Key2" localSheetId="54" hidden="1">'[1]Base Datos'!#REF!</definedName>
    <definedName name="_Key2" localSheetId="52" hidden="1">'[1]Base Datos'!#REF!</definedName>
    <definedName name="_Key2" localSheetId="50" hidden="1">'[1]Base Datos'!#REF!</definedName>
    <definedName name="_Key2" localSheetId="48" hidden="1">'[1]Base Datos'!#REF!</definedName>
    <definedName name="_Key2" localSheetId="46" hidden="1">'[1]Base Datos'!#REF!</definedName>
    <definedName name="_Key2" localSheetId="44" hidden="1">'[1]Base Datos'!#REF!</definedName>
    <definedName name="_Key2" localSheetId="42" hidden="1">'[1]Base Datos'!#REF!</definedName>
    <definedName name="_Key2" localSheetId="40" hidden="1">'[1]Base Datos'!#REF!</definedName>
    <definedName name="_Key2" localSheetId="38" hidden="1">'[1]Base Datos'!#REF!</definedName>
    <definedName name="_Key2" localSheetId="36" hidden="1">'[1]Base Datos'!#REF!</definedName>
    <definedName name="_Key2" localSheetId="34" hidden="1">'[1]Base Datos'!#REF!</definedName>
    <definedName name="_Key2" localSheetId="32" hidden="1">'[1]Base Datos'!#REF!</definedName>
    <definedName name="_Key2" localSheetId="30" hidden="1">'[1]Base Datos'!#REF!</definedName>
    <definedName name="_Key2" localSheetId="28" hidden="1">'[1]Base Datos'!#REF!</definedName>
    <definedName name="_Key2" localSheetId="26" hidden="1">'[1]Base Datos'!#REF!</definedName>
    <definedName name="_Key2" localSheetId="24" hidden="1">'[1]Base Datos'!#REF!</definedName>
    <definedName name="_Key2" localSheetId="22" hidden="1">'[1]Base Datos'!#REF!</definedName>
    <definedName name="_Key2" localSheetId="19" hidden="1">'[1]Base Datos'!#REF!</definedName>
    <definedName name="_Key2" localSheetId="17" hidden="1">'[1]Base Datos'!#REF!</definedName>
    <definedName name="_Key2" localSheetId="15" hidden="1">'[1]Base Datos'!#REF!</definedName>
    <definedName name="_Key2" localSheetId="13" hidden="1">'[1]Base Datos'!#REF!</definedName>
    <definedName name="_Key2" localSheetId="11" hidden="1">'[1]Base Datos'!#REF!</definedName>
    <definedName name="_Key2" localSheetId="9" hidden="1">'[1]Base Datos'!#REF!</definedName>
    <definedName name="_Key2" localSheetId="7" hidden="1">'[1]Base Datos'!#REF!</definedName>
    <definedName name="_Key2" localSheetId="5" hidden="1">'[1]Base Datos'!#REF!</definedName>
    <definedName name="_Key2" localSheetId="3" hidden="1">'[1]Base Datos'!#REF!</definedName>
    <definedName name="_Key2" localSheetId="1" hidden="1">'[1]Base Datos'!#REF!</definedName>
    <definedName name="_Key2" localSheetId="69" hidden="1">'[1]Base Datos'!#REF!</definedName>
    <definedName name="_Key2" localSheetId="67" hidden="1">'[1]Base Datos'!#REF!</definedName>
    <definedName name="_Key2" localSheetId="65" hidden="1">'[1]Base Datos'!#REF!</definedName>
    <definedName name="_Key2" localSheetId="63" hidden="1">'[1]Base Datos'!#REF!</definedName>
    <definedName name="_Key2" localSheetId="61" hidden="1">'[1]Base Datos'!#REF!</definedName>
    <definedName name="_Key2" localSheetId="59" hidden="1">'[1]Base Datos'!#REF!</definedName>
    <definedName name="_Key2" localSheetId="57" hidden="1">'[1]Base Datos'!#REF!</definedName>
    <definedName name="_Key2" localSheetId="55" hidden="1">'[1]Base Datos'!#REF!</definedName>
    <definedName name="_Key2" localSheetId="53" hidden="1">'[1]Base Datos'!#REF!</definedName>
    <definedName name="_Key2" localSheetId="51" hidden="1">'[1]Base Datos'!#REF!</definedName>
    <definedName name="_Key2" localSheetId="49" hidden="1">'[1]Base Datos'!#REF!</definedName>
    <definedName name="_Key2" localSheetId="47" hidden="1">'[1]Base Datos'!#REF!</definedName>
    <definedName name="_Key2" localSheetId="45" hidden="1">'[1]Base Datos'!#REF!</definedName>
    <definedName name="_Key2" localSheetId="43" hidden="1">'[1]Base Datos'!#REF!</definedName>
    <definedName name="_Key2" localSheetId="41" hidden="1">'[1]Base Datos'!#REF!</definedName>
    <definedName name="_Key2" localSheetId="39" hidden="1">'[1]Base Datos'!#REF!</definedName>
    <definedName name="_Key2" localSheetId="37" hidden="1">'[1]Base Datos'!#REF!</definedName>
    <definedName name="_Key2" localSheetId="35" hidden="1">'[1]Base Datos'!#REF!</definedName>
    <definedName name="_Key2" localSheetId="33" hidden="1">'[1]Base Datos'!#REF!</definedName>
    <definedName name="_Key2" localSheetId="31" hidden="1">'[1]Base Datos'!#REF!</definedName>
    <definedName name="_Key2" localSheetId="29" hidden="1">'[1]Base Datos'!#REF!</definedName>
    <definedName name="_Key2" localSheetId="27" hidden="1">'[1]Base Datos'!#REF!</definedName>
    <definedName name="_Key2" localSheetId="25" hidden="1">'[1]Base Datos'!#REF!</definedName>
    <definedName name="_Key2" localSheetId="23" hidden="1">'[1]Base Datos'!#REF!</definedName>
    <definedName name="_Key2" localSheetId="21" hidden="1">'[1]Base Datos'!#REF!</definedName>
    <definedName name="_Key2" hidden="1">'[1]Base Datos'!#REF!</definedName>
    <definedName name="_Order1" hidden="1">255</definedName>
    <definedName name="_Order2" hidden="1">255</definedName>
    <definedName name="_xlnm.Print_Area" localSheetId="79">'1152 (2)'!$A$2:$AD$208</definedName>
    <definedName name="Carga_por_hab_día">'Cuadros 3-6 Demanda x PEAS'!$T$4</definedName>
    <definedName name="Crecim._población">#REF!</definedName>
    <definedName name="Crecim_viviendas">#REF!</definedName>
    <definedName name="Estado">#REF!</definedName>
    <definedName name="Factor_Aguas_Lluvia">#REF!</definedName>
    <definedName name="Factor_Infiltración">#REF!</definedName>
    <definedName name="FDMC">#REF!</definedName>
    <definedName name="FHMC">#REF!</definedName>
    <definedName name="Localidad">#REF!</definedName>
    <definedName name="Pérdida_Producción">#REF!</definedName>
    <definedName name="Población_TO_Censo_2017">#REF!</definedName>
    <definedName name="RJurídica">#REF!</definedName>
    <definedName name="RJurídicaS">#REF!</definedName>
    <definedName name="Sistema">#REF!</definedName>
    <definedName name="STWBD_StatToolsAutocorrelation_CreateChart" hidden="1">"TRUE"</definedName>
    <definedName name="STWBD_StatToolsAutocorrelation_HasDefaultInfo" hidden="1">"TRUE"</definedName>
    <definedName name="STWBD_StatToolsAutocorrelation_NumLags" hidden="1">"-1"</definedName>
    <definedName name="STWBD_StatToolsAutocorrelation_VariableList" hidden="1">1</definedName>
    <definedName name="STWBD_StatToolsAutocorrelation_VariableList_1" hidden="1">"U_x0001_VG1DA6632016658A44_x0001_"</definedName>
    <definedName name="STWBD_StatToolsAutocorrelation_VarSelectorDefaultDataSet" hidden="1">"DG37A090B0"</definedName>
    <definedName name="STWBD_StatToolsBoxPlot_DefaultDataFormat" hidden="1">" 0"</definedName>
    <definedName name="STWBD_StatToolsBoxPlot_HasDefaultInfo" hidden="1">"TRUE"</definedName>
    <definedName name="STWBD_StatToolsBoxPlot_IdentifyOutliersInDataSet" hidden="1">"TRUE"</definedName>
    <definedName name="STWBD_StatToolsBoxPlot_IncludeKey" hidden="1">"TRUE"</definedName>
    <definedName name="STWBD_StatToolsBoxPlot_Orientation" hidden="1">" 0"</definedName>
    <definedName name="STWBD_StatToolsBoxPlot_VariableList" hidden="1">1</definedName>
    <definedName name="STWBD_StatToolsBoxPlot_VariableList_1" hidden="1">"U_x0001_VG1DA6632016658A44_x0001_"</definedName>
    <definedName name="STWBD_StatToolsBoxPlot_VarSelectorDefaultDataSet" hidden="1">"DG37A090B0"</definedName>
    <definedName name="STWBD_StatToolsChiSqTest_BinMaximum" hidden="1">" 1.01E+300"</definedName>
    <definedName name="STWBD_StatToolsChiSqTest_BinMinimum" hidden="1">" 1.01E+300"</definedName>
    <definedName name="STWBD_StatToolsChiSqTest_ExtendFirstBinToMinusInfinity" hidden="1">"TRUE"</definedName>
    <definedName name="STWBD_StatToolsChiSqTest_ExtendLastBinToInfinity" hidden="1">"TRUE"</definedName>
    <definedName name="STWBD_StatToolsChiSqTest_HasDefaultInfo" hidden="1">"TRUE"</definedName>
    <definedName name="STWBD_StatToolsChiSqTest_NumBins" hidden="1">"-32767"</definedName>
    <definedName name="STWBD_StatToolsChiSqTest_VariableList" hidden="1">1</definedName>
    <definedName name="STWBD_StatToolsChiSqTest_VariableList_1" hidden="1">"U_x0001_VG1DA6632016658A44_x0001_"</definedName>
    <definedName name="STWBD_StatToolsChiSqTest_VarSelectorDefaultDataSet" hidden="1">"DG37A090B0"</definedName>
    <definedName name="STWBD_StatToolsLags_HasDefaultInfo" hidden="1">"TRUE"</definedName>
    <definedName name="STWBD_StatToolsLags_NumberOfLags" hidden="1">" 1"</definedName>
    <definedName name="STWBD_StatToolsLags_Variable" hidden="1">"U_x0001_VG215253141EF084B1_x0001_"</definedName>
    <definedName name="STWBD_StatToolsLags_VarSelectorDefaultDataSet" hidden="1">"DG288A9A71"</definedName>
    <definedName name="STWBD_StatToolsOneVarSummary_Count" hidden="1">"TRUE"</definedName>
    <definedName name="STWBD_StatToolsOneVarSummary_DefaultDataFormat" hidden="1">" 0"</definedName>
    <definedName name="STWBD_StatToolsOneVarSummary_FirstQuartile" hidden="1">"TRUE"</definedName>
    <definedName name="STWBD_StatToolsOneVarSummary_HasDefaultInfo" hidden="1">"TRUE"</definedName>
    <definedName name="STWBD_StatToolsOneVarSummary_InterQuartileRange" hidden="1">"TRUE"</definedName>
    <definedName name="STWBD_StatToolsOneVarSummary_Kurtosis" hidden="1">"TRUE"</definedName>
    <definedName name="STWBD_StatToolsOneVarSummary_Maximum" hidden="1">"TRUE"</definedName>
    <definedName name="STWBD_StatToolsOneVarSummary_Mean" hidden="1">"TRUE"</definedName>
    <definedName name="STWBD_StatToolsOneVarSummary_MeanAbsDeviation" hidden="1">"TRUE"</definedName>
    <definedName name="STWBD_StatToolsOneVarSummary_Median" hidden="1">"TRUE"</definedName>
    <definedName name="STWBD_StatToolsOneVarSummary_Minimum" hidden="1">"TRUE"</definedName>
    <definedName name="STWBD_StatToolsOneVarSummary_Mode" hidden="1">"TRUE"</definedName>
    <definedName name="STWBD_StatToolsOneVarSummary_OtherPercentiles" hidden="1">"TRUE"</definedName>
    <definedName name="STWBD_StatToolsOneVarSummary_PercentileList" hidden="1">" .01, .025, .05, .1, .2, .8, .9, .95, .975, .99"</definedName>
    <definedName name="STWBD_StatToolsOneVarSummary_Range" hidden="1">"TRUE"</definedName>
    <definedName name="STWBD_StatToolsOneVarSummary_Skewness" hidden="1">"TRUE"</definedName>
    <definedName name="STWBD_StatToolsOneVarSummary_StandardDeviation" hidden="1">"TRUE"</definedName>
    <definedName name="STWBD_StatToolsOneVarSummary_Sum" hidden="1">"TRUE"</definedName>
    <definedName name="STWBD_StatToolsOneVarSummary_ThirdQuartile" hidden="1">"TRUE"</definedName>
    <definedName name="STWBD_StatToolsOneVarSummary_VariableList" hidden="1">3</definedName>
    <definedName name="STWBD_StatToolsOneVarSummary_VariableList_1" hidden="1">"U_x0001_VG240224C1E0AB4D0_x0001_"</definedName>
    <definedName name="STWBD_StatToolsOneVarSummary_VariableList_2" hidden="1">"U_x0001_VG1DA6632016658A44_x0001_"</definedName>
    <definedName name="STWBD_StatToolsOneVarSummary_VariableList_3" hidden="1">"U_x0001_VG1DB3CCEA32838A1A_x0001_"</definedName>
    <definedName name="STWBD_StatToolsOneVarSummary_Variance" hidden="1">"TRUE"</definedName>
    <definedName name="STWBD_StatToolsOneVarSummary_VarSelectorDefaultDataSet" hidden="1">"DG37A090B0"</definedName>
    <definedName name="STWBD_StatToolsRegression_blockList" hidden="1">"-1"</definedName>
    <definedName name="STWBD_StatToolsRegression_CheckMulticollinearity" hidden="1">"TRUE"</definedName>
    <definedName name="STWBD_StatToolsRegression_ConfidenceLevel" hidden="1">" .95"</definedName>
    <definedName name="STWBD_StatToolsRegression_DisplayCorrelationMatrix" hidden="1">"TRUE"</definedName>
    <definedName name="STWBD_StatToolsRegression_DisplayRegressionEquation" hidden="1">"TRUE"</definedName>
    <definedName name="STWBD_StatToolsRegression_FixVariables" hidden="1">"FALSE"</definedName>
    <definedName name="STWBD_StatToolsRegression_fixVarList" hidden="1">"-1"</definedName>
    <definedName name="STWBD_StatToolsRegression_FValueToEnter" hidden="1">" 2.2"</definedName>
    <definedName name="STWBD_StatToolsRegression_FValueToLeave" hidden="1">" 1.1"</definedName>
    <definedName name="STWBD_StatToolsRegression_GraphFittedValueVsActualYValue" hidden="1">"TRUE"</definedName>
    <definedName name="STWBD_StatToolsRegression_GraphFittedValueVsXValue" hidden="1">"TRUE"</definedName>
    <definedName name="STWBD_StatToolsRegression_GraphHistogramOfResiduals" hidden="1">"TRUE"</definedName>
    <definedName name="STWBD_StatToolsRegression_GraphResidualVsFittedValue" hidden="1">"TRUE"</definedName>
    <definedName name="STWBD_StatToolsRegression_GraphResidualVsOrderIndex" hidden="1">"TRUE"</definedName>
    <definedName name="STWBD_StatToolsRegression_GraphResidualVsXValue" hidden="1">"TRUE"</definedName>
    <definedName name="STWBD_StatToolsRegression_HasDefaultInfo" hidden="1">"TRUE"</definedName>
    <definedName name="STWBD_StatToolsRegression_IdentifyOutliersInDataSet" hidden="1">"TRUE"</definedName>
    <definedName name="STWBD_StatToolsRegression_IdentifyOutliersInGraphs" hidden="1">"TRUE"</definedName>
    <definedName name="STWBD_StatToolsRegression_IncludeDerivedVariables" hidden="1">"FALSE"</definedName>
    <definedName name="STWBD_StatToolsRegression_IncludePrediction" hidden="1">"FALSE"</definedName>
    <definedName name="STWBD_StatToolsRegression_IncludeSteps" hidden="1">"FALSE"</definedName>
    <definedName name="STWBD_StatToolsRegression_NumberOfBlocks" hidden="1">" 2"</definedName>
    <definedName name="STWBD_StatToolsRegression_PredictionDataSet">"DS:DG37BCBCD9"</definedName>
    <definedName name="STWBD_StatToolsRegression_pValueToEnter" hidden="1">" .05"</definedName>
    <definedName name="STWBD_StatToolsRegression_pValueToLeave" hidden="1">" .1"</definedName>
    <definedName name="STWBD_StatToolsRegression_RegressionType" hidden="1">" 0"</definedName>
    <definedName name="STWBD_StatToolsRegression_StandardizeNumericVariables" hidden="1">"FALSE"</definedName>
    <definedName name="STWBD_StatToolsRegression_throughOrigin" hidden="1">"FALSE"</definedName>
    <definedName name="STWBD_StatToolsRegression_useFValue" hidden="1">"FALSE"</definedName>
    <definedName name="STWBD_StatToolsRegression_usePValue" hidden="1">"TRUE"</definedName>
    <definedName name="STWBD_StatToolsRegression_VariableDependent" hidden="1">"U_x0001_VG215253141EF084B1_x0001_"</definedName>
    <definedName name="STWBD_StatToolsRegression_VariableListIndependent" hidden="1">2</definedName>
    <definedName name="STWBD_StatToolsRegression_VariableListIndependent_1" hidden="1">"U_x0001_VG342A1CCE2D24DBF0_x0001_"</definedName>
    <definedName name="STWBD_StatToolsRegression_VariableListIndependent_2" hidden="1">"U_x0001_VG28ECBC6716B4298B_x0001_"</definedName>
    <definedName name="STWBD_StatToolsRegression_VarSelectorDefaultDataSet" hidden="1">"DG288A9A71"</definedName>
    <definedName name="STWBD_StatToolsTimeSeriesGraph_DefaultUseLabelVariable" hidden="1">"TRUE"</definedName>
    <definedName name="STWBD_StatToolsTimeSeriesGraph_HasDefaultInfo" hidden="1">"TRUE"</definedName>
    <definedName name="STWBD_StatToolsTimeSeriesGraph_LabelVariable" hidden="1">"U_x0001_VG240224C1E0AB4D0_x0001_"</definedName>
    <definedName name="STWBD_StatToolsTimeSeriesGraph_SingleGraph" hidden="1">"FALSE"</definedName>
    <definedName name="STWBD_StatToolsTimeSeriesGraph_TwoVerticalAxes" hidden="1">"FALSE"</definedName>
    <definedName name="STWBD_StatToolsTimeSeriesGraph_VariableList" hidden="1">1</definedName>
    <definedName name="STWBD_StatToolsTimeSeriesGraph_VariableList_1" hidden="1">"U_x0001_VG1DA6632016658A44_x0001_"</definedName>
    <definedName name="STWBD_StatToolsTimeSeriesGraph_VarSelectorDefaultDataSet" hidden="1">"DG37A090B0"</definedName>
  </definedNames>
  <calcPr calcId="191029"/>
  <pivotCaches>
    <pivotCache cacheId="0" r:id="rId96"/>
    <pivotCache cacheId="1" r:id="rId97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L11" i="94" l="1"/>
  <c r="AK11" i="94"/>
  <c r="AJ11" i="94"/>
  <c r="AI11" i="94"/>
  <c r="AG11" i="94"/>
  <c r="AF11" i="94"/>
  <c r="AD11" i="94"/>
  <c r="AC11" i="94"/>
  <c r="AB11" i="94"/>
  <c r="AA11" i="94"/>
  <c r="Z11" i="94"/>
  <c r="Y11" i="94"/>
  <c r="X11" i="94"/>
  <c r="W11" i="94"/>
  <c r="V11" i="94"/>
  <c r="U11" i="94"/>
  <c r="T11" i="94"/>
  <c r="S11" i="94"/>
  <c r="R11" i="94"/>
  <c r="Q11" i="94"/>
  <c r="P11" i="94"/>
  <c r="O11" i="94"/>
  <c r="N11" i="94"/>
  <c r="M11" i="94"/>
  <c r="L11" i="94"/>
  <c r="K11" i="94"/>
  <c r="J11" i="94"/>
  <c r="I11" i="94"/>
  <c r="H11" i="94"/>
  <c r="G11" i="94"/>
  <c r="F11" i="94"/>
  <c r="E11" i="94"/>
  <c r="D11" i="94"/>
  <c r="C11" i="94"/>
  <c r="P816" i="14"/>
  <c r="P793" i="14"/>
  <c r="P770" i="14"/>
  <c r="P747" i="14"/>
  <c r="P724" i="14"/>
  <c r="P678" i="14"/>
  <c r="P655" i="14"/>
  <c r="P632" i="14"/>
  <c r="P609" i="14"/>
  <c r="P586" i="14"/>
  <c r="P563" i="14"/>
  <c r="P540" i="14"/>
  <c r="P517" i="14"/>
  <c r="P494" i="14"/>
  <c r="P471" i="14"/>
  <c r="P448" i="14"/>
  <c r="P425" i="14"/>
  <c r="P402" i="14"/>
  <c r="P379" i="14"/>
  <c r="P356" i="14"/>
  <c r="P333" i="14"/>
  <c r="P310" i="14"/>
  <c r="P287" i="14"/>
  <c r="P264" i="14"/>
  <c r="P241" i="14"/>
  <c r="P218" i="14"/>
  <c r="P195" i="14"/>
  <c r="P172" i="14"/>
  <c r="P149" i="14"/>
  <c r="P126" i="14"/>
  <c r="P103" i="14"/>
  <c r="P80" i="14"/>
  <c r="P57" i="14"/>
  <c r="P34" i="14"/>
  <c r="P11" i="14"/>
  <c r="J52" i="64"/>
  <c r="J51" i="64"/>
  <c r="C52" i="64"/>
  <c r="C51" i="64"/>
  <c r="C50" i="64"/>
  <c r="J50" i="64" s="1"/>
  <c r="J53" i="56"/>
  <c r="J52" i="56"/>
  <c r="J51" i="56"/>
  <c r="J50" i="56"/>
  <c r="C53" i="56"/>
  <c r="C52" i="56"/>
  <c r="C51" i="56"/>
  <c r="C50" i="56"/>
  <c r="C53" i="44"/>
  <c r="C52" i="44"/>
  <c r="C51" i="44"/>
  <c r="C50" i="44"/>
  <c r="E57" i="56"/>
  <c r="F26" i="27"/>
  <c r="B26" i="27"/>
  <c r="F26" i="28"/>
  <c r="B26" i="28"/>
  <c r="L165" i="14"/>
  <c r="M165" i="14" s="1"/>
  <c r="N165" i="14" s="1"/>
  <c r="K165" i="14"/>
  <c r="O165" i="14" s="1"/>
  <c r="J165" i="14"/>
  <c r="I165" i="14"/>
  <c r="G165" i="14" s="1"/>
  <c r="H165" i="14"/>
  <c r="F165" i="14"/>
  <c r="E165" i="14"/>
  <c r="D165" i="14"/>
  <c r="B165" i="14"/>
  <c r="A165" i="14"/>
  <c r="C165" i="14" l="1"/>
  <c r="B26" i="57"/>
  <c r="B26" i="58"/>
  <c r="F510" i="14"/>
  <c r="D510" i="14"/>
  <c r="B510" i="14"/>
  <c r="A510" i="14"/>
  <c r="B53" i="56"/>
  <c r="B26" i="56"/>
  <c r="B26" i="55"/>
  <c r="F487" i="14"/>
  <c r="D487" i="14"/>
  <c r="B487" i="14"/>
  <c r="A487" i="14"/>
  <c r="B26" i="50"/>
  <c r="B26" i="49"/>
  <c r="F418" i="14"/>
  <c r="D418" i="14"/>
  <c r="B418" i="14"/>
  <c r="A418" i="14"/>
  <c r="B26" i="31"/>
  <c r="B26" i="32"/>
  <c r="F211" i="14"/>
  <c r="D211" i="14"/>
  <c r="B211" i="14"/>
  <c r="A211" i="14"/>
  <c r="B26" i="37"/>
  <c r="B26" i="38"/>
  <c r="F280" i="14"/>
  <c r="D280" i="14"/>
  <c r="B280" i="14"/>
  <c r="A280" i="14"/>
  <c r="B26" i="35"/>
  <c r="B26" i="36"/>
  <c r="F257" i="14"/>
  <c r="D257" i="14"/>
  <c r="B257" i="14"/>
  <c r="A257" i="14"/>
  <c r="B53" i="44"/>
  <c r="B26" i="44"/>
  <c r="F349" i="14"/>
  <c r="D349" i="14"/>
  <c r="B349" i="14"/>
  <c r="A349" i="14"/>
  <c r="B26" i="80"/>
  <c r="F763" i="14"/>
  <c r="D763" i="14"/>
  <c r="B763" i="14"/>
  <c r="A763" i="14"/>
  <c r="B66" i="93"/>
  <c r="B44" i="93"/>
  <c r="B43" i="93"/>
  <c r="B22" i="93"/>
  <c r="B126" i="92"/>
  <c r="B105" i="92"/>
  <c r="B84" i="92"/>
  <c r="B63" i="92"/>
  <c r="D42" i="92"/>
  <c r="E42" i="92"/>
  <c r="F42" i="92"/>
  <c r="G42" i="92"/>
  <c r="H42" i="92"/>
  <c r="I42" i="92"/>
  <c r="J42" i="92"/>
  <c r="K42" i="92"/>
  <c r="L42" i="92"/>
  <c r="M42" i="92"/>
  <c r="N42" i="92"/>
  <c r="O42" i="92"/>
  <c r="P42" i="92"/>
  <c r="Q42" i="92"/>
  <c r="R42" i="92"/>
  <c r="S42" i="92"/>
  <c r="T42" i="92"/>
  <c r="U42" i="92"/>
  <c r="V42" i="92"/>
  <c r="W42" i="92"/>
  <c r="X42" i="92"/>
  <c r="Y42" i="92"/>
  <c r="Z42" i="92"/>
  <c r="AA42" i="92"/>
  <c r="AB42" i="92"/>
  <c r="AC42" i="92"/>
  <c r="AD42" i="92"/>
  <c r="AE42" i="92"/>
  <c r="AF42" i="92"/>
  <c r="AG42" i="92"/>
  <c r="AH42" i="92"/>
  <c r="AI42" i="92"/>
  <c r="AJ42" i="92"/>
  <c r="AK42" i="92"/>
  <c r="AM42" i="92" s="1"/>
  <c r="AL42" i="92"/>
  <c r="C42" i="92"/>
  <c r="B42" i="92"/>
  <c r="B21" i="92"/>
  <c r="A21" i="92"/>
  <c r="B147" i="92"/>
  <c r="U2" i="90"/>
  <c r="U1" i="90"/>
  <c r="U2" i="89"/>
  <c r="U1" i="89"/>
  <c r="U73" i="87"/>
  <c r="U70" i="87"/>
  <c r="U68" i="87"/>
  <c r="U65" i="87"/>
  <c r="U62" i="87"/>
  <c r="U61" i="87"/>
  <c r="U57" i="87"/>
  <c r="U56" i="87"/>
  <c r="U31" i="87"/>
  <c r="U27" i="87"/>
  <c r="U25" i="87"/>
  <c r="U9" i="87"/>
  <c r="U2" i="87"/>
  <c r="U4" i="87" s="1"/>
  <c r="U1" i="87"/>
  <c r="U74" i="87" l="1"/>
  <c r="U66" i="87"/>
  <c r="U58" i="87"/>
  <c r="U50" i="87"/>
  <c r="U42" i="87"/>
  <c r="U26" i="87"/>
  <c r="U49" i="87"/>
  <c r="U41" i="87"/>
  <c r="U33" i="87"/>
  <c r="U17" i="87"/>
  <c r="U80" i="87"/>
  <c r="U72" i="87"/>
  <c r="U64" i="87"/>
  <c r="U48" i="87"/>
  <c r="U40" i="87"/>
  <c r="U32" i="87"/>
  <c r="U24" i="87"/>
  <c r="U16" i="87"/>
  <c r="U8" i="87"/>
  <c r="U47" i="87"/>
  <c r="U23" i="87"/>
  <c r="U7" i="87"/>
  <c r="U54" i="87"/>
  <c r="U38" i="87"/>
  <c r="U22" i="87"/>
  <c r="U6" i="87"/>
  <c r="U13" i="87"/>
  <c r="U79" i="87"/>
  <c r="U71" i="87"/>
  <c r="U63" i="87"/>
  <c r="U55" i="87"/>
  <c r="U39" i="87"/>
  <c r="U15" i="87"/>
  <c r="U30" i="87"/>
  <c r="U21" i="87"/>
  <c r="U78" i="87"/>
  <c r="U46" i="87"/>
  <c r="U14" i="87"/>
  <c r="U10" i="87"/>
  <c r="U77" i="87"/>
  <c r="U69" i="87"/>
  <c r="U53" i="87"/>
  <c r="U45" i="87"/>
  <c r="U37" i="87"/>
  <c r="U29" i="87"/>
  <c r="U76" i="87"/>
  <c r="U60" i="87"/>
  <c r="U52" i="87"/>
  <c r="U44" i="87"/>
  <c r="U36" i="87"/>
  <c r="U28" i="87"/>
  <c r="U20" i="87"/>
  <c r="U12" i="87"/>
  <c r="U75" i="87"/>
  <c r="U67" i="87"/>
  <c r="U59" i="87"/>
  <c r="U51" i="87"/>
  <c r="U43" i="87"/>
  <c r="U35" i="87"/>
  <c r="U19" i="87"/>
  <c r="U11" i="87"/>
  <c r="U34" i="87"/>
  <c r="U18" i="87"/>
  <c r="U81" i="87" l="1"/>
  <c r="U97" i="87"/>
  <c r="U73" i="88" l="1"/>
  <c r="U70" i="88"/>
  <c r="U65" i="88"/>
  <c r="U62" i="88"/>
  <c r="U61" i="88"/>
  <c r="U31" i="88"/>
  <c r="U27" i="88"/>
  <c r="U25" i="88"/>
  <c r="U9" i="88"/>
  <c r="U2" i="88"/>
  <c r="U4" i="88" s="1"/>
  <c r="U1" i="88"/>
  <c r="B49" i="64"/>
  <c r="U57" i="88" l="1"/>
  <c r="U49" i="88"/>
  <c r="U41" i="88"/>
  <c r="U33" i="88"/>
  <c r="U32" i="88"/>
  <c r="U8" i="88"/>
  <c r="U80" i="88"/>
  <c r="U72" i="88"/>
  <c r="U64" i="88"/>
  <c r="U56" i="88"/>
  <c r="U40" i="88"/>
  <c r="U16" i="88"/>
  <c r="U79" i="88"/>
  <c r="U71" i="88"/>
  <c r="U63" i="88"/>
  <c r="U55" i="88"/>
  <c r="U47" i="88"/>
  <c r="U39" i="88"/>
  <c r="U23" i="88"/>
  <c r="U15" i="88"/>
  <c r="U7" i="88"/>
  <c r="U45" i="88"/>
  <c r="U29" i="88"/>
  <c r="U13" i="88"/>
  <c r="U78" i="88"/>
  <c r="U54" i="88"/>
  <c r="U46" i="88"/>
  <c r="U38" i="88"/>
  <c r="U30" i="88"/>
  <c r="U22" i="88"/>
  <c r="U14" i="88"/>
  <c r="U6" i="88"/>
  <c r="U69" i="88"/>
  <c r="U53" i="88"/>
  <c r="U37" i="88"/>
  <c r="U21" i="88"/>
  <c r="U11" i="88"/>
  <c r="U77" i="88"/>
  <c r="U76" i="88"/>
  <c r="U68" i="88"/>
  <c r="U60" i="88"/>
  <c r="U52" i="88"/>
  <c r="U44" i="88"/>
  <c r="U36" i="88"/>
  <c r="U28" i="88"/>
  <c r="U20" i="88"/>
  <c r="U12" i="88"/>
  <c r="U75" i="88"/>
  <c r="U67" i="88"/>
  <c r="U59" i="88"/>
  <c r="U51" i="88"/>
  <c r="U43" i="88"/>
  <c r="U35" i="88"/>
  <c r="U19" i="88"/>
  <c r="U74" i="88"/>
  <c r="U66" i="88"/>
  <c r="U58" i="88"/>
  <c r="U50" i="88"/>
  <c r="U42" i="88"/>
  <c r="U34" i="88"/>
  <c r="U26" i="88"/>
  <c r="U18" i="88"/>
  <c r="U10" i="88"/>
  <c r="U17" i="88"/>
  <c r="U48" i="88"/>
  <c r="U24" i="88"/>
  <c r="X12" i="94"/>
  <c r="X13" i="94"/>
  <c r="X14" i="94"/>
  <c r="X20" i="94"/>
  <c r="X19" i="94"/>
  <c r="X18" i="94"/>
  <c r="B37" i="56"/>
  <c r="B38" i="56" s="1"/>
  <c r="B39" i="56" s="1"/>
  <c r="B40" i="56" s="1"/>
  <c r="B41" i="56" s="1"/>
  <c r="B42" i="56" s="1"/>
  <c r="B43" i="56" s="1"/>
  <c r="B44" i="56" s="1"/>
  <c r="B45" i="56" s="1"/>
  <c r="B46" i="56" s="1"/>
  <c r="B47" i="56" s="1"/>
  <c r="B48" i="56" s="1"/>
  <c r="B49" i="56" s="1"/>
  <c r="B50" i="56" s="1"/>
  <c r="B51" i="56" s="1"/>
  <c r="B52" i="56" s="1"/>
  <c r="D32" i="56"/>
  <c r="T3" i="88"/>
  <c r="S3" i="88"/>
  <c r="R3" i="88"/>
  <c r="Q3" i="88"/>
  <c r="P3" i="88"/>
  <c r="O3" i="88"/>
  <c r="N3" i="88"/>
  <c r="M3" i="88"/>
  <c r="L3" i="88"/>
  <c r="K3" i="88"/>
  <c r="J3" i="88"/>
  <c r="I3" i="88"/>
  <c r="H3" i="88"/>
  <c r="G3" i="88"/>
  <c r="F3" i="88"/>
  <c r="E3" i="88"/>
  <c r="T3" i="87"/>
  <c r="S3" i="87"/>
  <c r="R3" i="87"/>
  <c r="Q3" i="87"/>
  <c r="P3" i="87"/>
  <c r="O3" i="87"/>
  <c r="N3" i="87"/>
  <c r="M3" i="87"/>
  <c r="L3" i="87"/>
  <c r="K3" i="87"/>
  <c r="J3" i="87"/>
  <c r="I3" i="87"/>
  <c r="H3" i="87"/>
  <c r="G3" i="87"/>
  <c r="F3" i="87"/>
  <c r="E3" i="87"/>
  <c r="T3" i="89"/>
  <c r="S3" i="89"/>
  <c r="R3" i="89"/>
  <c r="Q3" i="89"/>
  <c r="P3" i="89"/>
  <c r="O3" i="89"/>
  <c r="N3" i="89"/>
  <c r="M3" i="89"/>
  <c r="L3" i="89"/>
  <c r="K3" i="89"/>
  <c r="J3" i="89"/>
  <c r="I3" i="89"/>
  <c r="H3" i="89"/>
  <c r="G3" i="89"/>
  <c r="F3" i="89"/>
  <c r="E3" i="89"/>
  <c r="C1" i="90"/>
  <c r="U76" i="90" l="1"/>
  <c r="U68" i="90"/>
  <c r="U60" i="90"/>
  <c r="U52" i="90"/>
  <c r="U44" i="90"/>
  <c r="U36" i="90"/>
  <c r="U28" i="90"/>
  <c r="U20" i="90"/>
  <c r="U12" i="90"/>
  <c r="U3" i="90"/>
  <c r="U26" i="90"/>
  <c r="U75" i="90"/>
  <c r="U67" i="90"/>
  <c r="U59" i="90"/>
  <c r="U51" i="90"/>
  <c r="U43" i="90"/>
  <c r="U35" i="90"/>
  <c r="U27" i="90"/>
  <c r="U19" i="90"/>
  <c r="U11" i="90"/>
  <c r="U74" i="90"/>
  <c r="U66" i="90"/>
  <c r="U58" i="90"/>
  <c r="U50" i="90"/>
  <c r="U42" i="90"/>
  <c r="U18" i="90"/>
  <c r="U10" i="90"/>
  <c r="U73" i="90"/>
  <c r="U65" i="90"/>
  <c r="U57" i="90"/>
  <c r="U49" i="90"/>
  <c r="U41" i="90"/>
  <c r="U33" i="90"/>
  <c r="U25" i="90"/>
  <c r="U17" i="90"/>
  <c r="U9" i="90"/>
  <c r="U80" i="90"/>
  <c r="U72" i="90"/>
  <c r="U64" i="90"/>
  <c r="U56" i="90"/>
  <c r="U48" i="90"/>
  <c r="U40" i="90"/>
  <c r="U32" i="90"/>
  <c r="U24" i="90"/>
  <c r="U16" i="90"/>
  <c r="U8" i="90"/>
  <c r="U79" i="90"/>
  <c r="U71" i="90"/>
  <c r="U63" i="90"/>
  <c r="U55" i="90"/>
  <c r="U47" i="90"/>
  <c r="U39" i="90"/>
  <c r="U31" i="90"/>
  <c r="U23" i="90"/>
  <c r="U15" i="90"/>
  <c r="U7" i="90"/>
  <c r="U77" i="90"/>
  <c r="U69" i="90"/>
  <c r="U61" i="90"/>
  <c r="U53" i="90"/>
  <c r="U45" i="90"/>
  <c r="U37" i="90"/>
  <c r="U29" i="90"/>
  <c r="U21" i="90"/>
  <c r="U13" i="90"/>
  <c r="U4" i="90"/>
  <c r="U34" i="90"/>
  <c r="U54" i="90"/>
  <c r="U46" i="90"/>
  <c r="U38" i="90"/>
  <c r="U30" i="90"/>
  <c r="U22" i="90"/>
  <c r="U70" i="90"/>
  <c r="U78" i="90"/>
  <c r="U14" i="90"/>
  <c r="U6" i="90"/>
  <c r="U62" i="90"/>
  <c r="U81" i="88"/>
  <c r="AE11" i="94"/>
  <c r="P11" i="70"/>
  <c r="P12" i="70" s="1"/>
  <c r="P13" i="70" s="1"/>
  <c r="P14" i="70" s="1"/>
  <c r="P15" i="70" s="1"/>
  <c r="P16" i="70" s="1"/>
  <c r="P17" i="70" s="1"/>
  <c r="P18" i="70" s="1"/>
  <c r="P19" i="70" s="1"/>
  <c r="P20" i="70" s="1"/>
  <c r="P21" i="70" s="1"/>
  <c r="P22" i="70" s="1"/>
  <c r="P23" i="70" s="1"/>
  <c r="P24" i="70" s="1"/>
  <c r="P25" i="70" s="1"/>
  <c r="O11" i="70"/>
  <c r="O12" i="70" s="1"/>
  <c r="O13" i="70" s="1"/>
  <c r="N10" i="70"/>
  <c r="N11" i="70"/>
  <c r="N12" i="70" s="1"/>
  <c r="N13" i="70" s="1"/>
  <c r="N14" i="70" s="1"/>
  <c r="N15" i="70" s="1"/>
  <c r="N16" i="70" s="1"/>
  <c r="N17" i="70" s="1"/>
  <c r="N18" i="70" s="1"/>
  <c r="N19" i="70" s="1"/>
  <c r="N20" i="70" s="1"/>
  <c r="N21" i="70" s="1"/>
  <c r="N22" i="70" s="1"/>
  <c r="N23" i="70" s="1"/>
  <c r="N24" i="70" s="1"/>
  <c r="N25" i="70" s="1"/>
  <c r="P6" i="70"/>
  <c r="U81" i="90" l="1"/>
  <c r="J21" i="92"/>
  <c r="J126" i="92" s="1"/>
  <c r="R21" i="92"/>
  <c r="Z21" i="92"/>
  <c r="Z126" i="92" s="1"/>
  <c r="AH21" i="92"/>
  <c r="AH126" i="92" s="1"/>
  <c r="K21" i="92"/>
  <c r="K126" i="92" s="1"/>
  <c r="S21" i="92"/>
  <c r="S126" i="92" s="1"/>
  <c r="AA21" i="92"/>
  <c r="AA126" i="92" s="1"/>
  <c r="AI21" i="92"/>
  <c r="AI126" i="92" s="1"/>
  <c r="D21" i="92"/>
  <c r="D126" i="92" s="1"/>
  <c r="L21" i="92"/>
  <c r="T21" i="92"/>
  <c r="T126" i="92" s="1"/>
  <c r="AB21" i="92"/>
  <c r="AB126" i="92" s="1"/>
  <c r="AJ21" i="92"/>
  <c r="E21" i="92"/>
  <c r="E126" i="92" s="1"/>
  <c r="M21" i="92"/>
  <c r="M126" i="92" s="1"/>
  <c r="U21" i="92"/>
  <c r="AC21" i="92"/>
  <c r="AC126" i="92" s="1"/>
  <c r="AK21" i="92"/>
  <c r="F21" i="92"/>
  <c r="F126" i="92" s="1"/>
  <c r="N21" i="92"/>
  <c r="V21" i="92"/>
  <c r="V126" i="92" s="1"/>
  <c r="AD21" i="92"/>
  <c r="AD126" i="92" s="1"/>
  <c r="AL21" i="92"/>
  <c r="AL126" i="92" s="1"/>
  <c r="G21" i="92"/>
  <c r="G126" i="92" s="1"/>
  <c r="O21" i="92"/>
  <c r="W21" i="92"/>
  <c r="W126" i="92" s="1"/>
  <c r="AE21" i="92"/>
  <c r="AE126" i="92" s="1"/>
  <c r="C21" i="92"/>
  <c r="C126" i="92" s="1"/>
  <c r="I21" i="92"/>
  <c r="I126" i="92" s="1"/>
  <c r="Q21" i="92"/>
  <c r="Q126" i="92" s="1"/>
  <c r="Y21" i="92"/>
  <c r="AG21" i="92"/>
  <c r="AG126" i="92" s="1"/>
  <c r="H21" i="92"/>
  <c r="H126" i="92" s="1"/>
  <c r="P21" i="92"/>
  <c r="P126" i="92" s="1"/>
  <c r="X21" i="92"/>
  <c r="AF21" i="92"/>
  <c r="AF126" i="92" s="1"/>
  <c r="O14" i="70"/>
  <c r="I510" i="14" l="1"/>
  <c r="Y126" i="92"/>
  <c r="AJ126" i="92"/>
  <c r="I763" i="14"/>
  <c r="I257" i="14"/>
  <c r="N126" i="92"/>
  <c r="AM21" i="92"/>
  <c r="AK126" i="92"/>
  <c r="I211" i="14"/>
  <c r="L126" i="92"/>
  <c r="R126" i="92"/>
  <c r="I349" i="14"/>
  <c r="I487" i="14"/>
  <c r="X126" i="92"/>
  <c r="L487" i="14" s="1"/>
  <c r="I280" i="14"/>
  <c r="O126" i="92"/>
  <c r="I418" i="14"/>
  <c r="U126" i="92"/>
  <c r="O15" i="70"/>
  <c r="G418" i="14" l="1"/>
  <c r="L257" i="14"/>
  <c r="G487" i="14"/>
  <c r="G349" i="14"/>
  <c r="L211" i="14"/>
  <c r="M487" i="14"/>
  <c r="G257" i="14"/>
  <c r="L349" i="14"/>
  <c r="L763" i="14"/>
  <c r="L510" i="14"/>
  <c r="G211" i="14"/>
  <c r="L280" i="14"/>
  <c r="L418" i="14"/>
  <c r="G280" i="14"/>
  <c r="G510" i="14"/>
  <c r="O16" i="70"/>
  <c r="M510" i="14" l="1"/>
  <c r="M211" i="14"/>
  <c r="M280" i="14"/>
  <c r="M763" i="14"/>
  <c r="M257" i="14"/>
  <c r="M418" i="14"/>
  <c r="N280" i="14"/>
  <c r="N211" i="14"/>
  <c r="M349" i="14"/>
  <c r="N487" i="14"/>
  <c r="O17" i="70"/>
  <c r="N349" i="14" l="1"/>
  <c r="N763" i="14"/>
  <c r="N418" i="14"/>
  <c r="N257" i="14"/>
  <c r="N510" i="14"/>
  <c r="O18" i="70"/>
  <c r="O19" i="70" l="1"/>
  <c r="O20" i="70" l="1"/>
  <c r="O21" i="70" l="1"/>
  <c r="O22" i="70" l="1"/>
  <c r="O23" i="70" l="1"/>
  <c r="O24" i="70" l="1"/>
  <c r="O25" i="70" l="1"/>
  <c r="T234" i="92" l="1"/>
  <c r="T235" i="92"/>
  <c r="T236" i="92"/>
  <c r="T237" i="92"/>
  <c r="T238" i="92"/>
  <c r="T239" i="92"/>
  <c r="T240" i="92"/>
  <c r="T241" i="92"/>
  <c r="T242" i="92"/>
  <c r="T243" i="92"/>
  <c r="T244" i="92"/>
  <c r="T245" i="92"/>
  <c r="T246" i="92"/>
  <c r="T247" i="92"/>
  <c r="T248" i="92"/>
  <c r="T249" i="92"/>
  <c r="T250" i="92"/>
  <c r="T251" i="92"/>
  <c r="T252" i="92"/>
  <c r="T253" i="92"/>
  <c r="T254" i="92"/>
  <c r="T255" i="92"/>
  <c r="T256" i="92"/>
  <c r="T257" i="92"/>
  <c r="T258" i="92"/>
  <c r="T259" i="92"/>
  <c r="T260" i="92"/>
  <c r="T261" i="92"/>
  <c r="T262" i="92"/>
  <c r="T263" i="92"/>
  <c r="T265" i="92"/>
  <c r="T266" i="92"/>
  <c r="T267" i="92"/>
  <c r="T268" i="92"/>
  <c r="T233" i="92"/>
  <c r="T194" i="92"/>
  <c r="T195" i="92"/>
  <c r="T196" i="92"/>
  <c r="T197" i="92"/>
  <c r="T198" i="92"/>
  <c r="T199" i="92"/>
  <c r="T200" i="92"/>
  <c r="T201" i="92"/>
  <c r="T202" i="92"/>
  <c r="T203" i="92"/>
  <c r="T204" i="92"/>
  <c r="T205" i="92"/>
  <c r="T206" i="92"/>
  <c r="T207" i="92"/>
  <c r="T208" i="92"/>
  <c r="T209" i="92"/>
  <c r="T210" i="92"/>
  <c r="T211" i="92"/>
  <c r="T212" i="92"/>
  <c r="T213" i="92"/>
  <c r="T214" i="92"/>
  <c r="T215" i="92"/>
  <c r="T216" i="92"/>
  <c r="T217" i="92"/>
  <c r="T218" i="92"/>
  <c r="T219" i="92"/>
  <c r="T220" i="92"/>
  <c r="T221" i="92"/>
  <c r="T222" i="92"/>
  <c r="T223" i="92"/>
  <c r="T225" i="92"/>
  <c r="T226" i="92"/>
  <c r="T227" i="92"/>
  <c r="T228" i="92"/>
  <c r="T193" i="92"/>
  <c r="AE232" i="92"/>
  <c r="AE192" i="92"/>
  <c r="B131" i="92"/>
  <c r="AL6" i="93" l="1"/>
  <c r="AG12" i="94"/>
  <c r="AF12" i="94"/>
  <c r="D32" i="64"/>
  <c r="E10" i="100"/>
  <c r="E10" i="85"/>
  <c r="D10" i="84"/>
  <c r="E10" i="82"/>
  <c r="E10" i="80"/>
  <c r="E10" i="78"/>
  <c r="D32" i="70"/>
  <c r="D32" i="72"/>
  <c r="E10" i="70"/>
  <c r="Q10" i="70" s="1"/>
  <c r="E10" i="68"/>
  <c r="E10" i="66"/>
  <c r="E10" i="64"/>
  <c r="E10" i="62"/>
  <c r="E10" i="60"/>
  <c r="E10" i="58"/>
  <c r="E10" i="54"/>
  <c r="D10" i="53"/>
  <c r="E10" i="52"/>
  <c r="D10" i="51"/>
  <c r="E10" i="50"/>
  <c r="D10" i="49"/>
  <c r="B10" i="50"/>
  <c r="B10" i="52" s="1"/>
  <c r="B10" i="54" s="1"/>
  <c r="B10" i="56" s="1"/>
  <c r="B10" i="58" s="1"/>
  <c r="B10" i="60" s="1"/>
  <c r="B10" i="62" s="1"/>
  <c r="B10" i="64" s="1"/>
  <c r="E10" i="48"/>
  <c r="D10" i="47"/>
  <c r="B10" i="48"/>
  <c r="E10" i="46"/>
  <c r="D10" i="45"/>
  <c r="B10" i="46"/>
  <c r="E10" i="44"/>
  <c r="D10" i="43"/>
  <c r="B10" i="44"/>
  <c r="E10" i="42"/>
  <c r="D10" i="41"/>
  <c r="B10" i="42"/>
  <c r="E10" i="40"/>
  <c r="D10" i="39"/>
  <c r="B10" i="40"/>
  <c r="E10" i="38"/>
  <c r="D10" i="37"/>
  <c r="B10" i="38"/>
  <c r="B10" i="36"/>
  <c r="B10" i="35"/>
  <c r="B10" i="37" s="1"/>
  <c r="B10" i="39" s="1"/>
  <c r="B10" i="41" s="1"/>
  <c r="B10" i="43" s="1"/>
  <c r="B10" i="45" s="1"/>
  <c r="B10" i="47" s="1"/>
  <c r="B10" i="49" s="1"/>
  <c r="B10" i="51" s="1"/>
  <c r="B10" i="53" s="1"/>
  <c r="B10" i="55" s="1"/>
  <c r="B10" i="57" s="1"/>
  <c r="B10" i="59" s="1"/>
  <c r="B10" i="61" s="1"/>
  <c r="B10" i="63" s="1"/>
  <c r="B10" i="65" s="1"/>
  <c r="B10" i="67" s="1"/>
  <c r="B10" i="69" s="1"/>
  <c r="B10" i="71" s="1"/>
  <c r="B10" i="73" s="1"/>
  <c r="E10" i="34"/>
  <c r="D10" i="33"/>
  <c r="B10" i="34"/>
  <c r="B10" i="33"/>
  <c r="E10" i="32"/>
  <c r="D10" i="31"/>
  <c r="B10" i="32"/>
  <c r="B10" i="31"/>
  <c r="E10" i="30"/>
  <c r="D10" i="29"/>
  <c r="B10" i="30"/>
  <c r="B10" i="29"/>
  <c r="E10" i="28"/>
  <c r="D10" i="27"/>
  <c r="B10" i="28"/>
  <c r="B10" i="27"/>
  <c r="E10" i="26"/>
  <c r="D10" i="25"/>
  <c r="B10" i="26"/>
  <c r="B10" i="25"/>
  <c r="E10" i="24"/>
  <c r="B10" i="24"/>
  <c r="D10" i="23"/>
  <c r="B10" i="23"/>
  <c r="E10" i="22"/>
  <c r="B10" i="22"/>
  <c r="D10" i="21"/>
  <c r="B10" i="21"/>
  <c r="B10" i="20"/>
  <c r="B10" i="19"/>
  <c r="B10" i="18"/>
  <c r="B10" i="17"/>
  <c r="E10" i="20"/>
  <c r="D10" i="19"/>
  <c r="E10" i="18"/>
  <c r="D10" i="17"/>
  <c r="E10" i="13"/>
  <c r="B10" i="13"/>
  <c r="B10" i="12"/>
  <c r="D6" i="100"/>
  <c r="D6" i="99"/>
  <c r="G59" i="100"/>
  <c r="H40" i="100"/>
  <c r="D32" i="100"/>
  <c r="B813" i="14"/>
  <c r="B790" i="14"/>
  <c r="B767" i="14"/>
  <c r="B744" i="14"/>
  <c r="B721" i="14"/>
  <c r="B698" i="14"/>
  <c r="B675" i="14"/>
  <c r="B652" i="14"/>
  <c r="B629" i="14"/>
  <c r="B606" i="14"/>
  <c r="B583" i="14"/>
  <c r="B560" i="14"/>
  <c r="B537" i="14"/>
  <c r="B514" i="14"/>
  <c r="B491" i="14"/>
  <c r="B8" i="14"/>
  <c r="B468" i="14"/>
  <c r="B445" i="14"/>
  <c r="B422" i="14"/>
  <c r="B399" i="14"/>
  <c r="B376" i="14"/>
  <c r="B353" i="14"/>
  <c r="B330" i="14"/>
  <c r="B307" i="14"/>
  <c r="B284" i="14"/>
  <c r="B261" i="14"/>
  <c r="B238" i="14"/>
  <c r="B215" i="14"/>
  <c r="B192" i="14"/>
  <c r="B169" i="14"/>
  <c r="B146" i="14"/>
  <c r="B123" i="14"/>
  <c r="B100" i="14"/>
  <c r="B77" i="14"/>
  <c r="B54" i="14"/>
  <c r="B31" i="14"/>
  <c r="B817" i="14"/>
  <c r="B818" i="14" s="1"/>
  <c r="B819" i="14" s="1"/>
  <c r="B820" i="14" s="1"/>
  <c r="B821" i="14" s="1"/>
  <c r="B822" i="14" s="1"/>
  <c r="B823" i="14" s="1"/>
  <c r="B824" i="14" s="1"/>
  <c r="B825" i="14" s="1"/>
  <c r="B826" i="14" s="1"/>
  <c r="B827" i="14" s="1"/>
  <c r="B828" i="14" s="1"/>
  <c r="B829" i="14" s="1"/>
  <c r="B830" i="14" s="1"/>
  <c r="B831" i="14" s="1"/>
  <c r="A817" i="14"/>
  <c r="A818" i="14" s="1"/>
  <c r="A819" i="14" s="1"/>
  <c r="A820" i="14" s="1"/>
  <c r="A821" i="14" s="1"/>
  <c r="A822" i="14" s="1"/>
  <c r="A823" i="14" s="1"/>
  <c r="A824" i="14" s="1"/>
  <c r="A825" i="14" s="1"/>
  <c r="A826" i="14" s="1"/>
  <c r="A827" i="14" s="1"/>
  <c r="A828" i="14" s="1"/>
  <c r="A829" i="14" s="1"/>
  <c r="A830" i="14" s="1"/>
  <c r="A831" i="14" s="1"/>
  <c r="B794" i="14"/>
  <c r="B795" i="14" s="1"/>
  <c r="B796" i="14" s="1"/>
  <c r="B797" i="14" s="1"/>
  <c r="B798" i="14" s="1"/>
  <c r="B799" i="14" s="1"/>
  <c r="B800" i="14" s="1"/>
  <c r="B801" i="14" s="1"/>
  <c r="B802" i="14" s="1"/>
  <c r="B803" i="14" s="1"/>
  <c r="B804" i="14" s="1"/>
  <c r="B805" i="14" s="1"/>
  <c r="B806" i="14" s="1"/>
  <c r="B807" i="14" s="1"/>
  <c r="B808" i="14" s="1"/>
  <c r="B771" i="14"/>
  <c r="B772" i="14" s="1"/>
  <c r="B773" i="14" s="1"/>
  <c r="B774" i="14" s="1"/>
  <c r="B775" i="14" s="1"/>
  <c r="B776" i="14" s="1"/>
  <c r="B777" i="14" s="1"/>
  <c r="B778" i="14" s="1"/>
  <c r="B779" i="14" s="1"/>
  <c r="B780" i="14" s="1"/>
  <c r="B781" i="14" s="1"/>
  <c r="B782" i="14" s="1"/>
  <c r="B783" i="14" s="1"/>
  <c r="B784" i="14" s="1"/>
  <c r="B785" i="14" s="1"/>
  <c r="B748" i="14"/>
  <c r="B749" i="14" s="1"/>
  <c r="B750" i="14" s="1"/>
  <c r="B751" i="14" s="1"/>
  <c r="B752" i="14" s="1"/>
  <c r="B753" i="14" s="1"/>
  <c r="B754" i="14" s="1"/>
  <c r="B755" i="14" s="1"/>
  <c r="B756" i="14" s="1"/>
  <c r="B757" i="14" s="1"/>
  <c r="B758" i="14" s="1"/>
  <c r="B759" i="14" s="1"/>
  <c r="B760" i="14" s="1"/>
  <c r="B761" i="14" s="1"/>
  <c r="B762" i="14" s="1"/>
  <c r="B726" i="14"/>
  <c r="B727" i="14" s="1"/>
  <c r="B728" i="14" s="1"/>
  <c r="B729" i="14" s="1"/>
  <c r="B730" i="14" s="1"/>
  <c r="B731" i="14" s="1"/>
  <c r="B732" i="14" s="1"/>
  <c r="B733" i="14" s="1"/>
  <c r="B734" i="14" s="1"/>
  <c r="B735" i="14" s="1"/>
  <c r="B736" i="14" s="1"/>
  <c r="B737" i="14" s="1"/>
  <c r="B738" i="14" s="1"/>
  <c r="B739" i="14" s="1"/>
  <c r="B725" i="14"/>
  <c r="B703" i="14"/>
  <c r="B704" i="14" s="1"/>
  <c r="B705" i="14" s="1"/>
  <c r="B706" i="14" s="1"/>
  <c r="B707" i="14" s="1"/>
  <c r="B708" i="14" s="1"/>
  <c r="B709" i="14" s="1"/>
  <c r="B710" i="14" s="1"/>
  <c r="B711" i="14" s="1"/>
  <c r="B712" i="14" s="1"/>
  <c r="B713" i="14" s="1"/>
  <c r="B714" i="14" s="1"/>
  <c r="B715" i="14" s="1"/>
  <c r="B716" i="14" s="1"/>
  <c r="B702" i="14"/>
  <c r="B679" i="14"/>
  <c r="B680" i="14" s="1"/>
  <c r="B681" i="14" s="1"/>
  <c r="B682" i="14" s="1"/>
  <c r="B683" i="14" s="1"/>
  <c r="B684" i="14" s="1"/>
  <c r="B685" i="14" s="1"/>
  <c r="B686" i="14" s="1"/>
  <c r="B687" i="14" s="1"/>
  <c r="B688" i="14" s="1"/>
  <c r="B689" i="14" s="1"/>
  <c r="B690" i="14" s="1"/>
  <c r="B691" i="14" s="1"/>
  <c r="B692" i="14" s="1"/>
  <c r="B693" i="14" s="1"/>
  <c r="B656" i="14"/>
  <c r="B657" i="14" s="1"/>
  <c r="B658" i="14" s="1"/>
  <c r="B659" i="14" s="1"/>
  <c r="B660" i="14" s="1"/>
  <c r="B661" i="14" s="1"/>
  <c r="B662" i="14" s="1"/>
  <c r="B663" i="14" s="1"/>
  <c r="B664" i="14" s="1"/>
  <c r="B665" i="14" s="1"/>
  <c r="B666" i="14" s="1"/>
  <c r="B667" i="14" s="1"/>
  <c r="B668" i="14" s="1"/>
  <c r="B669" i="14" s="1"/>
  <c r="B670" i="14" s="1"/>
  <c r="B633" i="14"/>
  <c r="B634" i="14" s="1"/>
  <c r="B635" i="14" s="1"/>
  <c r="B636" i="14" s="1"/>
  <c r="B637" i="14" s="1"/>
  <c r="B638" i="14" s="1"/>
  <c r="B639" i="14" s="1"/>
  <c r="B640" i="14" s="1"/>
  <c r="B641" i="14" s="1"/>
  <c r="B642" i="14" s="1"/>
  <c r="B643" i="14" s="1"/>
  <c r="B644" i="14" s="1"/>
  <c r="B645" i="14" s="1"/>
  <c r="B646" i="14" s="1"/>
  <c r="B647" i="14" s="1"/>
  <c r="B611" i="14"/>
  <c r="B612" i="14" s="1"/>
  <c r="B613" i="14" s="1"/>
  <c r="B614" i="14" s="1"/>
  <c r="B615" i="14" s="1"/>
  <c r="B616" i="14" s="1"/>
  <c r="B617" i="14" s="1"/>
  <c r="B618" i="14" s="1"/>
  <c r="B619" i="14" s="1"/>
  <c r="B620" i="14" s="1"/>
  <c r="B621" i="14" s="1"/>
  <c r="B622" i="14" s="1"/>
  <c r="B623" i="14" s="1"/>
  <c r="B624" i="14" s="1"/>
  <c r="B610" i="14"/>
  <c r="B588" i="14"/>
  <c r="B589" i="14" s="1"/>
  <c r="B590" i="14" s="1"/>
  <c r="B591" i="14" s="1"/>
  <c r="B592" i="14" s="1"/>
  <c r="B593" i="14" s="1"/>
  <c r="B594" i="14" s="1"/>
  <c r="B595" i="14" s="1"/>
  <c r="B596" i="14" s="1"/>
  <c r="B597" i="14" s="1"/>
  <c r="B598" i="14" s="1"/>
  <c r="B599" i="14" s="1"/>
  <c r="B600" i="14" s="1"/>
  <c r="B601" i="14" s="1"/>
  <c r="B587" i="14"/>
  <c r="B564" i="14"/>
  <c r="B565" i="14" s="1"/>
  <c r="B566" i="14" s="1"/>
  <c r="B567" i="14" s="1"/>
  <c r="B568" i="14" s="1"/>
  <c r="B569" i="14" s="1"/>
  <c r="B570" i="14" s="1"/>
  <c r="B571" i="14" s="1"/>
  <c r="B572" i="14" s="1"/>
  <c r="B573" i="14" s="1"/>
  <c r="B574" i="14" s="1"/>
  <c r="B575" i="14" s="1"/>
  <c r="B576" i="14" s="1"/>
  <c r="B577" i="14" s="1"/>
  <c r="B578" i="14" s="1"/>
  <c r="B542" i="14"/>
  <c r="B543" i="14" s="1"/>
  <c r="B544" i="14" s="1"/>
  <c r="B545" i="14" s="1"/>
  <c r="B546" i="14" s="1"/>
  <c r="B547" i="14" s="1"/>
  <c r="B548" i="14" s="1"/>
  <c r="B549" i="14" s="1"/>
  <c r="B550" i="14" s="1"/>
  <c r="B551" i="14" s="1"/>
  <c r="B552" i="14" s="1"/>
  <c r="B553" i="14" s="1"/>
  <c r="B554" i="14" s="1"/>
  <c r="B555" i="14" s="1"/>
  <c r="B541" i="14"/>
  <c r="B518" i="14"/>
  <c r="B519" i="14" s="1"/>
  <c r="B520" i="14" s="1"/>
  <c r="B521" i="14" s="1"/>
  <c r="B522" i="14" s="1"/>
  <c r="B523" i="14" s="1"/>
  <c r="B524" i="14" s="1"/>
  <c r="B525" i="14" s="1"/>
  <c r="B526" i="14" s="1"/>
  <c r="B527" i="14" s="1"/>
  <c r="B528" i="14" s="1"/>
  <c r="B529" i="14" s="1"/>
  <c r="B530" i="14" s="1"/>
  <c r="B531" i="14" s="1"/>
  <c r="B532" i="14" s="1"/>
  <c r="B495" i="14"/>
  <c r="B496" i="14" s="1"/>
  <c r="B497" i="14" s="1"/>
  <c r="B498" i="14" s="1"/>
  <c r="B499" i="14" s="1"/>
  <c r="B500" i="14" s="1"/>
  <c r="B501" i="14" s="1"/>
  <c r="B502" i="14" s="1"/>
  <c r="B503" i="14" s="1"/>
  <c r="B504" i="14" s="1"/>
  <c r="B505" i="14" s="1"/>
  <c r="B506" i="14" s="1"/>
  <c r="B507" i="14" s="1"/>
  <c r="B508" i="14" s="1"/>
  <c r="B509" i="14" s="1"/>
  <c r="B472" i="14"/>
  <c r="B473" i="14" s="1"/>
  <c r="B474" i="14" s="1"/>
  <c r="B475" i="14" s="1"/>
  <c r="B476" i="14" s="1"/>
  <c r="B477" i="14" s="1"/>
  <c r="B478" i="14" s="1"/>
  <c r="B479" i="14" s="1"/>
  <c r="B480" i="14" s="1"/>
  <c r="B481" i="14" s="1"/>
  <c r="B482" i="14" s="1"/>
  <c r="B483" i="14" s="1"/>
  <c r="B484" i="14" s="1"/>
  <c r="B485" i="14" s="1"/>
  <c r="B486" i="14" s="1"/>
  <c r="B449" i="14"/>
  <c r="B450" i="14" s="1"/>
  <c r="B451" i="14" s="1"/>
  <c r="B452" i="14" s="1"/>
  <c r="B453" i="14" s="1"/>
  <c r="B454" i="14" s="1"/>
  <c r="B455" i="14" s="1"/>
  <c r="B456" i="14" s="1"/>
  <c r="B457" i="14" s="1"/>
  <c r="B458" i="14" s="1"/>
  <c r="B459" i="14" s="1"/>
  <c r="B460" i="14" s="1"/>
  <c r="B461" i="14" s="1"/>
  <c r="B462" i="14" s="1"/>
  <c r="B463" i="14" s="1"/>
  <c r="B426" i="14"/>
  <c r="B427" i="14" s="1"/>
  <c r="B428" i="14" s="1"/>
  <c r="B429" i="14" s="1"/>
  <c r="B430" i="14" s="1"/>
  <c r="B431" i="14" s="1"/>
  <c r="B432" i="14" s="1"/>
  <c r="B433" i="14" s="1"/>
  <c r="B434" i="14" s="1"/>
  <c r="B435" i="14" s="1"/>
  <c r="B436" i="14" s="1"/>
  <c r="B437" i="14" s="1"/>
  <c r="B438" i="14" s="1"/>
  <c r="B439" i="14" s="1"/>
  <c r="B440" i="14" s="1"/>
  <c r="B403" i="14"/>
  <c r="B404" i="14" s="1"/>
  <c r="B405" i="14" s="1"/>
  <c r="B406" i="14" s="1"/>
  <c r="B407" i="14" s="1"/>
  <c r="B408" i="14" s="1"/>
  <c r="B409" i="14" s="1"/>
  <c r="B410" i="14" s="1"/>
  <c r="B411" i="14" s="1"/>
  <c r="B412" i="14" s="1"/>
  <c r="B413" i="14" s="1"/>
  <c r="B414" i="14" s="1"/>
  <c r="B415" i="14" s="1"/>
  <c r="B416" i="14" s="1"/>
  <c r="B417" i="14" s="1"/>
  <c r="B380" i="14"/>
  <c r="B381" i="14" s="1"/>
  <c r="B382" i="14" s="1"/>
  <c r="B383" i="14" s="1"/>
  <c r="B384" i="14" s="1"/>
  <c r="B385" i="14" s="1"/>
  <c r="B386" i="14" s="1"/>
  <c r="B387" i="14" s="1"/>
  <c r="B388" i="14" s="1"/>
  <c r="B389" i="14" s="1"/>
  <c r="B390" i="14" s="1"/>
  <c r="B391" i="14" s="1"/>
  <c r="B392" i="14" s="1"/>
  <c r="B393" i="14" s="1"/>
  <c r="B394" i="14" s="1"/>
  <c r="B358" i="14"/>
  <c r="B359" i="14" s="1"/>
  <c r="B360" i="14" s="1"/>
  <c r="B361" i="14" s="1"/>
  <c r="B362" i="14" s="1"/>
  <c r="B363" i="14" s="1"/>
  <c r="B364" i="14" s="1"/>
  <c r="B365" i="14" s="1"/>
  <c r="B366" i="14" s="1"/>
  <c r="B367" i="14" s="1"/>
  <c r="B368" i="14" s="1"/>
  <c r="B369" i="14" s="1"/>
  <c r="B370" i="14" s="1"/>
  <c r="B371" i="14" s="1"/>
  <c r="B357" i="14"/>
  <c r="B335" i="14"/>
  <c r="B336" i="14" s="1"/>
  <c r="B337" i="14" s="1"/>
  <c r="B338" i="14" s="1"/>
  <c r="B339" i="14" s="1"/>
  <c r="B340" i="14" s="1"/>
  <c r="B341" i="14" s="1"/>
  <c r="B342" i="14" s="1"/>
  <c r="B343" i="14" s="1"/>
  <c r="B344" i="14" s="1"/>
  <c r="B345" i="14" s="1"/>
  <c r="B346" i="14" s="1"/>
  <c r="B347" i="14" s="1"/>
  <c r="B348" i="14" s="1"/>
  <c r="B334" i="14"/>
  <c r="B311" i="14"/>
  <c r="B312" i="14" s="1"/>
  <c r="B313" i="14" s="1"/>
  <c r="B314" i="14" s="1"/>
  <c r="B315" i="14" s="1"/>
  <c r="B316" i="14" s="1"/>
  <c r="B317" i="14" s="1"/>
  <c r="B318" i="14" s="1"/>
  <c r="B319" i="14" s="1"/>
  <c r="B320" i="14" s="1"/>
  <c r="B321" i="14" s="1"/>
  <c r="B322" i="14" s="1"/>
  <c r="B323" i="14" s="1"/>
  <c r="B324" i="14" s="1"/>
  <c r="B325" i="14" s="1"/>
  <c r="B288" i="14"/>
  <c r="B289" i="14" s="1"/>
  <c r="B290" i="14" s="1"/>
  <c r="B291" i="14" s="1"/>
  <c r="B292" i="14" s="1"/>
  <c r="B293" i="14" s="1"/>
  <c r="B294" i="14" s="1"/>
  <c r="B295" i="14" s="1"/>
  <c r="B296" i="14" s="1"/>
  <c r="B297" i="14" s="1"/>
  <c r="B298" i="14" s="1"/>
  <c r="B299" i="14" s="1"/>
  <c r="B300" i="14" s="1"/>
  <c r="B301" i="14" s="1"/>
  <c r="B302" i="14" s="1"/>
  <c r="B265" i="14"/>
  <c r="B266" i="14" s="1"/>
  <c r="B267" i="14" s="1"/>
  <c r="B268" i="14" s="1"/>
  <c r="B269" i="14" s="1"/>
  <c r="B270" i="14" s="1"/>
  <c r="B271" i="14" s="1"/>
  <c r="B272" i="14" s="1"/>
  <c r="B273" i="14" s="1"/>
  <c r="B274" i="14" s="1"/>
  <c r="B275" i="14" s="1"/>
  <c r="B276" i="14" s="1"/>
  <c r="B277" i="14" s="1"/>
  <c r="B278" i="14" s="1"/>
  <c r="B279" i="14" s="1"/>
  <c r="B242" i="14"/>
  <c r="B243" i="14" s="1"/>
  <c r="B244" i="14" s="1"/>
  <c r="B245" i="14" s="1"/>
  <c r="B246" i="14" s="1"/>
  <c r="B247" i="14" s="1"/>
  <c r="B248" i="14" s="1"/>
  <c r="B249" i="14" s="1"/>
  <c r="B250" i="14" s="1"/>
  <c r="B251" i="14" s="1"/>
  <c r="B252" i="14" s="1"/>
  <c r="B253" i="14" s="1"/>
  <c r="B254" i="14" s="1"/>
  <c r="B255" i="14" s="1"/>
  <c r="B256" i="14" s="1"/>
  <c r="B219" i="14"/>
  <c r="B220" i="14" s="1"/>
  <c r="B221" i="14" s="1"/>
  <c r="B222" i="14" s="1"/>
  <c r="B223" i="14" s="1"/>
  <c r="B224" i="14" s="1"/>
  <c r="B225" i="14" s="1"/>
  <c r="B226" i="14" s="1"/>
  <c r="B227" i="14" s="1"/>
  <c r="B228" i="14" s="1"/>
  <c r="B229" i="14" s="1"/>
  <c r="B230" i="14" s="1"/>
  <c r="B231" i="14" s="1"/>
  <c r="B232" i="14" s="1"/>
  <c r="B233" i="14" s="1"/>
  <c r="B196" i="14"/>
  <c r="B197" i="14" s="1"/>
  <c r="B198" i="14" s="1"/>
  <c r="B199" i="14" s="1"/>
  <c r="B200" i="14" s="1"/>
  <c r="B201" i="14" s="1"/>
  <c r="B202" i="14" s="1"/>
  <c r="B203" i="14" s="1"/>
  <c r="B204" i="14" s="1"/>
  <c r="B205" i="14" s="1"/>
  <c r="B206" i="14" s="1"/>
  <c r="B207" i="14" s="1"/>
  <c r="B208" i="14" s="1"/>
  <c r="B209" i="14" s="1"/>
  <c r="B210" i="14" s="1"/>
  <c r="B173" i="14"/>
  <c r="B174" i="14" s="1"/>
  <c r="B175" i="14" s="1"/>
  <c r="B176" i="14" s="1"/>
  <c r="B177" i="14" s="1"/>
  <c r="B178" i="14" s="1"/>
  <c r="B179" i="14" s="1"/>
  <c r="B180" i="14" s="1"/>
  <c r="B181" i="14" s="1"/>
  <c r="B182" i="14" s="1"/>
  <c r="B183" i="14" s="1"/>
  <c r="B184" i="14" s="1"/>
  <c r="B185" i="14" s="1"/>
  <c r="B186" i="14" s="1"/>
  <c r="B187" i="14" s="1"/>
  <c r="B150" i="14"/>
  <c r="B151" i="14" s="1"/>
  <c r="B152" i="14" s="1"/>
  <c r="B153" i="14" s="1"/>
  <c r="B154" i="14" s="1"/>
  <c r="B155" i="14" s="1"/>
  <c r="B156" i="14" s="1"/>
  <c r="B157" i="14" s="1"/>
  <c r="B158" i="14" s="1"/>
  <c r="B159" i="14" s="1"/>
  <c r="B160" i="14" s="1"/>
  <c r="B161" i="14" s="1"/>
  <c r="B162" i="14" s="1"/>
  <c r="B163" i="14" s="1"/>
  <c r="B164" i="14" s="1"/>
  <c r="B128" i="14"/>
  <c r="B129" i="14" s="1"/>
  <c r="B130" i="14" s="1"/>
  <c r="B131" i="14" s="1"/>
  <c r="B132" i="14" s="1"/>
  <c r="B133" i="14" s="1"/>
  <c r="B134" i="14" s="1"/>
  <c r="B135" i="14" s="1"/>
  <c r="B136" i="14" s="1"/>
  <c r="B137" i="14" s="1"/>
  <c r="B138" i="14" s="1"/>
  <c r="B139" i="14" s="1"/>
  <c r="B140" i="14" s="1"/>
  <c r="B141" i="14" s="1"/>
  <c r="B127" i="14"/>
  <c r="B104" i="14"/>
  <c r="B105" i="14" s="1"/>
  <c r="B106" i="14" s="1"/>
  <c r="B107" i="14" s="1"/>
  <c r="B108" i="14" s="1"/>
  <c r="B109" i="14" s="1"/>
  <c r="B110" i="14" s="1"/>
  <c r="B111" i="14" s="1"/>
  <c r="B112" i="14" s="1"/>
  <c r="B113" i="14" s="1"/>
  <c r="B114" i="14" s="1"/>
  <c r="B115" i="14" s="1"/>
  <c r="B116" i="14" s="1"/>
  <c r="B117" i="14" s="1"/>
  <c r="B118" i="14" s="1"/>
  <c r="B82" i="14"/>
  <c r="B83" i="14" s="1"/>
  <c r="B84" i="14" s="1"/>
  <c r="B85" i="14" s="1"/>
  <c r="B86" i="14" s="1"/>
  <c r="B87" i="14" s="1"/>
  <c r="B88" i="14" s="1"/>
  <c r="B89" i="14" s="1"/>
  <c r="B90" i="14" s="1"/>
  <c r="B91" i="14" s="1"/>
  <c r="B92" i="14" s="1"/>
  <c r="B93" i="14" s="1"/>
  <c r="B94" i="14" s="1"/>
  <c r="B95" i="14" s="1"/>
  <c r="B81" i="14"/>
  <c r="B59" i="14"/>
  <c r="B60" i="14" s="1"/>
  <c r="B61" i="14" s="1"/>
  <c r="B62" i="14" s="1"/>
  <c r="B63" i="14" s="1"/>
  <c r="B64" i="14" s="1"/>
  <c r="B65" i="14" s="1"/>
  <c r="B66" i="14" s="1"/>
  <c r="B67" i="14" s="1"/>
  <c r="B68" i="14" s="1"/>
  <c r="B69" i="14" s="1"/>
  <c r="B70" i="14" s="1"/>
  <c r="B71" i="14" s="1"/>
  <c r="B72" i="14" s="1"/>
  <c r="B58" i="14"/>
  <c r="B35" i="14"/>
  <c r="B36" i="14" s="1"/>
  <c r="B37" i="14" s="1"/>
  <c r="B38" i="14" s="1"/>
  <c r="B39" i="14" s="1"/>
  <c r="B40" i="14" s="1"/>
  <c r="B41" i="14" s="1"/>
  <c r="B42" i="14" s="1"/>
  <c r="B43" i="14" s="1"/>
  <c r="B44" i="14" s="1"/>
  <c r="B45" i="14" s="1"/>
  <c r="B46" i="14" s="1"/>
  <c r="B47" i="14" s="1"/>
  <c r="B48" i="14" s="1"/>
  <c r="B49" i="14" s="1"/>
  <c r="B13" i="14"/>
  <c r="B14" i="14" s="1"/>
  <c r="B15" i="14" s="1"/>
  <c r="B16" i="14" s="1"/>
  <c r="B17" i="14" s="1"/>
  <c r="B18" i="14" s="1"/>
  <c r="B19" i="14" s="1"/>
  <c r="B20" i="14" s="1"/>
  <c r="B21" i="14" s="1"/>
  <c r="B22" i="14" s="1"/>
  <c r="B23" i="14" s="1"/>
  <c r="B24" i="14" s="1"/>
  <c r="B25" i="14" s="1"/>
  <c r="B26" i="14" s="1"/>
  <c r="B12" i="14"/>
  <c r="C6" i="93"/>
  <c r="C28" i="93"/>
  <c r="E6" i="93"/>
  <c r="F6" i="93"/>
  <c r="B10" i="77" l="1"/>
  <c r="B10" i="79" s="1"/>
  <c r="B10" i="81" s="1"/>
  <c r="B10" i="84" s="1"/>
  <c r="B10" i="99" s="1"/>
  <c r="B11" i="99" s="1"/>
  <c r="B12" i="99" s="1"/>
  <c r="B13" i="99" s="1"/>
  <c r="B14" i="99" s="1"/>
  <c r="B15" i="99" s="1"/>
  <c r="B16" i="99" s="1"/>
  <c r="B17" i="99" s="1"/>
  <c r="B18" i="99" s="1"/>
  <c r="B19" i="99" s="1"/>
  <c r="B20" i="99" s="1"/>
  <c r="B21" i="99" s="1"/>
  <c r="B22" i="99" s="1"/>
  <c r="B23" i="99" s="1"/>
  <c r="B24" i="99" s="1"/>
  <c r="B25" i="99" s="1"/>
  <c r="B10" i="75"/>
  <c r="V10" i="70"/>
  <c r="Q11" i="70"/>
  <c r="B37" i="64"/>
  <c r="B38" i="64" s="1"/>
  <c r="B39" i="64" s="1"/>
  <c r="B40" i="64" s="1"/>
  <c r="B41" i="64" s="1"/>
  <c r="B42" i="64" s="1"/>
  <c r="B43" i="64" s="1"/>
  <c r="B44" i="64" s="1"/>
  <c r="B45" i="64" s="1"/>
  <c r="B46" i="64" s="1"/>
  <c r="B47" i="64" s="1"/>
  <c r="B48" i="64" s="1"/>
  <c r="B50" i="64" s="1"/>
  <c r="B51" i="64" s="1"/>
  <c r="B52" i="64" s="1"/>
  <c r="B10" i="66"/>
  <c r="B10" i="68" s="1"/>
  <c r="B10" i="70" s="1"/>
  <c r="E11" i="100"/>
  <c r="V11" i="70" l="1"/>
  <c r="Q12" i="70"/>
  <c r="B10" i="72"/>
  <c r="B37" i="70"/>
  <c r="B38" i="70" s="1"/>
  <c r="B39" i="70" s="1"/>
  <c r="B40" i="70" s="1"/>
  <c r="B41" i="70" s="1"/>
  <c r="B42" i="70" s="1"/>
  <c r="B43" i="70" s="1"/>
  <c r="B44" i="70" s="1"/>
  <c r="B45" i="70" s="1"/>
  <c r="B46" i="70" s="1"/>
  <c r="B47" i="70" s="1"/>
  <c r="B48" i="70" s="1"/>
  <c r="B49" i="70" s="1"/>
  <c r="B50" i="70" s="1"/>
  <c r="B51" i="70" s="1"/>
  <c r="B52" i="70" s="1"/>
  <c r="E12" i="100"/>
  <c r="V12" i="70" l="1"/>
  <c r="Q13" i="70"/>
  <c r="B10" i="74"/>
  <c r="B37" i="72"/>
  <c r="B38" i="72" s="1"/>
  <c r="B39" i="72" s="1"/>
  <c r="B40" i="72" s="1"/>
  <c r="B41" i="72" s="1"/>
  <c r="B42" i="72" s="1"/>
  <c r="B43" i="72" s="1"/>
  <c r="B44" i="72" s="1"/>
  <c r="B45" i="72" s="1"/>
  <c r="B46" i="72" s="1"/>
  <c r="B47" i="72" s="1"/>
  <c r="B48" i="72" s="1"/>
  <c r="B49" i="72" s="1"/>
  <c r="B50" i="72" s="1"/>
  <c r="B51" i="72" s="1"/>
  <c r="B52" i="72" s="1"/>
  <c r="E13" i="100"/>
  <c r="V13" i="70" l="1"/>
  <c r="Q14" i="70"/>
  <c r="B10" i="78"/>
  <c r="B10" i="80" s="1"/>
  <c r="B10" i="82" s="1"/>
  <c r="B10" i="85" s="1"/>
  <c r="B10" i="100" s="1"/>
  <c r="B10" i="76"/>
  <c r="E14" i="100"/>
  <c r="V14" i="70" l="1"/>
  <c r="Q15" i="70"/>
  <c r="B37" i="100"/>
  <c r="B38" i="100" s="1"/>
  <c r="B39" i="100" s="1"/>
  <c r="B40" i="100" s="1"/>
  <c r="B41" i="100" s="1"/>
  <c r="B42" i="100" s="1"/>
  <c r="B43" i="100" s="1"/>
  <c r="B44" i="100" s="1"/>
  <c r="B45" i="100" s="1"/>
  <c r="B46" i="100" s="1"/>
  <c r="B47" i="100" s="1"/>
  <c r="B48" i="100" s="1"/>
  <c r="B49" i="100" s="1"/>
  <c r="B50" i="100" s="1"/>
  <c r="B51" i="100" s="1"/>
  <c r="B52" i="100" s="1"/>
  <c r="B11" i="100"/>
  <c r="B12" i="100" s="1"/>
  <c r="B13" i="100" s="1"/>
  <c r="B14" i="100" s="1"/>
  <c r="B15" i="100" s="1"/>
  <c r="B16" i="100" s="1"/>
  <c r="B17" i="100" s="1"/>
  <c r="B18" i="100" s="1"/>
  <c r="B19" i="100" s="1"/>
  <c r="B20" i="100" s="1"/>
  <c r="B21" i="100" s="1"/>
  <c r="B22" i="100" s="1"/>
  <c r="B23" i="100" s="1"/>
  <c r="B24" i="100" s="1"/>
  <c r="B25" i="100" s="1"/>
  <c r="E15" i="100"/>
  <c r="V15" i="70" l="1"/>
  <c r="Q16" i="70"/>
  <c r="E16" i="100"/>
  <c r="V16" i="70" l="1"/>
  <c r="Q17" i="70"/>
  <c r="E17" i="100"/>
  <c r="V17" i="70" l="1"/>
  <c r="Q18" i="70"/>
  <c r="E18" i="100"/>
  <c r="V18" i="70" l="1"/>
  <c r="Q19" i="70"/>
  <c r="E19" i="100"/>
  <c r="V19" i="70" l="1"/>
  <c r="Q20" i="70"/>
  <c r="E20" i="100"/>
  <c r="V20" i="70" l="1"/>
  <c r="Q21" i="70"/>
  <c r="E21" i="100"/>
  <c r="V21" i="70" l="1"/>
  <c r="Q22" i="70"/>
  <c r="E22" i="100"/>
  <c r="V22" i="70" l="1"/>
  <c r="Q23" i="70"/>
  <c r="E23" i="100"/>
  <c r="V23" i="70" l="1"/>
  <c r="Q24" i="70"/>
  <c r="E24" i="100"/>
  <c r="AL12" i="94"/>
  <c r="C10" i="99"/>
  <c r="C11" i="99" s="1"/>
  <c r="C12" i="99" s="1"/>
  <c r="C13" i="99" s="1"/>
  <c r="C14" i="99" s="1"/>
  <c r="C15" i="99" s="1"/>
  <c r="C16" i="99" s="1"/>
  <c r="C17" i="99" s="1"/>
  <c r="C18" i="99" s="1"/>
  <c r="C19" i="99" s="1"/>
  <c r="C20" i="99" s="1"/>
  <c r="C21" i="99" s="1"/>
  <c r="C22" i="99" s="1"/>
  <c r="C23" i="99" s="1"/>
  <c r="C24" i="99" s="1"/>
  <c r="C25" i="99" s="1"/>
  <c r="C10" i="81"/>
  <c r="C10" i="79"/>
  <c r="C10" i="77"/>
  <c r="C10" i="73"/>
  <c r="C10" i="71"/>
  <c r="C10" i="69"/>
  <c r="C10" i="67"/>
  <c r="C10" i="65"/>
  <c r="C10" i="63"/>
  <c r="C10" i="61"/>
  <c r="C10" i="59"/>
  <c r="C10" i="57"/>
  <c r="C10" i="55"/>
  <c r="C10" i="53"/>
  <c r="C10" i="51"/>
  <c r="C10" i="49"/>
  <c r="C10" i="47"/>
  <c r="C10" i="45"/>
  <c r="C10" i="43"/>
  <c r="C10" i="41"/>
  <c r="C10" i="39"/>
  <c r="C10" i="37"/>
  <c r="C10" i="33"/>
  <c r="C10" i="31"/>
  <c r="C10" i="29"/>
  <c r="C10" i="27"/>
  <c r="C10" i="25"/>
  <c r="C10" i="84"/>
  <c r="C10" i="23"/>
  <c r="C10" i="21"/>
  <c r="C10" i="19"/>
  <c r="C10" i="17"/>
  <c r="C10" i="12"/>
  <c r="Y12" i="94"/>
  <c r="V24" i="70" l="1"/>
  <c r="Q25" i="70"/>
  <c r="V25" i="70" s="1"/>
  <c r="E25" i="100"/>
  <c r="B89" i="92"/>
  <c r="AL130" i="92"/>
  <c r="AL109" i="92"/>
  <c r="AL88" i="92"/>
  <c r="AL67" i="92"/>
  <c r="AL46" i="92"/>
  <c r="AL25" i="92"/>
  <c r="AL7" i="91"/>
  <c r="AL8" i="91"/>
  <c r="AL9" i="91"/>
  <c r="AL10" i="91"/>
  <c r="AL11" i="91"/>
  <c r="AL12" i="91"/>
  <c r="AL13" i="91"/>
  <c r="AL14" i="91"/>
  <c r="AL15" i="91"/>
  <c r="AL16" i="91"/>
  <c r="AL17" i="91"/>
  <c r="AL18" i="91"/>
  <c r="AL19" i="91"/>
  <c r="AL20" i="91"/>
  <c r="AL21" i="91"/>
  <c r="AL22" i="91"/>
  <c r="AL23" i="91"/>
  <c r="AL24" i="91"/>
  <c r="AL25" i="91"/>
  <c r="AL26" i="91"/>
  <c r="AL27" i="91"/>
  <c r="AL28" i="91"/>
  <c r="AL29" i="91"/>
  <c r="AL30" i="91"/>
  <c r="AL31" i="91"/>
  <c r="AL32" i="91"/>
  <c r="AL33" i="91"/>
  <c r="AL34" i="91"/>
  <c r="AL35" i="91"/>
  <c r="AL36" i="91"/>
  <c r="AL37" i="91"/>
  <c r="AL38" i="91"/>
  <c r="AL39" i="91"/>
  <c r="AL40" i="91"/>
  <c r="AL41" i="91"/>
  <c r="AL42" i="91"/>
  <c r="AL43" i="91"/>
  <c r="AL44" i="91"/>
  <c r="AL45" i="91"/>
  <c r="AL46" i="91"/>
  <c r="AL47" i="91"/>
  <c r="AL48" i="91"/>
  <c r="AL49" i="91"/>
  <c r="AL50" i="91"/>
  <c r="AL51" i="91"/>
  <c r="AL52" i="91"/>
  <c r="AL53" i="91"/>
  <c r="AL54" i="91"/>
  <c r="AL55" i="91"/>
  <c r="AL56" i="91"/>
  <c r="AL57" i="91"/>
  <c r="AL58" i="91"/>
  <c r="AL59" i="91"/>
  <c r="AL60" i="91"/>
  <c r="AL61" i="91"/>
  <c r="AL62" i="91"/>
  <c r="AL63" i="91"/>
  <c r="AL64" i="91"/>
  <c r="AL65" i="91"/>
  <c r="AL66" i="91"/>
  <c r="AL67" i="91"/>
  <c r="AL68" i="91"/>
  <c r="AL69" i="91"/>
  <c r="AL70" i="91"/>
  <c r="AL71" i="91"/>
  <c r="AL72" i="91"/>
  <c r="AL73" i="91"/>
  <c r="AL74" i="91"/>
  <c r="AL75" i="91"/>
  <c r="AL76" i="91"/>
  <c r="AL77" i="91"/>
  <c r="AL78" i="91"/>
  <c r="AL79" i="91"/>
  <c r="AF7" i="91"/>
  <c r="AF8" i="91"/>
  <c r="AF9" i="91"/>
  <c r="AF10" i="91"/>
  <c r="AF11" i="91"/>
  <c r="AF12" i="91"/>
  <c r="AF13" i="91"/>
  <c r="AF14" i="91"/>
  <c r="AF15" i="91"/>
  <c r="AF16" i="91"/>
  <c r="AF17" i="91"/>
  <c r="AF18" i="91"/>
  <c r="AF19" i="91"/>
  <c r="AF20" i="91"/>
  <c r="AF21" i="91"/>
  <c r="AF22" i="91"/>
  <c r="AF23" i="91"/>
  <c r="AF24" i="91"/>
  <c r="AF25" i="91"/>
  <c r="AF26" i="91"/>
  <c r="AF27" i="91"/>
  <c r="AF28" i="91"/>
  <c r="AF29" i="91"/>
  <c r="AF30" i="91"/>
  <c r="AF31" i="91"/>
  <c r="AF32" i="91"/>
  <c r="AF33" i="91"/>
  <c r="AF34" i="91"/>
  <c r="AF35" i="91"/>
  <c r="AF36" i="91"/>
  <c r="AF37" i="91"/>
  <c r="AF38" i="91"/>
  <c r="AF39" i="91"/>
  <c r="AF40" i="91"/>
  <c r="AF41" i="91"/>
  <c r="AF42" i="91"/>
  <c r="AF43" i="91"/>
  <c r="AF44" i="91"/>
  <c r="AF45" i="91"/>
  <c r="AF46" i="91"/>
  <c r="AF47" i="91"/>
  <c r="AF48" i="91"/>
  <c r="AF49" i="91"/>
  <c r="AF50" i="91"/>
  <c r="AF51" i="91"/>
  <c r="AF52" i="91"/>
  <c r="AF53" i="91"/>
  <c r="AF54" i="91"/>
  <c r="AF55" i="91"/>
  <c r="AF56" i="91"/>
  <c r="AF57" i="91"/>
  <c r="AF58" i="91"/>
  <c r="AF59" i="91"/>
  <c r="AF60" i="91"/>
  <c r="AF61" i="91"/>
  <c r="AF62" i="91"/>
  <c r="AF63" i="91"/>
  <c r="AF64" i="91"/>
  <c r="AF65" i="91"/>
  <c r="AF66" i="91"/>
  <c r="AF67" i="91"/>
  <c r="AF68" i="91"/>
  <c r="AF69" i="91"/>
  <c r="AF70" i="91"/>
  <c r="AF71" i="91"/>
  <c r="AF72" i="91"/>
  <c r="AF73" i="91"/>
  <c r="AF74" i="91"/>
  <c r="AF75" i="91"/>
  <c r="AF76" i="91"/>
  <c r="AF77" i="91"/>
  <c r="AF78" i="91"/>
  <c r="AF79" i="91"/>
  <c r="AE7" i="91"/>
  <c r="AE8" i="91"/>
  <c r="AE9" i="91"/>
  <c r="AE10" i="91"/>
  <c r="AE11" i="91"/>
  <c r="AE12" i="91"/>
  <c r="AE13" i="91"/>
  <c r="AE14" i="91"/>
  <c r="AE15" i="91"/>
  <c r="AE16" i="91"/>
  <c r="AE17" i="91"/>
  <c r="AE18" i="91"/>
  <c r="AE19" i="91"/>
  <c r="AE20" i="91"/>
  <c r="AE21" i="91"/>
  <c r="AE22" i="91"/>
  <c r="AE23" i="91"/>
  <c r="AE24" i="91"/>
  <c r="AE25" i="91"/>
  <c r="AE26" i="91"/>
  <c r="AE27" i="91"/>
  <c r="AE28" i="91"/>
  <c r="AE29" i="91"/>
  <c r="AE30" i="91"/>
  <c r="AE31" i="91"/>
  <c r="AE32" i="91"/>
  <c r="AE33" i="91"/>
  <c r="AE34" i="91"/>
  <c r="AE35" i="91"/>
  <c r="AE36" i="91"/>
  <c r="AE37" i="91"/>
  <c r="AE38" i="91"/>
  <c r="AE39" i="91"/>
  <c r="AE40" i="91"/>
  <c r="AE41" i="91"/>
  <c r="AE42" i="91"/>
  <c r="AE43" i="91"/>
  <c r="AE44" i="91"/>
  <c r="AE45" i="91"/>
  <c r="AE46" i="91"/>
  <c r="AE47" i="91"/>
  <c r="AE48" i="91"/>
  <c r="AE49" i="91"/>
  <c r="AE50" i="91"/>
  <c r="AE51" i="91"/>
  <c r="AE52" i="91"/>
  <c r="AE53" i="91"/>
  <c r="AE54" i="91"/>
  <c r="AE55" i="91"/>
  <c r="AE56" i="91"/>
  <c r="AE57" i="91"/>
  <c r="AE58" i="91"/>
  <c r="AE59" i="91"/>
  <c r="AE60" i="91"/>
  <c r="AE61" i="91"/>
  <c r="AE62" i="91"/>
  <c r="AE63" i="91"/>
  <c r="AE64" i="91"/>
  <c r="AE65" i="91"/>
  <c r="AE66" i="91"/>
  <c r="AE67" i="91"/>
  <c r="AE68" i="91"/>
  <c r="AE69" i="91"/>
  <c r="AE70" i="91"/>
  <c r="AE71" i="91"/>
  <c r="AE72" i="91"/>
  <c r="AE73" i="91"/>
  <c r="AE74" i="91"/>
  <c r="AE75" i="91"/>
  <c r="AE76" i="91"/>
  <c r="AE77" i="91"/>
  <c r="AE78" i="91"/>
  <c r="AE79" i="91"/>
  <c r="AD7" i="91"/>
  <c r="AD8" i="91"/>
  <c r="AD9" i="91"/>
  <c r="AD10" i="91"/>
  <c r="AD11" i="91"/>
  <c r="AD12" i="91"/>
  <c r="AD13" i="91"/>
  <c r="AD14" i="91"/>
  <c r="AD15" i="91"/>
  <c r="AD16" i="91"/>
  <c r="AD17" i="91"/>
  <c r="AD18" i="91"/>
  <c r="AD19" i="91"/>
  <c r="AD20" i="91"/>
  <c r="AD21" i="91"/>
  <c r="AD22" i="91"/>
  <c r="AD23" i="91"/>
  <c r="AD24" i="91"/>
  <c r="AD25" i="91"/>
  <c r="AD26" i="91"/>
  <c r="AD27" i="91"/>
  <c r="AD28" i="91"/>
  <c r="AD29" i="91"/>
  <c r="AD30" i="91"/>
  <c r="AD31" i="91"/>
  <c r="AD32" i="91"/>
  <c r="AD33" i="91"/>
  <c r="AD34" i="91"/>
  <c r="AD35" i="91"/>
  <c r="AD36" i="91"/>
  <c r="AD37" i="91"/>
  <c r="AD38" i="91"/>
  <c r="AD39" i="91"/>
  <c r="AD40" i="91"/>
  <c r="AD41" i="91"/>
  <c r="AD42" i="91"/>
  <c r="AD43" i="91"/>
  <c r="AD44" i="91"/>
  <c r="AD45" i="91"/>
  <c r="AD46" i="91"/>
  <c r="AD47" i="91"/>
  <c r="AD48" i="91"/>
  <c r="AD49" i="91"/>
  <c r="AD50" i="91"/>
  <c r="AD51" i="91"/>
  <c r="AD52" i="91"/>
  <c r="AD53" i="91"/>
  <c r="AD54" i="91"/>
  <c r="AD55" i="91"/>
  <c r="AD56" i="91"/>
  <c r="AD57" i="91"/>
  <c r="AD58" i="91"/>
  <c r="AD59" i="91"/>
  <c r="AD60" i="91"/>
  <c r="AD61" i="91"/>
  <c r="AD62" i="91"/>
  <c r="AD63" i="91"/>
  <c r="AD64" i="91"/>
  <c r="AD65" i="91"/>
  <c r="AD66" i="91"/>
  <c r="AD67" i="91"/>
  <c r="AD68" i="91"/>
  <c r="AD69" i="91"/>
  <c r="AD70" i="91"/>
  <c r="AD71" i="91"/>
  <c r="AD72" i="91"/>
  <c r="AD73" i="91"/>
  <c r="AD74" i="91"/>
  <c r="AD75" i="91"/>
  <c r="AD76" i="91"/>
  <c r="AD77" i="91"/>
  <c r="AD78" i="91"/>
  <c r="AD79" i="91"/>
  <c r="AC7" i="91"/>
  <c r="AC8" i="91"/>
  <c r="AC9" i="91"/>
  <c r="AC10" i="91"/>
  <c r="AC11" i="91"/>
  <c r="AC12" i="91"/>
  <c r="AC13" i="91"/>
  <c r="AC14" i="91"/>
  <c r="AC15" i="91"/>
  <c r="AC16" i="91"/>
  <c r="AC17" i="91"/>
  <c r="AC18" i="91"/>
  <c r="AC19" i="91"/>
  <c r="AC20" i="91"/>
  <c r="AC21" i="91"/>
  <c r="AC22" i="91"/>
  <c r="AC23" i="91"/>
  <c r="AC24" i="91"/>
  <c r="AC25" i="91"/>
  <c r="AC26" i="91"/>
  <c r="AC27" i="91"/>
  <c r="AC28" i="91"/>
  <c r="AC29" i="91"/>
  <c r="AC30" i="91"/>
  <c r="AC31" i="91"/>
  <c r="AC32" i="91"/>
  <c r="AC33" i="91"/>
  <c r="AC34" i="91"/>
  <c r="AC35" i="91"/>
  <c r="AC36" i="91"/>
  <c r="AC37" i="91"/>
  <c r="AC38" i="91"/>
  <c r="AC39" i="91"/>
  <c r="AC40" i="91"/>
  <c r="AC41" i="91"/>
  <c r="AC42" i="91"/>
  <c r="AC43" i="91"/>
  <c r="AC44" i="91"/>
  <c r="AC45" i="91"/>
  <c r="AC46" i="91"/>
  <c r="AC47" i="91"/>
  <c r="AC48" i="91"/>
  <c r="AC49" i="91"/>
  <c r="AC50" i="91"/>
  <c r="AC51" i="91"/>
  <c r="AC52" i="91"/>
  <c r="AC53" i="91"/>
  <c r="AC54" i="91"/>
  <c r="AC55" i="91"/>
  <c r="AC56" i="91"/>
  <c r="AC57" i="91"/>
  <c r="AC58" i="91"/>
  <c r="AC59" i="91"/>
  <c r="AC60" i="91"/>
  <c r="AC61" i="91"/>
  <c r="AC62" i="91"/>
  <c r="AC63" i="91"/>
  <c r="AC64" i="91"/>
  <c r="AC65" i="91"/>
  <c r="AC66" i="91"/>
  <c r="AC67" i="91"/>
  <c r="AC68" i="91"/>
  <c r="AC69" i="91"/>
  <c r="AC70" i="91"/>
  <c r="AC71" i="91"/>
  <c r="AC72" i="91"/>
  <c r="AC73" i="91"/>
  <c r="AC74" i="91"/>
  <c r="AC75" i="91"/>
  <c r="AC76" i="91"/>
  <c r="AC77" i="91"/>
  <c r="AC78" i="91"/>
  <c r="AC79" i="91"/>
  <c r="AK76" i="91"/>
  <c r="AK77" i="91"/>
  <c r="AK78" i="91"/>
  <c r="AK79" i="91"/>
  <c r="AK69" i="91"/>
  <c r="AK70" i="91"/>
  <c r="AK71" i="91"/>
  <c r="AK72" i="91"/>
  <c r="AK73" i="91"/>
  <c r="AK74" i="91"/>
  <c r="AK75" i="91"/>
  <c r="AK58" i="91"/>
  <c r="AK59" i="91"/>
  <c r="AK60" i="91"/>
  <c r="AK61" i="91"/>
  <c r="AK62" i="91"/>
  <c r="AK63" i="91"/>
  <c r="AK64" i="91"/>
  <c r="AK65" i="91"/>
  <c r="AK66" i="91"/>
  <c r="AK67" i="91"/>
  <c r="AK68" i="91"/>
  <c r="AK44" i="91"/>
  <c r="AK45" i="91"/>
  <c r="AK46" i="91"/>
  <c r="AK47" i="91"/>
  <c r="AK48" i="91"/>
  <c r="AK49" i="91"/>
  <c r="AK50" i="91"/>
  <c r="AK51" i="91"/>
  <c r="AK52" i="91"/>
  <c r="AK53" i="91"/>
  <c r="AK54" i="91"/>
  <c r="AK55" i="91"/>
  <c r="AK56" i="91"/>
  <c r="AK57" i="91"/>
  <c r="AK36" i="91"/>
  <c r="AK37" i="91"/>
  <c r="AK38" i="91"/>
  <c r="AK39" i="91"/>
  <c r="AK40" i="91"/>
  <c r="AK41" i="91"/>
  <c r="AK42" i="91"/>
  <c r="AK43" i="91"/>
  <c r="AK35" i="91"/>
  <c r="AK7" i="91"/>
  <c r="AK8" i="91"/>
  <c r="AK9" i="91"/>
  <c r="AK10" i="91"/>
  <c r="AK11" i="91"/>
  <c r="AK12" i="91"/>
  <c r="AK13" i="91"/>
  <c r="AK14" i="91"/>
  <c r="AK15" i="91"/>
  <c r="AK16" i="91"/>
  <c r="AK17" i="91"/>
  <c r="AK18" i="91"/>
  <c r="AK19" i="91"/>
  <c r="AK20" i="91"/>
  <c r="AK21" i="91"/>
  <c r="AK22" i="91"/>
  <c r="AK23" i="91"/>
  <c r="AK24" i="91"/>
  <c r="AK25" i="91"/>
  <c r="AK26" i="91"/>
  <c r="AK27" i="91"/>
  <c r="AK28" i="91"/>
  <c r="AK29" i="91"/>
  <c r="AK30" i="91"/>
  <c r="AK31" i="91"/>
  <c r="AK32" i="91"/>
  <c r="AK33" i="91"/>
  <c r="AK34" i="91"/>
  <c r="AJ77" i="91"/>
  <c r="AJ78" i="91"/>
  <c r="AJ79" i="91"/>
  <c r="AJ7" i="91"/>
  <c r="AJ8" i="91"/>
  <c r="AJ9" i="91"/>
  <c r="AJ10" i="91"/>
  <c r="AJ11" i="91"/>
  <c r="AJ12" i="91"/>
  <c r="AJ13" i="91"/>
  <c r="AJ14" i="91"/>
  <c r="AJ15" i="91"/>
  <c r="AJ16" i="91"/>
  <c r="AJ17" i="91"/>
  <c r="AJ18" i="91"/>
  <c r="AJ19" i="91"/>
  <c r="AJ20" i="91"/>
  <c r="AJ21" i="91"/>
  <c r="AJ22" i="91"/>
  <c r="AJ23" i="91"/>
  <c r="AJ24" i="91"/>
  <c r="AJ25" i="91"/>
  <c r="AJ26" i="91"/>
  <c r="AJ27" i="91"/>
  <c r="AJ28" i="91"/>
  <c r="AJ29" i="91"/>
  <c r="AJ30" i="91"/>
  <c r="AJ31" i="91"/>
  <c r="AJ32" i="91"/>
  <c r="AJ33" i="91"/>
  <c r="AJ34" i="91"/>
  <c r="AJ35" i="91"/>
  <c r="AJ36" i="91"/>
  <c r="AJ37" i="91"/>
  <c r="AJ38" i="91"/>
  <c r="AJ39" i="91"/>
  <c r="AJ40" i="91"/>
  <c r="AJ41" i="91"/>
  <c r="AJ42" i="91"/>
  <c r="AJ43" i="91"/>
  <c r="AJ44" i="91"/>
  <c r="AJ45" i="91"/>
  <c r="AJ46" i="91"/>
  <c r="AJ47" i="91"/>
  <c r="AJ48" i="91"/>
  <c r="AJ49" i="91"/>
  <c r="AJ50" i="91"/>
  <c r="AJ51" i="91"/>
  <c r="AJ52" i="91"/>
  <c r="AJ53" i="91"/>
  <c r="AJ54" i="91"/>
  <c r="AJ55" i="91"/>
  <c r="AJ56" i="91"/>
  <c r="AJ57" i="91"/>
  <c r="AJ58" i="91"/>
  <c r="AJ59" i="91"/>
  <c r="AJ60" i="91"/>
  <c r="AJ61" i="91"/>
  <c r="AJ62" i="91"/>
  <c r="AJ63" i="91"/>
  <c r="AJ64" i="91"/>
  <c r="AJ65" i="91"/>
  <c r="AJ66" i="91"/>
  <c r="AJ67" i="91"/>
  <c r="AJ68" i="91"/>
  <c r="AJ69" i="91"/>
  <c r="AJ70" i="91"/>
  <c r="AJ71" i="91"/>
  <c r="AJ72" i="91"/>
  <c r="AJ73" i="91"/>
  <c r="AJ74" i="91"/>
  <c r="AJ75" i="91"/>
  <c r="AJ76" i="91"/>
  <c r="AI7" i="91"/>
  <c r="AI8" i="91"/>
  <c r="AI9" i="91"/>
  <c r="AI10" i="91"/>
  <c r="AI11" i="91"/>
  <c r="AI12" i="91"/>
  <c r="AI13" i="91"/>
  <c r="AI14" i="91"/>
  <c r="AI15" i="91"/>
  <c r="AI16" i="91"/>
  <c r="AI17" i="91"/>
  <c r="AI18" i="91"/>
  <c r="AI19" i="91"/>
  <c r="AI20" i="91"/>
  <c r="AI21" i="91"/>
  <c r="AI22" i="91"/>
  <c r="AI23" i="91"/>
  <c r="AI24" i="91"/>
  <c r="AI25" i="91"/>
  <c r="AI26" i="91"/>
  <c r="AI27" i="91"/>
  <c r="AI28" i="91"/>
  <c r="AI29" i="91"/>
  <c r="AI30" i="91"/>
  <c r="AI31" i="91"/>
  <c r="AI32" i="91"/>
  <c r="AI33" i="91"/>
  <c r="AI34" i="91"/>
  <c r="AI35" i="91"/>
  <c r="AI36" i="91"/>
  <c r="AI37" i="91"/>
  <c r="AI38" i="91"/>
  <c r="AI39" i="91"/>
  <c r="AI40" i="91"/>
  <c r="AI41" i="91"/>
  <c r="AI42" i="91"/>
  <c r="AI43" i="91"/>
  <c r="AI44" i="91"/>
  <c r="AI45" i="91"/>
  <c r="AI46" i="91"/>
  <c r="AI47" i="91"/>
  <c r="AI48" i="91"/>
  <c r="AI49" i="91"/>
  <c r="AI50" i="91"/>
  <c r="AI51" i="91"/>
  <c r="AI52" i="91"/>
  <c r="AI53" i="91"/>
  <c r="AI54" i="91"/>
  <c r="AI55" i="91"/>
  <c r="AI56" i="91"/>
  <c r="AI57" i="91"/>
  <c r="AI58" i="91"/>
  <c r="AI59" i="91"/>
  <c r="AI60" i="91"/>
  <c r="AI61" i="91"/>
  <c r="AI62" i="91"/>
  <c r="AI63" i="91"/>
  <c r="AI64" i="91"/>
  <c r="AI65" i="91"/>
  <c r="AI66" i="91"/>
  <c r="AI67" i="91"/>
  <c r="AI68" i="91"/>
  <c r="AI69" i="91"/>
  <c r="AI70" i="91"/>
  <c r="AI71" i="91"/>
  <c r="AI72" i="91"/>
  <c r="AI73" i="91"/>
  <c r="AI74" i="91"/>
  <c r="AI75" i="91"/>
  <c r="AI76" i="91"/>
  <c r="AI77" i="91"/>
  <c r="AI78" i="91"/>
  <c r="AI79" i="91"/>
  <c r="AH7" i="91"/>
  <c r="AH8" i="91"/>
  <c r="AH9" i="91"/>
  <c r="AH10" i="91"/>
  <c r="AH11" i="91"/>
  <c r="AH12" i="91"/>
  <c r="AH13" i="91"/>
  <c r="AH14" i="91"/>
  <c r="AH15" i="91"/>
  <c r="AH16" i="91"/>
  <c r="AH17" i="91"/>
  <c r="AH18" i="91"/>
  <c r="AH19" i="91"/>
  <c r="AH20" i="91"/>
  <c r="AH21" i="91"/>
  <c r="AH22" i="91"/>
  <c r="AH23" i="91"/>
  <c r="AH24" i="91"/>
  <c r="AH25" i="91"/>
  <c r="AH26" i="91"/>
  <c r="AH27" i="91"/>
  <c r="AH28" i="91"/>
  <c r="AH29" i="91"/>
  <c r="AH30" i="91"/>
  <c r="AH31" i="91"/>
  <c r="AH32" i="91"/>
  <c r="AH33" i="91"/>
  <c r="AH34" i="91"/>
  <c r="AH35" i="91"/>
  <c r="AH36" i="91"/>
  <c r="AH37" i="91"/>
  <c r="AH38" i="91"/>
  <c r="AH39" i="91"/>
  <c r="AH40" i="91"/>
  <c r="AH41" i="91"/>
  <c r="AH42" i="91"/>
  <c r="AH43" i="91"/>
  <c r="AH44" i="91"/>
  <c r="AH45" i="91"/>
  <c r="AH46" i="91"/>
  <c r="AH47" i="91"/>
  <c r="AH48" i="91"/>
  <c r="AH49" i="91"/>
  <c r="AH50" i="91"/>
  <c r="AH51" i="91"/>
  <c r="AH52" i="91"/>
  <c r="AH53" i="91"/>
  <c r="AH54" i="91"/>
  <c r="AH55" i="91"/>
  <c r="AH56" i="91"/>
  <c r="AH57" i="91"/>
  <c r="AH58" i="91"/>
  <c r="AH59" i="91"/>
  <c r="AH60" i="91"/>
  <c r="AH61" i="91"/>
  <c r="AH62" i="91"/>
  <c r="AH63" i="91"/>
  <c r="AH64" i="91"/>
  <c r="AH65" i="91"/>
  <c r="AH66" i="91"/>
  <c r="AH67" i="91"/>
  <c r="AH68" i="91"/>
  <c r="AH69" i="91"/>
  <c r="AH70" i="91"/>
  <c r="AH71" i="91"/>
  <c r="AH72" i="91"/>
  <c r="AH73" i="91"/>
  <c r="AH74" i="91"/>
  <c r="AH75" i="91"/>
  <c r="AH76" i="91"/>
  <c r="AH77" i="91"/>
  <c r="AH78" i="91"/>
  <c r="AH79" i="91"/>
  <c r="AG7" i="91"/>
  <c r="AG8" i="91"/>
  <c r="AG9" i="91"/>
  <c r="AG10" i="91"/>
  <c r="AG11" i="91"/>
  <c r="AG12" i="91"/>
  <c r="AG13" i="91"/>
  <c r="AG14" i="91"/>
  <c r="AG15" i="91"/>
  <c r="AG16" i="91"/>
  <c r="AG17" i="91"/>
  <c r="AG18" i="91"/>
  <c r="AG19" i="91"/>
  <c r="AG20" i="91"/>
  <c r="AG21" i="91"/>
  <c r="AG22" i="91"/>
  <c r="AG23" i="91"/>
  <c r="AG24" i="91"/>
  <c r="AG25" i="91"/>
  <c r="AG26" i="91"/>
  <c r="AG27" i="91"/>
  <c r="AG28" i="91"/>
  <c r="AG29" i="91"/>
  <c r="AG30" i="91"/>
  <c r="AG31" i="91"/>
  <c r="AG32" i="91"/>
  <c r="AG33" i="91"/>
  <c r="AG34" i="91"/>
  <c r="AG35" i="91"/>
  <c r="AG36" i="91"/>
  <c r="AG37" i="91"/>
  <c r="AG38" i="91"/>
  <c r="AG39" i="91"/>
  <c r="AG40" i="91"/>
  <c r="AG41" i="91"/>
  <c r="AG42" i="91"/>
  <c r="AG43" i="91"/>
  <c r="AG44" i="91"/>
  <c r="AG45" i="91"/>
  <c r="AG46" i="91"/>
  <c r="AG47" i="91"/>
  <c r="AG48" i="91"/>
  <c r="AG49" i="91"/>
  <c r="AG50" i="91"/>
  <c r="AG51" i="91"/>
  <c r="AG52" i="91"/>
  <c r="AG53" i="91"/>
  <c r="AG54" i="91"/>
  <c r="AG55" i="91"/>
  <c r="AG56" i="91"/>
  <c r="AG57" i="91"/>
  <c r="AG58" i="91"/>
  <c r="AG59" i="91"/>
  <c r="AG60" i="91"/>
  <c r="AG61" i="91"/>
  <c r="AG62" i="91"/>
  <c r="AG63" i="91"/>
  <c r="AG64" i="91"/>
  <c r="AG65" i="91"/>
  <c r="AG66" i="91"/>
  <c r="AG67" i="91"/>
  <c r="AG68" i="91"/>
  <c r="AG69" i="91"/>
  <c r="AG70" i="91"/>
  <c r="AG71" i="91"/>
  <c r="AG72" i="91"/>
  <c r="AG73" i="91"/>
  <c r="AG74" i="91"/>
  <c r="AG75" i="91"/>
  <c r="AG76" i="91"/>
  <c r="AG77" i="91"/>
  <c r="AG78" i="91"/>
  <c r="AG79" i="91"/>
  <c r="AL6" i="91"/>
  <c r="AK6" i="91"/>
  <c r="AJ6" i="91"/>
  <c r="AI6" i="91"/>
  <c r="AH6" i="91"/>
  <c r="AG6" i="91"/>
  <c r="AF6" i="91"/>
  <c r="AE6" i="91"/>
  <c r="AD6" i="91"/>
  <c r="AC6" i="91"/>
  <c r="AB55" i="91"/>
  <c r="AB56" i="91"/>
  <c r="AB57" i="91"/>
  <c r="AB58" i="91"/>
  <c r="AB59" i="91"/>
  <c r="AB60" i="91"/>
  <c r="AB61" i="91"/>
  <c r="AB62" i="91"/>
  <c r="AB63" i="91"/>
  <c r="AB64" i="91"/>
  <c r="AB65" i="91"/>
  <c r="AB66" i="91"/>
  <c r="AB67" i="91"/>
  <c r="AB68" i="91"/>
  <c r="AB69" i="91"/>
  <c r="AB70" i="91"/>
  <c r="AB71" i="91"/>
  <c r="AB72" i="91"/>
  <c r="AB73" i="91"/>
  <c r="AB74" i="91"/>
  <c r="AB75" i="91"/>
  <c r="AB76" i="91"/>
  <c r="AB77" i="91"/>
  <c r="AB78" i="91"/>
  <c r="AB79" i="91"/>
  <c r="AB7" i="91"/>
  <c r="AB8" i="91"/>
  <c r="AB9" i="91"/>
  <c r="AB10" i="91"/>
  <c r="AB11" i="91"/>
  <c r="AB12" i="91"/>
  <c r="AB13" i="91"/>
  <c r="AB14" i="91"/>
  <c r="AB15" i="91"/>
  <c r="AB16" i="91"/>
  <c r="AB17" i="91"/>
  <c r="AB18" i="91"/>
  <c r="AB19" i="91"/>
  <c r="AB20" i="91"/>
  <c r="AB21" i="91"/>
  <c r="AB22" i="91"/>
  <c r="AB23" i="91"/>
  <c r="AB24" i="91"/>
  <c r="AB25" i="91"/>
  <c r="AB26" i="91"/>
  <c r="AB27" i="91"/>
  <c r="AB28" i="91"/>
  <c r="AB29" i="91"/>
  <c r="AB30" i="91"/>
  <c r="AB31" i="91"/>
  <c r="AB32" i="91"/>
  <c r="AB33" i="91"/>
  <c r="AB34" i="91"/>
  <c r="AB35" i="91"/>
  <c r="AB36" i="91"/>
  <c r="AB37" i="91"/>
  <c r="AB38" i="91"/>
  <c r="AB39" i="91"/>
  <c r="AB40" i="91"/>
  <c r="AB41" i="91"/>
  <c r="AB42" i="91"/>
  <c r="AB43" i="91"/>
  <c r="AB44" i="91"/>
  <c r="AB45" i="91"/>
  <c r="AB46" i="91"/>
  <c r="AB47" i="91"/>
  <c r="AB48" i="91"/>
  <c r="AB49" i="91"/>
  <c r="AB50" i="91"/>
  <c r="AB51" i="91"/>
  <c r="AB52" i="91"/>
  <c r="AB53" i="91"/>
  <c r="AB54" i="91"/>
  <c r="AB6" i="91"/>
  <c r="AA74" i="91"/>
  <c r="AA75" i="91"/>
  <c r="AA76" i="91"/>
  <c r="AA77" i="91"/>
  <c r="AA78" i="91"/>
  <c r="AA79" i="91"/>
  <c r="AA7" i="91"/>
  <c r="AA8" i="91"/>
  <c r="AA9" i="91"/>
  <c r="AA10" i="91"/>
  <c r="AA11" i="91"/>
  <c r="AA12" i="91"/>
  <c r="AA13" i="91"/>
  <c r="AA14" i="91"/>
  <c r="AA15" i="91"/>
  <c r="AA16" i="91"/>
  <c r="AA17" i="91"/>
  <c r="AA18" i="91"/>
  <c r="AA19" i="91"/>
  <c r="AA20" i="91"/>
  <c r="AA21" i="91"/>
  <c r="AA22" i="91"/>
  <c r="AA23" i="91"/>
  <c r="AA24" i="91"/>
  <c r="AA25" i="91"/>
  <c r="AA26" i="91"/>
  <c r="AA27" i="91"/>
  <c r="AA28" i="91"/>
  <c r="AA29" i="91"/>
  <c r="AA30" i="91"/>
  <c r="AA31" i="91"/>
  <c r="AA32" i="91"/>
  <c r="AA33" i="91"/>
  <c r="AA34" i="91"/>
  <c r="AA35" i="91"/>
  <c r="AA36" i="91"/>
  <c r="AA37" i="91"/>
  <c r="AA38" i="91"/>
  <c r="AA39" i="91"/>
  <c r="AA40" i="91"/>
  <c r="AA41" i="91"/>
  <c r="AA42" i="91"/>
  <c r="AA43" i="91"/>
  <c r="AA44" i="91"/>
  <c r="AA45" i="91"/>
  <c r="AA46" i="91"/>
  <c r="AA47" i="91"/>
  <c r="AA48" i="91"/>
  <c r="AA49" i="91"/>
  <c r="AA50" i="91"/>
  <c r="AA51" i="91"/>
  <c r="AA52" i="91"/>
  <c r="AA53" i="91"/>
  <c r="AA54" i="91"/>
  <c r="AA55" i="91"/>
  <c r="AA56" i="91"/>
  <c r="AA57" i="91"/>
  <c r="AA58" i="91"/>
  <c r="AA59" i="91"/>
  <c r="AA60" i="91"/>
  <c r="AA61" i="91"/>
  <c r="AA62" i="91"/>
  <c r="AA63" i="91"/>
  <c r="AA64" i="91"/>
  <c r="AA65" i="91"/>
  <c r="AA66" i="91"/>
  <c r="AA67" i="91"/>
  <c r="AA68" i="91"/>
  <c r="AA69" i="91"/>
  <c r="AA70" i="91"/>
  <c r="AA71" i="91"/>
  <c r="AA72" i="91"/>
  <c r="AA73" i="91"/>
  <c r="Z7" i="91"/>
  <c r="Z8" i="91"/>
  <c r="Z9" i="91"/>
  <c r="Z10" i="91"/>
  <c r="Z11" i="91"/>
  <c r="Z12" i="91"/>
  <c r="Z13" i="91"/>
  <c r="Z14" i="91"/>
  <c r="Z15" i="91"/>
  <c r="Z16" i="91"/>
  <c r="Z17" i="91"/>
  <c r="Z18" i="91"/>
  <c r="Z19" i="91"/>
  <c r="Z20" i="91"/>
  <c r="Z21" i="91"/>
  <c r="Z22" i="91"/>
  <c r="Z23" i="91"/>
  <c r="Z24" i="91"/>
  <c r="Z25" i="91"/>
  <c r="Z26" i="91"/>
  <c r="Z27" i="91"/>
  <c r="Z28" i="91"/>
  <c r="Z29" i="91"/>
  <c r="Z30" i="91"/>
  <c r="Z31" i="91"/>
  <c r="Z32" i="91"/>
  <c r="Z33" i="91"/>
  <c r="Z34" i="91"/>
  <c r="Z35" i="91"/>
  <c r="Z36" i="91"/>
  <c r="Z37" i="91"/>
  <c r="Z38" i="91"/>
  <c r="Z39" i="91"/>
  <c r="Z40" i="91"/>
  <c r="Z41" i="91"/>
  <c r="Z42" i="91"/>
  <c r="Z43" i="91"/>
  <c r="Z44" i="91"/>
  <c r="Z45" i="91"/>
  <c r="Z46" i="91"/>
  <c r="Z47" i="91"/>
  <c r="Z48" i="91"/>
  <c r="Z49" i="91"/>
  <c r="Z50" i="91"/>
  <c r="Z51" i="91"/>
  <c r="Z52" i="91"/>
  <c r="Z53" i="91"/>
  <c r="Z54" i="91"/>
  <c r="Z55" i="91"/>
  <c r="Z56" i="91"/>
  <c r="Z57" i="91"/>
  <c r="Z58" i="91"/>
  <c r="Z59" i="91"/>
  <c r="Z60" i="91"/>
  <c r="Z61" i="91"/>
  <c r="Z62" i="91"/>
  <c r="Z63" i="91"/>
  <c r="Z64" i="91"/>
  <c r="Z65" i="91"/>
  <c r="Z66" i="91"/>
  <c r="Z67" i="91"/>
  <c r="Z68" i="91"/>
  <c r="Z69" i="91"/>
  <c r="Z70" i="91"/>
  <c r="Z71" i="91"/>
  <c r="Z72" i="91"/>
  <c r="Z73" i="91"/>
  <c r="Z74" i="91"/>
  <c r="Z75" i="91"/>
  <c r="Z76" i="91"/>
  <c r="Z77" i="91"/>
  <c r="Z78" i="91"/>
  <c r="Z79" i="91"/>
  <c r="Y7" i="91"/>
  <c r="Y8" i="91"/>
  <c r="Y9" i="91"/>
  <c r="Y10" i="91"/>
  <c r="Y11" i="91"/>
  <c r="Y12" i="91"/>
  <c r="Y13" i="91"/>
  <c r="Y14" i="91"/>
  <c r="Y15" i="91"/>
  <c r="Y16" i="91"/>
  <c r="Y17" i="91"/>
  <c r="Y18" i="91"/>
  <c r="Y19" i="91"/>
  <c r="Y20" i="91"/>
  <c r="Y21" i="91"/>
  <c r="Y22" i="91"/>
  <c r="Y23" i="91"/>
  <c r="Y24" i="91"/>
  <c r="Y25" i="91"/>
  <c r="Y26" i="91"/>
  <c r="Y27" i="91"/>
  <c r="Y28" i="91"/>
  <c r="Y29" i="91"/>
  <c r="Y30" i="91"/>
  <c r="Y31" i="91"/>
  <c r="Y32" i="91"/>
  <c r="Y33" i="91"/>
  <c r="Y34" i="91"/>
  <c r="Y35" i="91"/>
  <c r="Y36" i="91"/>
  <c r="Y37" i="91"/>
  <c r="Y38" i="91"/>
  <c r="Y39" i="91"/>
  <c r="Y40" i="91"/>
  <c r="Y41" i="91"/>
  <c r="Y42" i="91"/>
  <c r="Y43" i="91"/>
  <c r="Y44" i="91"/>
  <c r="Y45" i="91"/>
  <c r="Y46" i="91"/>
  <c r="Y47" i="91"/>
  <c r="Y48" i="91"/>
  <c r="Y49" i="91"/>
  <c r="Y50" i="91"/>
  <c r="Y51" i="91"/>
  <c r="Y52" i="91"/>
  <c r="Y53" i="91"/>
  <c r="Y54" i="91"/>
  <c r="Y55" i="91"/>
  <c r="Y56" i="91"/>
  <c r="Y57" i="91"/>
  <c r="Y58" i="91"/>
  <c r="Y59" i="91"/>
  <c r="Y60" i="91"/>
  <c r="Y61" i="91"/>
  <c r="Y62" i="91"/>
  <c r="Y63" i="91"/>
  <c r="Y64" i="91"/>
  <c r="Y65" i="91"/>
  <c r="Y66" i="91"/>
  <c r="Y67" i="91"/>
  <c r="Y68" i="91"/>
  <c r="Y69" i="91"/>
  <c r="Y70" i="91"/>
  <c r="Y71" i="91"/>
  <c r="Y72" i="91"/>
  <c r="Y73" i="91"/>
  <c r="Y74" i="91"/>
  <c r="Y75" i="91"/>
  <c r="Y76" i="91"/>
  <c r="Y77" i="91"/>
  <c r="Y78" i="91"/>
  <c r="Y79" i="91"/>
  <c r="AA6" i="91"/>
  <c r="Z6" i="91"/>
  <c r="Y6" i="91"/>
  <c r="U7" i="91"/>
  <c r="U8" i="91"/>
  <c r="U9" i="91"/>
  <c r="U10" i="91"/>
  <c r="U11" i="91"/>
  <c r="U12" i="91"/>
  <c r="U13" i="91"/>
  <c r="U14" i="91"/>
  <c r="U15" i="91"/>
  <c r="U16" i="91"/>
  <c r="U17" i="91"/>
  <c r="U18" i="91"/>
  <c r="U19" i="91"/>
  <c r="U20" i="91"/>
  <c r="U21" i="91"/>
  <c r="U22" i="91"/>
  <c r="U23" i="91"/>
  <c r="U24" i="91"/>
  <c r="U25" i="91"/>
  <c r="U26" i="91"/>
  <c r="U27" i="91"/>
  <c r="U28" i="91"/>
  <c r="U29" i="91"/>
  <c r="U30" i="91"/>
  <c r="U31" i="91"/>
  <c r="U32" i="91"/>
  <c r="U33" i="91"/>
  <c r="U34" i="91"/>
  <c r="U35" i="91"/>
  <c r="U36" i="91"/>
  <c r="U37" i="91"/>
  <c r="U38" i="91"/>
  <c r="U39" i="91"/>
  <c r="U40" i="91"/>
  <c r="U41" i="91"/>
  <c r="U42" i="91"/>
  <c r="U43" i="91"/>
  <c r="U44" i="91"/>
  <c r="U45" i="91"/>
  <c r="U46" i="91"/>
  <c r="U47" i="91"/>
  <c r="U48" i="91"/>
  <c r="U49" i="91"/>
  <c r="U50" i="91"/>
  <c r="U51" i="91"/>
  <c r="U52" i="91"/>
  <c r="U53" i="91"/>
  <c r="U54" i="91"/>
  <c r="U55" i="91"/>
  <c r="U56" i="91"/>
  <c r="U57" i="91"/>
  <c r="U58" i="91"/>
  <c r="U59" i="91"/>
  <c r="U60" i="91"/>
  <c r="U61" i="91"/>
  <c r="U62" i="91"/>
  <c r="U63" i="91"/>
  <c r="U64" i="91"/>
  <c r="U65" i="91"/>
  <c r="U66" i="91"/>
  <c r="U67" i="91"/>
  <c r="U68" i="91"/>
  <c r="U69" i="91"/>
  <c r="U70" i="91"/>
  <c r="U71" i="91"/>
  <c r="U72" i="91"/>
  <c r="U73" i="91"/>
  <c r="U74" i="91"/>
  <c r="U75" i="91"/>
  <c r="U76" i="91"/>
  <c r="U77" i="91"/>
  <c r="U78" i="91"/>
  <c r="U79" i="91"/>
  <c r="V7" i="91"/>
  <c r="V8" i="91"/>
  <c r="V9" i="91"/>
  <c r="V10" i="91"/>
  <c r="V11" i="91"/>
  <c r="V12" i="91"/>
  <c r="V13" i="91"/>
  <c r="V14" i="91"/>
  <c r="V15" i="91"/>
  <c r="V16" i="91"/>
  <c r="V17" i="91"/>
  <c r="V18" i="91"/>
  <c r="V19" i="91"/>
  <c r="V20" i="91"/>
  <c r="V21" i="91"/>
  <c r="V22" i="91"/>
  <c r="V23" i="91"/>
  <c r="V24" i="91"/>
  <c r="V25" i="91"/>
  <c r="V26" i="91"/>
  <c r="V27" i="91"/>
  <c r="V28" i="91"/>
  <c r="V29" i="91"/>
  <c r="V30" i="91"/>
  <c r="V31" i="91"/>
  <c r="V32" i="91"/>
  <c r="V33" i="91"/>
  <c r="V34" i="91"/>
  <c r="V35" i="91"/>
  <c r="V36" i="91"/>
  <c r="V37" i="91"/>
  <c r="V38" i="91"/>
  <c r="V39" i="91"/>
  <c r="V40" i="91"/>
  <c r="V41" i="91"/>
  <c r="V42" i="91"/>
  <c r="V43" i="91"/>
  <c r="V44" i="91"/>
  <c r="V45" i="91"/>
  <c r="V46" i="91"/>
  <c r="V47" i="91"/>
  <c r="V48" i="91"/>
  <c r="V49" i="91"/>
  <c r="V50" i="91"/>
  <c r="V51" i="91"/>
  <c r="V52" i="91"/>
  <c r="V53" i="91"/>
  <c r="V54" i="91"/>
  <c r="V55" i="91"/>
  <c r="V56" i="91"/>
  <c r="V57" i="91"/>
  <c r="V58" i="91"/>
  <c r="V59" i="91"/>
  <c r="V60" i="91"/>
  <c r="V61" i="91"/>
  <c r="V62" i="91"/>
  <c r="V63" i="91"/>
  <c r="V64" i="91"/>
  <c r="V65" i="91"/>
  <c r="V66" i="91"/>
  <c r="V67" i="91"/>
  <c r="V68" i="91"/>
  <c r="V69" i="91"/>
  <c r="V70" i="91"/>
  <c r="V71" i="91"/>
  <c r="V72" i="91"/>
  <c r="V73" i="91"/>
  <c r="V74" i="91"/>
  <c r="V75" i="91"/>
  <c r="V76" i="91"/>
  <c r="V77" i="91"/>
  <c r="V78" i="91"/>
  <c r="V79" i="91"/>
  <c r="W7" i="91"/>
  <c r="W8" i="91"/>
  <c r="W9" i="91"/>
  <c r="W10" i="91"/>
  <c r="W11" i="91"/>
  <c r="W12" i="91"/>
  <c r="W13" i="91"/>
  <c r="W14" i="91"/>
  <c r="W15" i="91"/>
  <c r="W16" i="91"/>
  <c r="W17" i="91"/>
  <c r="W18" i="91"/>
  <c r="W19" i="91"/>
  <c r="W20" i="91"/>
  <c r="W21" i="91"/>
  <c r="W22" i="91"/>
  <c r="W23" i="91"/>
  <c r="W24" i="91"/>
  <c r="W25" i="91"/>
  <c r="W26" i="91"/>
  <c r="W27" i="91"/>
  <c r="W28" i="91"/>
  <c r="W29" i="91"/>
  <c r="W30" i="91"/>
  <c r="W31" i="91"/>
  <c r="W32" i="91"/>
  <c r="W33" i="91"/>
  <c r="W34" i="91"/>
  <c r="W35" i="91"/>
  <c r="W36" i="91"/>
  <c r="W37" i="91"/>
  <c r="W38" i="91"/>
  <c r="W39" i="91"/>
  <c r="W40" i="91"/>
  <c r="W41" i="91"/>
  <c r="W42" i="91"/>
  <c r="W43" i="91"/>
  <c r="W44" i="91"/>
  <c r="W45" i="91"/>
  <c r="W46" i="91"/>
  <c r="W47" i="91"/>
  <c r="W48" i="91"/>
  <c r="W49" i="91"/>
  <c r="W50" i="91"/>
  <c r="W51" i="91"/>
  <c r="W52" i="91"/>
  <c r="W53" i="91"/>
  <c r="W54" i="91"/>
  <c r="W55" i="91"/>
  <c r="W56" i="91"/>
  <c r="W57" i="91"/>
  <c r="W58" i="91"/>
  <c r="W59" i="91"/>
  <c r="W60" i="91"/>
  <c r="W61" i="91"/>
  <c r="W62" i="91"/>
  <c r="W63" i="91"/>
  <c r="W64" i="91"/>
  <c r="W65" i="91"/>
  <c r="W66" i="91"/>
  <c r="W67" i="91"/>
  <c r="W68" i="91"/>
  <c r="W69" i="91"/>
  <c r="W70" i="91"/>
  <c r="W71" i="91"/>
  <c r="W72" i="91"/>
  <c r="W73" i="91"/>
  <c r="W74" i="91"/>
  <c r="W75" i="91"/>
  <c r="W76" i="91"/>
  <c r="W77" i="91"/>
  <c r="W78" i="91"/>
  <c r="W79" i="91"/>
  <c r="X7" i="91"/>
  <c r="X8" i="91"/>
  <c r="X9" i="91"/>
  <c r="X10" i="91"/>
  <c r="X11" i="91"/>
  <c r="X12" i="91"/>
  <c r="X13" i="91"/>
  <c r="X14" i="91"/>
  <c r="X15" i="91"/>
  <c r="X16" i="91"/>
  <c r="X17" i="91"/>
  <c r="X18" i="91"/>
  <c r="X19" i="91"/>
  <c r="X20" i="91"/>
  <c r="X21" i="91"/>
  <c r="X22" i="91"/>
  <c r="X23" i="91"/>
  <c r="X24" i="91"/>
  <c r="X25" i="91"/>
  <c r="X26" i="91"/>
  <c r="X27" i="91"/>
  <c r="X28" i="91"/>
  <c r="X29" i="91"/>
  <c r="X30" i="91"/>
  <c r="X31" i="91"/>
  <c r="X32" i="91"/>
  <c r="X33" i="91"/>
  <c r="X34" i="91"/>
  <c r="X35" i="91"/>
  <c r="X36" i="91"/>
  <c r="X37" i="91"/>
  <c r="X38" i="91"/>
  <c r="X39" i="91"/>
  <c r="X40" i="91"/>
  <c r="X41" i="91"/>
  <c r="X42" i="91"/>
  <c r="X43" i="91"/>
  <c r="X44" i="91"/>
  <c r="X45" i="91"/>
  <c r="X46" i="91"/>
  <c r="X47" i="91"/>
  <c r="X48" i="91"/>
  <c r="X49" i="91"/>
  <c r="X50" i="91"/>
  <c r="X51" i="91"/>
  <c r="X52" i="91"/>
  <c r="X53" i="91"/>
  <c r="X54" i="91"/>
  <c r="X55" i="91"/>
  <c r="X56" i="91"/>
  <c r="X57" i="91"/>
  <c r="X58" i="91"/>
  <c r="X59" i="91"/>
  <c r="X60" i="91"/>
  <c r="X61" i="91"/>
  <c r="X62" i="91"/>
  <c r="X63" i="91"/>
  <c r="X64" i="91"/>
  <c r="X65" i="91"/>
  <c r="X66" i="91"/>
  <c r="X67" i="91"/>
  <c r="X68" i="91"/>
  <c r="X69" i="91"/>
  <c r="X70" i="91"/>
  <c r="X71" i="91"/>
  <c r="X72" i="91"/>
  <c r="X73" i="91"/>
  <c r="X74" i="91"/>
  <c r="X75" i="91"/>
  <c r="X76" i="91"/>
  <c r="X77" i="91"/>
  <c r="X78" i="91"/>
  <c r="X79" i="91"/>
  <c r="X6" i="91"/>
  <c r="W6" i="91"/>
  <c r="V6" i="91"/>
  <c r="U6" i="91"/>
  <c r="T7" i="91"/>
  <c r="T8" i="91"/>
  <c r="T9" i="91"/>
  <c r="T10" i="91"/>
  <c r="T11" i="91"/>
  <c r="T12" i="91"/>
  <c r="T13" i="91"/>
  <c r="T14" i="91"/>
  <c r="T15" i="91"/>
  <c r="T16" i="91"/>
  <c r="T17" i="91"/>
  <c r="T18" i="91"/>
  <c r="T19" i="91"/>
  <c r="T20" i="91"/>
  <c r="T21" i="91"/>
  <c r="T22" i="91"/>
  <c r="T23" i="91"/>
  <c r="T24" i="91"/>
  <c r="T25" i="91"/>
  <c r="T26" i="91"/>
  <c r="T27" i="91"/>
  <c r="T28" i="91"/>
  <c r="T29" i="91"/>
  <c r="T30" i="91"/>
  <c r="T31" i="91"/>
  <c r="T32" i="91"/>
  <c r="T33" i="91"/>
  <c r="T34" i="91"/>
  <c r="T35" i="91"/>
  <c r="T36" i="91"/>
  <c r="T37" i="91"/>
  <c r="T38" i="91"/>
  <c r="T39" i="91"/>
  <c r="T40" i="91"/>
  <c r="T41" i="91"/>
  <c r="T42" i="91"/>
  <c r="T43" i="91"/>
  <c r="T44" i="91"/>
  <c r="T45" i="91"/>
  <c r="T46" i="91"/>
  <c r="T47" i="91"/>
  <c r="T48" i="91"/>
  <c r="T49" i="91"/>
  <c r="T50" i="91"/>
  <c r="T51" i="91"/>
  <c r="T52" i="91"/>
  <c r="T53" i="91"/>
  <c r="T54" i="91"/>
  <c r="T55" i="91"/>
  <c r="T56" i="91"/>
  <c r="T57" i="91"/>
  <c r="T58" i="91"/>
  <c r="T59" i="91"/>
  <c r="T60" i="91"/>
  <c r="T61" i="91"/>
  <c r="T62" i="91"/>
  <c r="T63" i="91"/>
  <c r="T64" i="91"/>
  <c r="T65" i="91"/>
  <c r="T66" i="91"/>
  <c r="T67" i="91"/>
  <c r="T68" i="91"/>
  <c r="T69" i="91"/>
  <c r="T70" i="91"/>
  <c r="T71" i="91"/>
  <c r="T72" i="91"/>
  <c r="T73" i="91"/>
  <c r="T74" i="91"/>
  <c r="T75" i="91"/>
  <c r="T76" i="91"/>
  <c r="T77" i="91"/>
  <c r="T78" i="91"/>
  <c r="T79" i="91"/>
  <c r="S7" i="91"/>
  <c r="S8" i="91"/>
  <c r="S9" i="91"/>
  <c r="S10" i="91"/>
  <c r="S11" i="91"/>
  <c r="S12" i="91"/>
  <c r="S13" i="91"/>
  <c r="S14" i="91"/>
  <c r="S15" i="91"/>
  <c r="S16" i="91"/>
  <c r="S17" i="91"/>
  <c r="S18" i="91"/>
  <c r="S19" i="91"/>
  <c r="S20" i="91"/>
  <c r="S21" i="91"/>
  <c r="S22" i="91"/>
  <c r="S23" i="91"/>
  <c r="S24" i="91"/>
  <c r="S25" i="91"/>
  <c r="S26" i="91"/>
  <c r="S27" i="91"/>
  <c r="S28" i="91"/>
  <c r="S29" i="91"/>
  <c r="S30" i="91"/>
  <c r="S31" i="91"/>
  <c r="S32" i="91"/>
  <c r="S33" i="91"/>
  <c r="S34" i="91"/>
  <c r="S35" i="91"/>
  <c r="S36" i="91"/>
  <c r="S37" i="91"/>
  <c r="S38" i="91"/>
  <c r="S39" i="91"/>
  <c r="S40" i="91"/>
  <c r="S41" i="91"/>
  <c r="S42" i="91"/>
  <c r="S43" i="91"/>
  <c r="S44" i="91"/>
  <c r="S45" i="91"/>
  <c r="S46" i="91"/>
  <c r="S47" i="91"/>
  <c r="S48" i="91"/>
  <c r="S49" i="91"/>
  <c r="S50" i="91"/>
  <c r="S51" i="91"/>
  <c r="S52" i="91"/>
  <c r="S53" i="91"/>
  <c r="S54" i="91"/>
  <c r="S55" i="91"/>
  <c r="S56" i="91"/>
  <c r="S57" i="91"/>
  <c r="S58" i="91"/>
  <c r="S59" i="91"/>
  <c r="S60" i="91"/>
  <c r="S61" i="91"/>
  <c r="S62" i="91"/>
  <c r="S63" i="91"/>
  <c r="S64" i="91"/>
  <c r="S65" i="91"/>
  <c r="S66" i="91"/>
  <c r="S67" i="91"/>
  <c r="S68" i="91"/>
  <c r="S69" i="91"/>
  <c r="S70" i="91"/>
  <c r="S71" i="91"/>
  <c r="S72" i="91"/>
  <c r="S73" i="91"/>
  <c r="S74" i="91"/>
  <c r="S75" i="91"/>
  <c r="S76" i="91"/>
  <c r="S77" i="91"/>
  <c r="S78" i="91"/>
  <c r="S79" i="91"/>
  <c r="T6" i="91"/>
  <c r="S6" i="91"/>
  <c r="Q7" i="91"/>
  <c r="Q8" i="91"/>
  <c r="Q9" i="91"/>
  <c r="Q10" i="91"/>
  <c r="Q11" i="91"/>
  <c r="Q12" i="91"/>
  <c r="Q13" i="91"/>
  <c r="Q14" i="91"/>
  <c r="Q15" i="91"/>
  <c r="Q16" i="91"/>
  <c r="Q17" i="91"/>
  <c r="Q18" i="91"/>
  <c r="Q19" i="91"/>
  <c r="Q20" i="91"/>
  <c r="Q21" i="91"/>
  <c r="Q22" i="91"/>
  <c r="Q23" i="91"/>
  <c r="Q24" i="91"/>
  <c r="Q25" i="91"/>
  <c r="Q26" i="91"/>
  <c r="Q27" i="91"/>
  <c r="Q28" i="91"/>
  <c r="Q29" i="91"/>
  <c r="Q30" i="91"/>
  <c r="Q31" i="91"/>
  <c r="Q32" i="91"/>
  <c r="Q33" i="91"/>
  <c r="Q34" i="91"/>
  <c r="Q35" i="91"/>
  <c r="Q36" i="91"/>
  <c r="Q37" i="91"/>
  <c r="Q38" i="91"/>
  <c r="Q39" i="91"/>
  <c r="Q40" i="91"/>
  <c r="Q41" i="91"/>
  <c r="Q42" i="91"/>
  <c r="Q43" i="91"/>
  <c r="Q44" i="91"/>
  <c r="Q45" i="91"/>
  <c r="Q46" i="91"/>
  <c r="Q47" i="91"/>
  <c r="Q48" i="91"/>
  <c r="Q49" i="91"/>
  <c r="Q50" i="91"/>
  <c r="Q51" i="91"/>
  <c r="Q52" i="91"/>
  <c r="Q53" i="91"/>
  <c r="Q54" i="91"/>
  <c r="Q55" i="91"/>
  <c r="Q56" i="91"/>
  <c r="Q57" i="91"/>
  <c r="Q58" i="91"/>
  <c r="Q59" i="91"/>
  <c r="Q60" i="91"/>
  <c r="Q61" i="91"/>
  <c r="Q62" i="91"/>
  <c r="Q63" i="91"/>
  <c r="Q64" i="91"/>
  <c r="Q65" i="91"/>
  <c r="Q66" i="91"/>
  <c r="Q67" i="91"/>
  <c r="Q68" i="91"/>
  <c r="Q69" i="91"/>
  <c r="Q70" i="91"/>
  <c r="Q71" i="91"/>
  <c r="Q72" i="91"/>
  <c r="Q73" i="91"/>
  <c r="Q74" i="91"/>
  <c r="Q75" i="91"/>
  <c r="Q76" i="91"/>
  <c r="Q77" i="91"/>
  <c r="Q78" i="91"/>
  <c r="Q79" i="91"/>
  <c r="R7" i="91"/>
  <c r="R8" i="91"/>
  <c r="R9" i="91"/>
  <c r="R10" i="91"/>
  <c r="R11" i="91"/>
  <c r="R12" i="91"/>
  <c r="R13" i="91"/>
  <c r="R14" i="91"/>
  <c r="R15" i="91"/>
  <c r="R16" i="91"/>
  <c r="R17" i="91"/>
  <c r="R18" i="91"/>
  <c r="R19" i="91"/>
  <c r="R20" i="91"/>
  <c r="R21" i="91"/>
  <c r="R22" i="91"/>
  <c r="R23" i="91"/>
  <c r="R24" i="91"/>
  <c r="R25" i="91"/>
  <c r="R26" i="91"/>
  <c r="R27" i="91"/>
  <c r="R28" i="91"/>
  <c r="R29" i="91"/>
  <c r="R30" i="91"/>
  <c r="R31" i="91"/>
  <c r="R32" i="91"/>
  <c r="R33" i="91"/>
  <c r="R34" i="91"/>
  <c r="R35" i="91"/>
  <c r="R36" i="91"/>
  <c r="R37" i="91"/>
  <c r="R38" i="91"/>
  <c r="R39" i="91"/>
  <c r="R40" i="91"/>
  <c r="R41" i="91"/>
  <c r="R42" i="91"/>
  <c r="R43" i="91"/>
  <c r="R44" i="91"/>
  <c r="R45" i="91"/>
  <c r="R46" i="91"/>
  <c r="R47" i="91"/>
  <c r="R48" i="91"/>
  <c r="R49" i="91"/>
  <c r="R50" i="91"/>
  <c r="R51" i="91"/>
  <c r="R52" i="91"/>
  <c r="R53" i="91"/>
  <c r="R54" i="91"/>
  <c r="R55" i="91"/>
  <c r="R56" i="91"/>
  <c r="R57" i="91"/>
  <c r="R58" i="91"/>
  <c r="R59" i="91"/>
  <c r="R60" i="91"/>
  <c r="R61" i="91"/>
  <c r="R62" i="91"/>
  <c r="R63" i="91"/>
  <c r="R64" i="91"/>
  <c r="R65" i="91"/>
  <c r="R66" i="91"/>
  <c r="R67" i="91"/>
  <c r="R68" i="91"/>
  <c r="R69" i="91"/>
  <c r="R70" i="91"/>
  <c r="R71" i="91"/>
  <c r="R72" i="91"/>
  <c r="R73" i="91"/>
  <c r="R74" i="91"/>
  <c r="R75" i="91"/>
  <c r="R76" i="91"/>
  <c r="R77" i="91"/>
  <c r="R78" i="91"/>
  <c r="R79" i="91"/>
  <c r="R6" i="91"/>
  <c r="Q6" i="91"/>
  <c r="P7" i="91"/>
  <c r="P8" i="91"/>
  <c r="P9" i="91"/>
  <c r="P10" i="91"/>
  <c r="P11" i="91"/>
  <c r="P12" i="91"/>
  <c r="P13" i="91"/>
  <c r="P14" i="91"/>
  <c r="P15" i="91"/>
  <c r="P16" i="91"/>
  <c r="P17" i="91"/>
  <c r="P18" i="91"/>
  <c r="P19" i="91"/>
  <c r="P20" i="91"/>
  <c r="P21" i="91"/>
  <c r="P22" i="91"/>
  <c r="P23" i="91"/>
  <c r="P24" i="91"/>
  <c r="P25" i="91"/>
  <c r="P26" i="91"/>
  <c r="P27" i="91"/>
  <c r="P28" i="91"/>
  <c r="P29" i="91"/>
  <c r="P30" i="91"/>
  <c r="P31" i="91"/>
  <c r="P32" i="91"/>
  <c r="P33" i="91"/>
  <c r="P34" i="91"/>
  <c r="P35" i="91"/>
  <c r="P36" i="91"/>
  <c r="P37" i="91"/>
  <c r="P38" i="91"/>
  <c r="P39" i="91"/>
  <c r="P40" i="91"/>
  <c r="P41" i="91"/>
  <c r="P42" i="91"/>
  <c r="P43" i="91"/>
  <c r="P44" i="91"/>
  <c r="P45" i="91"/>
  <c r="P46" i="91"/>
  <c r="P47" i="91"/>
  <c r="P48" i="91"/>
  <c r="P49" i="91"/>
  <c r="P50" i="91"/>
  <c r="P51" i="91"/>
  <c r="P52" i="91"/>
  <c r="P53" i="91"/>
  <c r="P54" i="91"/>
  <c r="P55" i="91"/>
  <c r="P56" i="91"/>
  <c r="P57" i="91"/>
  <c r="P58" i="91"/>
  <c r="P59" i="91"/>
  <c r="P60" i="91"/>
  <c r="P61" i="91"/>
  <c r="P62" i="91"/>
  <c r="P63" i="91"/>
  <c r="P64" i="91"/>
  <c r="P65" i="91"/>
  <c r="P66" i="91"/>
  <c r="P67" i="91"/>
  <c r="P68" i="91"/>
  <c r="P69" i="91"/>
  <c r="P70" i="91"/>
  <c r="P71" i="91"/>
  <c r="P72" i="91"/>
  <c r="P73" i="91"/>
  <c r="P74" i="91"/>
  <c r="P75" i="91"/>
  <c r="P76" i="91"/>
  <c r="P77" i="91"/>
  <c r="P78" i="91"/>
  <c r="P79" i="91"/>
  <c r="O7" i="91"/>
  <c r="O8" i="91"/>
  <c r="O9" i="91"/>
  <c r="O10" i="91"/>
  <c r="O11" i="91"/>
  <c r="O12" i="91"/>
  <c r="O13" i="91"/>
  <c r="O14" i="91"/>
  <c r="O15" i="91"/>
  <c r="O16" i="91"/>
  <c r="O17" i="91"/>
  <c r="O18" i="91"/>
  <c r="O19" i="91"/>
  <c r="O20" i="91"/>
  <c r="O21" i="91"/>
  <c r="O22" i="91"/>
  <c r="O23" i="91"/>
  <c r="O24" i="91"/>
  <c r="O25" i="91"/>
  <c r="O26" i="91"/>
  <c r="O27" i="91"/>
  <c r="O28" i="91"/>
  <c r="O29" i="91"/>
  <c r="O30" i="91"/>
  <c r="O31" i="91"/>
  <c r="O32" i="91"/>
  <c r="O33" i="91"/>
  <c r="O34" i="91"/>
  <c r="O35" i="91"/>
  <c r="O36" i="91"/>
  <c r="O37" i="91"/>
  <c r="O38" i="91"/>
  <c r="O39" i="91"/>
  <c r="O40" i="91"/>
  <c r="O41" i="91"/>
  <c r="O42" i="91"/>
  <c r="O43" i="91"/>
  <c r="O44" i="91"/>
  <c r="O45" i="91"/>
  <c r="O46" i="91"/>
  <c r="O47" i="91"/>
  <c r="O48" i="91"/>
  <c r="O49" i="91"/>
  <c r="O50" i="91"/>
  <c r="O51" i="91"/>
  <c r="O52" i="91"/>
  <c r="O53" i="91"/>
  <c r="O54" i="91"/>
  <c r="O55" i="91"/>
  <c r="O56" i="91"/>
  <c r="O57" i="91"/>
  <c r="O58" i="91"/>
  <c r="O59" i="91"/>
  <c r="O60" i="91"/>
  <c r="O61" i="91"/>
  <c r="O62" i="91"/>
  <c r="O63" i="91"/>
  <c r="O64" i="91"/>
  <c r="O65" i="91"/>
  <c r="O66" i="91"/>
  <c r="O67" i="91"/>
  <c r="O68" i="91"/>
  <c r="O69" i="91"/>
  <c r="O70" i="91"/>
  <c r="O71" i="91"/>
  <c r="O72" i="91"/>
  <c r="O73" i="91"/>
  <c r="O74" i="91"/>
  <c r="O75" i="91"/>
  <c r="O76" i="91"/>
  <c r="O77" i="91"/>
  <c r="O78" i="91"/>
  <c r="O79" i="91"/>
  <c r="N7" i="91"/>
  <c r="N8" i="91"/>
  <c r="N9" i="91"/>
  <c r="N10" i="91"/>
  <c r="N11" i="91"/>
  <c r="N12" i="91"/>
  <c r="N13" i="91"/>
  <c r="N14" i="91"/>
  <c r="N15" i="91"/>
  <c r="N16" i="91"/>
  <c r="N17" i="91"/>
  <c r="N18" i="91"/>
  <c r="N19" i="91"/>
  <c r="N20" i="91"/>
  <c r="N21" i="91"/>
  <c r="N22" i="91"/>
  <c r="N23" i="91"/>
  <c r="N24" i="91"/>
  <c r="N25" i="91"/>
  <c r="N26" i="91"/>
  <c r="N27" i="91"/>
  <c r="N28" i="91"/>
  <c r="N29" i="91"/>
  <c r="N30" i="91"/>
  <c r="N31" i="91"/>
  <c r="N32" i="91"/>
  <c r="N33" i="91"/>
  <c r="N34" i="91"/>
  <c r="N35" i="91"/>
  <c r="N36" i="91"/>
  <c r="N37" i="91"/>
  <c r="N38" i="91"/>
  <c r="N39" i="91"/>
  <c r="N40" i="91"/>
  <c r="N41" i="91"/>
  <c r="N42" i="91"/>
  <c r="N43" i="91"/>
  <c r="N44" i="91"/>
  <c r="N45" i="91"/>
  <c r="N46" i="91"/>
  <c r="N47" i="91"/>
  <c r="N48" i="91"/>
  <c r="N49" i="91"/>
  <c r="N50" i="91"/>
  <c r="N51" i="91"/>
  <c r="N52" i="91"/>
  <c r="N53" i="91"/>
  <c r="N54" i="91"/>
  <c r="N55" i="91"/>
  <c r="N56" i="91"/>
  <c r="N57" i="91"/>
  <c r="N58" i="91"/>
  <c r="N59" i="91"/>
  <c r="N60" i="91"/>
  <c r="N61" i="91"/>
  <c r="N62" i="91"/>
  <c r="N63" i="91"/>
  <c r="N64" i="91"/>
  <c r="N65" i="91"/>
  <c r="N66" i="91"/>
  <c r="N67" i="91"/>
  <c r="N68" i="91"/>
  <c r="N69" i="91"/>
  <c r="N70" i="91"/>
  <c r="N71" i="91"/>
  <c r="N72" i="91"/>
  <c r="N73" i="91"/>
  <c r="N74" i="91"/>
  <c r="N75" i="91"/>
  <c r="N76" i="91"/>
  <c r="N77" i="91"/>
  <c r="N78" i="91"/>
  <c r="N79" i="91"/>
  <c r="M7" i="91"/>
  <c r="M8" i="91"/>
  <c r="M9" i="91"/>
  <c r="M10" i="91"/>
  <c r="M11" i="91"/>
  <c r="M12" i="91"/>
  <c r="M13" i="91"/>
  <c r="M14" i="91"/>
  <c r="M15" i="91"/>
  <c r="M16" i="91"/>
  <c r="M17" i="91"/>
  <c r="M18" i="91"/>
  <c r="M19" i="91"/>
  <c r="M20" i="91"/>
  <c r="M21" i="91"/>
  <c r="M22" i="91"/>
  <c r="M23" i="91"/>
  <c r="M24" i="91"/>
  <c r="M25" i="91"/>
  <c r="M26" i="91"/>
  <c r="M27" i="91"/>
  <c r="M28" i="91"/>
  <c r="M29" i="91"/>
  <c r="M30" i="91"/>
  <c r="M31" i="91"/>
  <c r="M32" i="91"/>
  <c r="M33" i="91"/>
  <c r="M34" i="91"/>
  <c r="M35" i="91"/>
  <c r="M36" i="91"/>
  <c r="M37" i="91"/>
  <c r="M38" i="91"/>
  <c r="M39" i="91"/>
  <c r="M40" i="91"/>
  <c r="M41" i="91"/>
  <c r="M42" i="91"/>
  <c r="M43" i="91"/>
  <c r="M44" i="91"/>
  <c r="M45" i="91"/>
  <c r="M46" i="91"/>
  <c r="M47" i="91"/>
  <c r="M48" i="91"/>
  <c r="M49" i="91"/>
  <c r="M50" i="91"/>
  <c r="M51" i="91"/>
  <c r="M52" i="91"/>
  <c r="M53" i="91"/>
  <c r="M54" i="91"/>
  <c r="M55" i="91"/>
  <c r="M56" i="91"/>
  <c r="M57" i="91"/>
  <c r="M58" i="91"/>
  <c r="M59" i="91"/>
  <c r="M60" i="91"/>
  <c r="M61" i="91"/>
  <c r="M62" i="91"/>
  <c r="M63" i="91"/>
  <c r="M64" i="91"/>
  <c r="M65" i="91"/>
  <c r="M66" i="91"/>
  <c r="M67" i="91"/>
  <c r="M68" i="91"/>
  <c r="M69" i="91"/>
  <c r="M70" i="91"/>
  <c r="M71" i="91"/>
  <c r="M72" i="91"/>
  <c r="M73" i="91"/>
  <c r="M74" i="91"/>
  <c r="M75" i="91"/>
  <c r="M76" i="91"/>
  <c r="M77" i="91"/>
  <c r="M78" i="91"/>
  <c r="M79" i="91"/>
  <c r="L7" i="91"/>
  <c r="L8" i="91"/>
  <c r="L9" i="91"/>
  <c r="L10" i="91"/>
  <c r="L11" i="91"/>
  <c r="L12" i="91"/>
  <c r="L13" i="91"/>
  <c r="L14" i="91"/>
  <c r="L15" i="91"/>
  <c r="L16" i="91"/>
  <c r="L17" i="91"/>
  <c r="L18" i="91"/>
  <c r="L19" i="91"/>
  <c r="L20" i="91"/>
  <c r="L21" i="91"/>
  <c r="L22" i="91"/>
  <c r="L23" i="91"/>
  <c r="L24" i="91"/>
  <c r="L25" i="91"/>
  <c r="L26" i="91"/>
  <c r="L27" i="91"/>
  <c r="L28" i="91"/>
  <c r="L29" i="91"/>
  <c r="L30" i="91"/>
  <c r="L31" i="91"/>
  <c r="L32" i="91"/>
  <c r="L33" i="91"/>
  <c r="L34" i="91"/>
  <c r="L35" i="91"/>
  <c r="L36" i="91"/>
  <c r="L37" i="91"/>
  <c r="L38" i="91"/>
  <c r="L39" i="91"/>
  <c r="L40" i="91"/>
  <c r="L41" i="91"/>
  <c r="L42" i="91"/>
  <c r="L43" i="91"/>
  <c r="L44" i="91"/>
  <c r="L45" i="91"/>
  <c r="L46" i="91"/>
  <c r="L47" i="91"/>
  <c r="L48" i="91"/>
  <c r="L49" i="91"/>
  <c r="L50" i="91"/>
  <c r="L51" i="91"/>
  <c r="L52" i="91"/>
  <c r="L53" i="91"/>
  <c r="L54" i="91"/>
  <c r="L55" i="91"/>
  <c r="L56" i="91"/>
  <c r="L57" i="91"/>
  <c r="L58" i="91"/>
  <c r="L59" i="91"/>
  <c r="L60" i="91"/>
  <c r="L61" i="91"/>
  <c r="L62" i="91"/>
  <c r="L63" i="91"/>
  <c r="L64" i="91"/>
  <c r="L65" i="91"/>
  <c r="L66" i="91"/>
  <c r="L67" i="91"/>
  <c r="L68" i="91"/>
  <c r="L69" i="91"/>
  <c r="L70" i="91"/>
  <c r="L71" i="91"/>
  <c r="L72" i="91"/>
  <c r="L73" i="91"/>
  <c r="L74" i="91"/>
  <c r="L75" i="91"/>
  <c r="L76" i="91"/>
  <c r="L77" i="91"/>
  <c r="L78" i="91"/>
  <c r="L79" i="91"/>
  <c r="K7" i="91"/>
  <c r="K8" i="91"/>
  <c r="K9" i="91"/>
  <c r="K10" i="91"/>
  <c r="K11" i="91"/>
  <c r="K12" i="91"/>
  <c r="K13" i="91"/>
  <c r="K14" i="91"/>
  <c r="K15" i="91"/>
  <c r="K16" i="91"/>
  <c r="K17" i="91"/>
  <c r="K18" i="91"/>
  <c r="K19" i="91"/>
  <c r="K20" i="91"/>
  <c r="K21" i="91"/>
  <c r="K22" i="91"/>
  <c r="K23" i="91"/>
  <c r="K24" i="91"/>
  <c r="K25" i="91"/>
  <c r="K26" i="91"/>
  <c r="K27" i="91"/>
  <c r="K28" i="91"/>
  <c r="K29" i="91"/>
  <c r="K30" i="91"/>
  <c r="K31" i="91"/>
  <c r="K32" i="91"/>
  <c r="K33" i="91"/>
  <c r="K34" i="91"/>
  <c r="K35" i="91"/>
  <c r="K36" i="91"/>
  <c r="K37" i="91"/>
  <c r="K38" i="91"/>
  <c r="K39" i="91"/>
  <c r="K40" i="91"/>
  <c r="K41" i="91"/>
  <c r="K42" i="91"/>
  <c r="K43" i="91"/>
  <c r="K44" i="91"/>
  <c r="K45" i="91"/>
  <c r="K46" i="91"/>
  <c r="K47" i="91"/>
  <c r="K48" i="91"/>
  <c r="K49" i="91"/>
  <c r="K50" i="91"/>
  <c r="K51" i="91"/>
  <c r="K52" i="91"/>
  <c r="K53" i="91"/>
  <c r="K54" i="91"/>
  <c r="K55" i="91"/>
  <c r="K56" i="91"/>
  <c r="K57" i="91"/>
  <c r="K58" i="91"/>
  <c r="K59" i="91"/>
  <c r="K60" i="91"/>
  <c r="K61" i="91"/>
  <c r="K62" i="91"/>
  <c r="K63" i="91"/>
  <c r="K64" i="91"/>
  <c r="K65" i="91"/>
  <c r="K66" i="91"/>
  <c r="K67" i="91"/>
  <c r="K68" i="91"/>
  <c r="K69" i="91"/>
  <c r="K70" i="91"/>
  <c r="K71" i="91"/>
  <c r="K72" i="91"/>
  <c r="K73" i="91"/>
  <c r="K74" i="91"/>
  <c r="K75" i="91"/>
  <c r="K76" i="91"/>
  <c r="K77" i="91"/>
  <c r="K78" i="91"/>
  <c r="K79" i="91"/>
  <c r="J7" i="91"/>
  <c r="J8" i="91"/>
  <c r="J9" i="91"/>
  <c r="J10" i="91"/>
  <c r="J11" i="91"/>
  <c r="J12" i="91"/>
  <c r="J13" i="91"/>
  <c r="J14" i="91"/>
  <c r="J15" i="91"/>
  <c r="J16" i="91"/>
  <c r="J17" i="91"/>
  <c r="J18" i="91"/>
  <c r="J19" i="91"/>
  <c r="J20" i="91"/>
  <c r="J21" i="91"/>
  <c r="J22" i="91"/>
  <c r="J23" i="91"/>
  <c r="J24" i="91"/>
  <c r="J25" i="91"/>
  <c r="J26" i="91"/>
  <c r="J27" i="91"/>
  <c r="J28" i="91"/>
  <c r="J29" i="91"/>
  <c r="J30" i="91"/>
  <c r="J31" i="91"/>
  <c r="J32" i="91"/>
  <c r="J33" i="91"/>
  <c r="J34" i="91"/>
  <c r="J35" i="91"/>
  <c r="J36" i="91"/>
  <c r="J37" i="91"/>
  <c r="J38" i="91"/>
  <c r="J39" i="91"/>
  <c r="J40" i="91"/>
  <c r="J41" i="91"/>
  <c r="J42" i="91"/>
  <c r="J43" i="91"/>
  <c r="J44" i="91"/>
  <c r="J45" i="91"/>
  <c r="J46" i="91"/>
  <c r="J47" i="91"/>
  <c r="J48" i="91"/>
  <c r="J49" i="91"/>
  <c r="J50" i="91"/>
  <c r="J51" i="91"/>
  <c r="J52" i="91"/>
  <c r="J53" i="91"/>
  <c r="J54" i="91"/>
  <c r="J55" i="91"/>
  <c r="J56" i="91"/>
  <c r="J57" i="91"/>
  <c r="J58" i="91"/>
  <c r="J59" i="91"/>
  <c r="J60" i="91"/>
  <c r="J61" i="91"/>
  <c r="J62" i="91"/>
  <c r="J63" i="91"/>
  <c r="J64" i="91"/>
  <c r="J65" i="91"/>
  <c r="J66" i="91"/>
  <c r="J67" i="91"/>
  <c r="J68" i="91"/>
  <c r="J69" i="91"/>
  <c r="J70" i="91"/>
  <c r="J71" i="91"/>
  <c r="J72" i="91"/>
  <c r="J73" i="91"/>
  <c r="J74" i="91"/>
  <c r="J75" i="91"/>
  <c r="J76" i="91"/>
  <c r="J77" i="91"/>
  <c r="J78" i="91"/>
  <c r="J79" i="91"/>
  <c r="I7" i="91"/>
  <c r="I8" i="91"/>
  <c r="I9" i="91"/>
  <c r="I10" i="91"/>
  <c r="I11" i="91"/>
  <c r="I12" i="91"/>
  <c r="I13" i="91"/>
  <c r="I14" i="91"/>
  <c r="I15" i="91"/>
  <c r="I16" i="91"/>
  <c r="I17" i="91"/>
  <c r="I18" i="91"/>
  <c r="I19" i="91"/>
  <c r="I20" i="91"/>
  <c r="I21" i="91"/>
  <c r="I22" i="91"/>
  <c r="I23" i="91"/>
  <c r="I24" i="91"/>
  <c r="I25" i="91"/>
  <c r="I26" i="91"/>
  <c r="I27" i="91"/>
  <c r="I28" i="91"/>
  <c r="I29" i="91"/>
  <c r="I30" i="91"/>
  <c r="I31" i="91"/>
  <c r="I32" i="91"/>
  <c r="I33" i="91"/>
  <c r="I34" i="91"/>
  <c r="I35" i="91"/>
  <c r="I36" i="91"/>
  <c r="I37" i="91"/>
  <c r="I38" i="91"/>
  <c r="I39" i="91"/>
  <c r="I40" i="91"/>
  <c r="I41" i="91"/>
  <c r="I42" i="91"/>
  <c r="I43" i="91"/>
  <c r="I44" i="91"/>
  <c r="I45" i="91"/>
  <c r="I46" i="91"/>
  <c r="I47" i="91"/>
  <c r="I48" i="91"/>
  <c r="I49" i="91"/>
  <c r="I50" i="91"/>
  <c r="I51" i="91"/>
  <c r="I52" i="91"/>
  <c r="I53" i="91"/>
  <c r="I54" i="91"/>
  <c r="I55" i="91"/>
  <c r="I56" i="91"/>
  <c r="I57" i="91"/>
  <c r="I58" i="91"/>
  <c r="I59" i="91"/>
  <c r="I60" i="91"/>
  <c r="I61" i="91"/>
  <c r="I62" i="91"/>
  <c r="I63" i="91"/>
  <c r="I64" i="91"/>
  <c r="I65" i="91"/>
  <c r="I66" i="91"/>
  <c r="I67" i="91"/>
  <c r="I68" i="91"/>
  <c r="I69" i="91"/>
  <c r="I70" i="91"/>
  <c r="I71" i="91"/>
  <c r="I72" i="91"/>
  <c r="I73" i="91"/>
  <c r="I74" i="91"/>
  <c r="I75" i="91"/>
  <c r="I76" i="91"/>
  <c r="I77" i="91"/>
  <c r="I78" i="91"/>
  <c r="I79" i="91"/>
  <c r="P6" i="91"/>
  <c r="O6" i="91"/>
  <c r="N6" i="91"/>
  <c r="M6" i="91"/>
  <c r="L6" i="91"/>
  <c r="K6" i="91"/>
  <c r="C63" i="91"/>
  <c r="D63" i="91"/>
  <c r="E63" i="91"/>
  <c r="F63" i="91"/>
  <c r="G63" i="91"/>
  <c r="H63" i="91"/>
  <c r="C64" i="91"/>
  <c r="D64" i="91"/>
  <c r="E64" i="91"/>
  <c r="F64" i="91"/>
  <c r="G64" i="91"/>
  <c r="H64" i="91"/>
  <c r="C65" i="91"/>
  <c r="D65" i="91"/>
  <c r="E65" i="91"/>
  <c r="F65" i="91"/>
  <c r="G65" i="91"/>
  <c r="H65" i="91"/>
  <c r="C66" i="91"/>
  <c r="D66" i="91"/>
  <c r="E66" i="91"/>
  <c r="F66" i="91"/>
  <c r="G66" i="91"/>
  <c r="H66" i="91"/>
  <c r="C67" i="91"/>
  <c r="D67" i="91"/>
  <c r="E67" i="91"/>
  <c r="F67" i="91"/>
  <c r="G67" i="91"/>
  <c r="H67" i="91"/>
  <c r="C68" i="91"/>
  <c r="D68" i="91"/>
  <c r="E68" i="91"/>
  <c r="F68" i="91"/>
  <c r="G68" i="91"/>
  <c r="H68" i="91"/>
  <c r="C69" i="91"/>
  <c r="D69" i="91"/>
  <c r="E69" i="91"/>
  <c r="F69" i="91"/>
  <c r="G69" i="91"/>
  <c r="H69" i="91"/>
  <c r="C70" i="91"/>
  <c r="D70" i="91"/>
  <c r="E70" i="91"/>
  <c r="F70" i="91"/>
  <c r="G70" i="91"/>
  <c r="H70" i="91"/>
  <c r="C71" i="91"/>
  <c r="D71" i="91"/>
  <c r="E71" i="91"/>
  <c r="F71" i="91"/>
  <c r="G71" i="91"/>
  <c r="H71" i="91"/>
  <c r="C72" i="91"/>
  <c r="D72" i="91"/>
  <c r="E72" i="91"/>
  <c r="F72" i="91"/>
  <c r="G72" i="91"/>
  <c r="H72" i="91"/>
  <c r="C73" i="91"/>
  <c r="D73" i="91"/>
  <c r="E73" i="91"/>
  <c r="F73" i="91"/>
  <c r="G73" i="91"/>
  <c r="H73" i="91"/>
  <c r="C74" i="91"/>
  <c r="D74" i="91"/>
  <c r="E74" i="91"/>
  <c r="F74" i="91"/>
  <c r="G74" i="91"/>
  <c r="H74" i="91"/>
  <c r="C75" i="91"/>
  <c r="D75" i="91"/>
  <c r="E75" i="91"/>
  <c r="F75" i="91"/>
  <c r="G75" i="91"/>
  <c r="H75" i="91"/>
  <c r="C76" i="91"/>
  <c r="D76" i="91"/>
  <c r="E76" i="91"/>
  <c r="F76" i="91"/>
  <c r="G76" i="91"/>
  <c r="H76" i="91"/>
  <c r="C77" i="91"/>
  <c r="D77" i="91"/>
  <c r="E77" i="91"/>
  <c r="F77" i="91"/>
  <c r="G77" i="91"/>
  <c r="H77" i="91"/>
  <c r="C78" i="91"/>
  <c r="D78" i="91"/>
  <c r="E78" i="91"/>
  <c r="F78" i="91"/>
  <c r="G78" i="91"/>
  <c r="H78" i="91"/>
  <c r="C79" i="91"/>
  <c r="D79" i="91"/>
  <c r="E79" i="91"/>
  <c r="F79" i="91"/>
  <c r="G79" i="91"/>
  <c r="H79" i="91"/>
  <c r="C24" i="91"/>
  <c r="D24" i="91"/>
  <c r="E24" i="91"/>
  <c r="F24" i="91"/>
  <c r="G24" i="91"/>
  <c r="H24" i="91"/>
  <c r="C25" i="91"/>
  <c r="D25" i="91"/>
  <c r="E25" i="91"/>
  <c r="F25" i="91"/>
  <c r="G25" i="91"/>
  <c r="H25" i="91"/>
  <c r="C26" i="91"/>
  <c r="D26" i="91"/>
  <c r="E26" i="91"/>
  <c r="F26" i="91"/>
  <c r="G26" i="91"/>
  <c r="H26" i="91"/>
  <c r="C27" i="91"/>
  <c r="D27" i="91"/>
  <c r="E27" i="91"/>
  <c r="F27" i="91"/>
  <c r="G27" i="91"/>
  <c r="H27" i="91"/>
  <c r="C28" i="91"/>
  <c r="D28" i="91"/>
  <c r="E28" i="91"/>
  <c r="F28" i="91"/>
  <c r="G28" i="91"/>
  <c r="H28" i="91"/>
  <c r="C29" i="91"/>
  <c r="D29" i="91"/>
  <c r="E29" i="91"/>
  <c r="F29" i="91"/>
  <c r="G29" i="91"/>
  <c r="H29" i="91"/>
  <c r="C30" i="91"/>
  <c r="D30" i="91"/>
  <c r="E30" i="91"/>
  <c r="F30" i="91"/>
  <c r="G30" i="91"/>
  <c r="H30" i="91"/>
  <c r="C31" i="91"/>
  <c r="D31" i="91"/>
  <c r="E31" i="91"/>
  <c r="F31" i="91"/>
  <c r="G31" i="91"/>
  <c r="H31" i="91"/>
  <c r="C32" i="91"/>
  <c r="D32" i="91"/>
  <c r="E32" i="91"/>
  <c r="F32" i="91"/>
  <c r="G32" i="91"/>
  <c r="H32" i="91"/>
  <c r="C33" i="91"/>
  <c r="D33" i="91"/>
  <c r="E33" i="91"/>
  <c r="F33" i="91"/>
  <c r="G33" i="91"/>
  <c r="H33" i="91"/>
  <c r="C34" i="91"/>
  <c r="D34" i="91"/>
  <c r="E34" i="91"/>
  <c r="F34" i="91"/>
  <c r="G34" i="91"/>
  <c r="H34" i="91"/>
  <c r="C35" i="91"/>
  <c r="D35" i="91"/>
  <c r="E35" i="91"/>
  <c r="F35" i="91"/>
  <c r="G35" i="91"/>
  <c r="H35" i="91"/>
  <c r="C36" i="91"/>
  <c r="D36" i="91"/>
  <c r="E36" i="91"/>
  <c r="F36" i="91"/>
  <c r="G36" i="91"/>
  <c r="H36" i="91"/>
  <c r="C37" i="91"/>
  <c r="D37" i="91"/>
  <c r="E37" i="91"/>
  <c r="F37" i="91"/>
  <c r="G37" i="91"/>
  <c r="H37" i="91"/>
  <c r="C38" i="91"/>
  <c r="D38" i="91"/>
  <c r="E38" i="91"/>
  <c r="F38" i="91"/>
  <c r="G38" i="91"/>
  <c r="H38" i="91"/>
  <c r="C39" i="91"/>
  <c r="D39" i="91"/>
  <c r="E39" i="91"/>
  <c r="F39" i="91"/>
  <c r="G39" i="91"/>
  <c r="H39" i="91"/>
  <c r="C40" i="91"/>
  <c r="D40" i="91"/>
  <c r="E40" i="91"/>
  <c r="F40" i="91"/>
  <c r="G40" i="91"/>
  <c r="H40" i="91"/>
  <c r="C41" i="91"/>
  <c r="D41" i="91"/>
  <c r="E41" i="91"/>
  <c r="F41" i="91"/>
  <c r="G41" i="91"/>
  <c r="H41" i="91"/>
  <c r="C42" i="91"/>
  <c r="D42" i="91"/>
  <c r="E42" i="91"/>
  <c r="F42" i="91"/>
  <c r="G42" i="91"/>
  <c r="H42" i="91"/>
  <c r="C43" i="91"/>
  <c r="D43" i="91"/>
  <c r="E43" i="91"/>
  <c r="F43" i="91"/>
  <c r="G43" i="91"/>
  <c r="H43" i="91"/>
  <c r="C44" i="91"/>
  <c r="D44" i="91"/>
  <c r="E44" i="91"/>
  <c r="F44" i="91"/>
  <c r="G44" i="91"/>
  <c r="H44" i="91"/>
  <c r="C45" i="91"/>
  <c r="D45" i="91"/>
  <c r="E45" i="91"/>
  <c r="F45" i="91"/>
  <c r="G45" i="91"/>
  <c r="H45" i="91"/>
  <c r="C46" i="91"/>
  <c r="D46" i="91"/>
  <c r="E46" i="91"/>
  <c r="F46" i="91"/>
  <c r="G46" i="91"/>
  <c r="H46" i="91"/>
  <c r="C47" i="91"/>
  <c r="D47" i="91"/>
  <c r="E47" i="91"/>
  <c r="F47" i="91"/>
  <c r="G47" i="91"/>
  <c r="H47" i="91"/>
  <c r="C48" i="91"/>
  <c r="D48" i="91"/>
  <c r="E48" i="91"/>
  <c r="F48" i="91"/>
  <c r="G48" i="91"/>
  <c r="H48" i="91"/>
  <c r="C49" i="91"/>
  <c r="D49" i="91"/>
  <c r="E49" i="91"/>
  <c r="F49" i="91"/>
  <c r="G49" i="91"/>
  <c r="H49" i="91"/>
  <c r="C50" i="91"/>
  <c r="D50" i="91"/>
  <c r="E50" i="91"/>
  <c r="F50" i="91"/>
  <c r="G50" i="91"/>
  <c r="H50" i="91"/>
  <c r="C51" i="91"/>
  <c r="D51" i="91"/>
  <c r="E51" i="91"/>
  <c r="F51" i="91"/>
  <c r="G51" i="91"/>
  <c r="H51" i="91"/>
  <c r="C52" i="91"/>
  <c r="D52" i="91"/>
  <c r="E52" i="91"/>
  <c r="F52" i="91"/>
  <c r="G52" i="91"/>
  <c r="H52" i="91"/>
  <c r="C53" i="91"/>
  <c r="D53" i="91"/>
  <c r="E53" i="91"/>
  <c r="F53" i="91"/>
  <c r="G53" i="91"/>
  <c r="H53" i="91"/>
  <c r="C54" i="91"/>
  <c r="D54" i="91"/>
  <c r="E54" i="91"/>
  <c r="F54" i="91"/>
  <c r="G54" i="91"/>
  <c r="H54" i="91"/>
  <c r="C55" i="91"/>
  <c r="D55" i="91"/>
  <c r="E55" i="91"/>
  <c r="F55" i="91"/>
  <c r="G55" i="91"/>
  <c r="H55" i="91"/>
  <c r="C56" i="91"/>
  <c r="D56" i="91"/>
  <c r="E56" i="91"/>
  <c r="F56" i="91"/>
  <c r="G56" i="91"/>
  <c r="H56" i="91"/>
  <c r="C57" i="91"/>
  <c r="D57" i="91"/>
  <c r="E57" i="91"/>
  <c r="F57" i="91"/>
  <c r="G57" i="91"/>
  <c r="H57" i="91"/>
  <c r="C58" i="91"/>
  <c r="D58" i="91"/>
  <c r="E58" i="91"/>
  <c r="F58" i="91"/>
  <c r="G58" i="91"/>
  <c r="H58" i="91"/>
  <c r="C59" i="91"/>
  <c r="D59" i="91"/>
  <c r="E59" i="91"/>
  <c r="F59" i="91"/>
  <c r="G59" i="91"/>
  <c r="H59" i="91"/>
  <c r="C60" i="91"/>
  <c r="D60" i="91"/>
  <c r="E60" i="91"/>
  <c r="F60" i="91"/>
  <c r="G60" i="91"/>
  <c r="H60" i="91"/>
  <c r="C61" i="91"/>
  <c r="D61" i="91"/>
  <c r="E61" i="91"/>
  <c r="F61" i="91"/>
  <c r="G61" i="91"/>
  <c r="H61" i="91"/>
  <c r="C62" i="91"/>
  <c r="D62" i="91"/>
  <c r="E62" i="91"/>
  <c r="F62" i="91"/>
  <c r="G62" i="91"/>
  <c r="H62" i="91"/>
  <c r="C7" i="91"/>
  <c r="D7" i="91"/>
  <c r="E7" i="91"/>
  <c r="F7" i="91"/>
  <c r="G7" i="91"/>
  <c r="H7" i="91"/>
  <c r="C8" i="91"/>
  <c r="D8" i="91"/>
  <c r="E8" i="91"/>
  <c r="F8" i="91"/>
  <c r="G8" i="91"/>
  <c r="H8" i="91"/>
  <c r="C9" i="91"/>
  <c r="D9" i="91"/>
  <c r="E9" i="91"/>
  <c r="F9" i="91"/>
  <c r="G9" i="91"/>
  <c r="H9" i="91"/>
  <c r="C10" i="91"/>
  <c r="D10" i="91"/>
  <c r="E10" i="91"/>
  <c r="F10" i="91"/>
  <c r="G10" i="91"/>
  <c r="H10" i="91"/>
  <c r="C11" i="91"/>
  <c r="D11" i="91"/>
  <c r="E11" i="91"/>
  <c r="F11" i="91"/>
  <c r="G11" i="91"/>
  <c r="H11" i="91"/>
  <c r="C12" i="91"/>
  <c r="D12" i="91"/>
  <c r="E12" i="91"/>
  <c r="F12" i="91"/>
  <c r="G12" i="91"/>
  <c r="H12" i="91"/>
  <c r="C13" i="91"/>
  <c r="D13" i="91"/>
  <c r="E13" i="91"/>
  <c r="F13" i="91"/>
  <c r="G13" i="91"/>
  <c r="H13" i="91"/>
  <c r="C14" i="91"/>
  <c r="D14" i="91"/>
  <c r="E14" i="91"/>
  <c r="F14" i="91"/>
  <c r="G14" i="91"/>
  <c r="H14" i="91"/>
  <c r="C15" i="91"/>
  <c r="D15" i="91"/>
  <c r="E15" i="91"/>
  <c r="F15" i="91"/>
  <c r="G15" i="91"/>
  <c r="H15" i="91"/>
  <c r="C16" i="91"/>
  <c r="D16" i="91"/>
  <c r="E16" i="91"/>
  <c r="F16" i="91"/>
  <c r="G16" i="91"/>
  <c r="H16" i="91"/>
  <c r="C17" i="91"/>
  <c r="D17" i="91"/>
  <c r="E17" i="91"/>
  <c r="F17" i="91"/>
  <c r="G17" i="91"/>
  <c r="H17" i="91"/>
  <c r="C18" i="91"/>
  <c r="D18" i="91"/>
  <c r="E18" i="91"/>
  <c r="F18" i="91"/>
  <c r="G18" i="91"/>
  <c r="H18" i="91"/>
  <c r="C19" i="91"/>
  <c r="D19" i="91"/>
  <c r="E19" i="91"/>
  <c r="F19" i="91"/>
  <c r="G19" i="91"/>
  <c r="H19" i="91"/>
  <c r="C20" i="91"/>
  <c r="D20" i="91"/>
  <c r="E20" i="91"/>
  <c r="F20" i="91"/>
  <c r="G20" i="91"/>
  <c r="H20" i="91"/>
  <c r="C21" i="91"/>
  <c r="D21" i="91"/>
  <c r="E21" i="91"/>
  <c r="F21" i="91"/>
  <c r="G21" i="91"/>
  <c r="H21" i="91"/>
  <c r="C22" i="91"/>
  <c r="D22" i="91"/>
  <c r="E22" i="91"/>
  <c r="F22" i="91"/>
  <c r="G22" i="91"/>
  <c r="H22" i="91"/>
  <c r="C23" i="91"/>
  <c r="D23" i="91"/>
  <c r="E23" i="91"/>
  <c r="F23" i="91"/>
  <c r="G23" i="91"/>
  <c r="H23" i="91"/>
  <c r="J6" i="91"/>
  <c r="I6" i="91"/>
  <c r="H6" i="91"/>
  <c r="G6" i="91"/>
  <c r="F6" i="91"/>
  <c r="E6" i="91"/>
  <c r="D6" i="91"/>
  <c r="C6" i="91"/>
  <c r="W12" i="94" l="1"/>
  <c r="W10" i="94"/>
  <c r="W9" i="94"/>
  <c r="V12" i="94"/>
  <c r="V10" i="94"/>
  <c r="V9" i="94"/>
  <c r="U12" i="94"/>
  <c r="U10" i="94" l="1"/>
  <c r="U9" i="94"/>
  <c r="T12" i="94"/>
  <c r="T10" i="94"/>
  <c r="T9" i="94"/>
  <c r="S12" i="94"/>
  <c r="S10" i="94"/>
  <c r="S9" i="94"/>
  <c r="R12" i="94"/>
  <c r="R10" i="94"/>
  <c r="R9" i="94"/>
  <c r="Q12" i="94"/>
  <c r="Q10" i="94"/>
  <c r="Q9" i="94"/>
  <c r="P12" i="94"/>
  <c r="P10" i="94"/>
  <c r="P9" i="94"/>
  <c r="O12" i="94"/>
  <c r="O10" i="94"/>
  <c r="O9" i="94"/>
  <c r="N12" i="94"/>
  <c r="N10" i="94"/>
  <c r="N9" i="94"/>
  <c r="M12" i="94"/>
  <c r="M10" i="94"/>
  <c r="M9" i="94"/>
  <c r="L12" i="94"/>
  <c r="L10" i="94"/>
  <c r="L9" i="94"/>
  <c r="K12" i="94"/>
  <c r="K10" i="94"/>
  <c r="K9" i="94"/>
  <c r="J12" i="94"/>
  <c r="J10" i="94"/>
  <c r="J9" i="94"/>
  <c r="I12" i="94"/>
  <c r="I10" i="94"/>
  <c r="I9" i="94"/>
  <c r="H12" i="94"/>
  <c r="H10" i="94"/>
  <c r="H9" i="94"/>
  <c r="G12" i="94"/>
  <c r="G10" i="94"/>
  <c r="G9" i="94"/>
  <c r="F12" i="94"/>
  <c r="F10" i="94"/>
  <c r="F9" i="94"/>
  <c r="E12" i="94"/>
  <c r="E10" i="94"/>
  <c r="E9" i="94"/>
  <c r="D12" i="94"/>
  <c r="D10" i="94"/>
  <c r="D9" i="94"/>
  <c r="C12" i="94"/>
  <c r="C10" i="94"/>
  <c r="AL252" i="95" l="1"/>
  <c r="AM253" i="95" s="1"/>
  <c r="AM251" i="95" a="1"/>
  <c r="AM251" i="95" s="1"/>
  <c r="AL248" i="95"/>
  <c r="AL246" i="95"/>
  <c r="AM247" i="95" s="1"/>
  <c r="AL244" i="95"/>
  <c r="AM245" i="95" s="1"/>
  <c r="AM233" i="95" a="1"/>
  <c r="AM233" i="95"/>
  <c r="AL231" i="95"/>
  <c r="AL232" i="95"/>
  <c r="AL228" i="95"/>
  <c r="AM229" i="95" s="1"/>
  <c r="AM221" i="95" a="1"/>
  <c r="AM221" i="95" s="1"/>
  <c r="AL219" i="95"/>
  <c r="AL220" i="95"/>
  <c r="AM216" i="95" a="1"/>
  <c r="AM216" i="95" s="1"/>
  <c r="AL214" i="95"/>
  <c r="AM213" i="95" a="1"/>
  <c r="AM213" i="95" s="1"/>
  <c r="AL212" i="95"/>
  <c r="AM208" i="95" a="1"/>
  <c r="AM208" i="95" s="1"/>
  <c r="AL207" i="95"/>
  <c r="AL201" i="95"/>
  <c r="AM202" i="95" s="1"/>
  <c r="AL199" i="95"/>
  <c r="AM200" i="95" s="1"/>
  <c r="AL197" i="95"/>
  <c r="AM198" i="95" s="1"/>
  <c r="AL195" i="95"/>
  <c r="AM196" i="95" s="1"/>
  <c r="AL193" i="95"/>
  <c r="AM194" i="95" s="1"/>
  <c r="AL191" i="95"/>
  <c r="AM192" i="95" s="1"/>
  <c r="AM190" i="95" a="1"/>
  <c r="AM190" i="95" s="1"/>
  <c r="AL189" i="95"/>
  <c r="AM178" i="95" a="1"/>
  <c r="AM178" i="95" s="1"/>
  <c r="AL177" i="95"/>
  <c r="AM169" i="95" a="1"/>
  <c r="AM169" i="95" s="1"/>
  <c r="AL168" i="95"/>
  <c r="AL174" i="95"/>
  <c r="AM175" i="95" s="1"/>
  <c r="AL172" i="95"/>
  <c r="AM173" i="95" s="1"/>
  <c r="AL170" i="95"/>
  <c r="AM171" i="95" s="1"/>
  <c r="AL164" i="95"/>
  <c r="AM165" i="95" s="1"/>
  <c r="AM163" i="95"/>
  <c r="AL162" i="95"/>
  <c r="AL160" i="95"/>
  <c r="AM161" i="95" s="1"/>
  <c r="AL158" i="95"/>
  <c r="AM159" i="95" s="1"/>
  <c r="AL156" i="95"/>
  <c r="AM157" i="95" s="1"/>
  <c r="AM155" i="95" a="1"/>
  <c r="AM155" i="95" s="1"/>
  <c r="AM144" i="95" a="1"/>
  <c r="AM144" i="95" s="1"/>
  <c r="AM138" i="95" a="1"/>
  <c r="AM138" i="95"/>
  <c r="AM134" i="95" a="1"/>
  <c r="AM134" i="95" s="1"/>
  <c r="AM128" i="95" a="1"/>
  <c r="AM128" i="95"/>
  <c r="AM112" i="95" a="1"/>
  <c r="AM112" i="95" s="1"/>
  <c r="AM100" i="95" a="1"/>
  <c r="AM100" i="95" s="1"/>
  <c r="AM96" i="95" a="1"/>
  <c r="AM96" i="95"/>
  <c r="AL154" i="95"/>
  <c r="AL133" i="95"/>
  <c r="AL137" i="95"/>
  <c r="AL143" i="95"/>
  <c r="AL127" i="95"/>
  <c r="AM116" i="95" a="1"/>
  <c r="AM116" i="95" s="1"/>
  <c r="AL115" i="95"/>
  <c r="AL111" i="95"/>
  <c r="AL99" i="95"/>
  <c r="AL95" i="95"/>
  <c r="AM73" i="95" a="1"/>
  <c r="AM73" i="95" s="1"/>
  <c r="AM82" i="95" a="1"/>
  <c r="AM82" i="95" s="1"/>
  <c r="AL81" i="95"/>
  <c r="AL72" i="95"/>
  <c r="AM64" i="95" a="1"/>
  <c r="AM64" i="95" s="1"/>
  <c r="AL63" i="95"/>
  <c r="AL250" i="95"/>
  <c r="AL249" i="95"/>
  <c r="AL242" i="95"/>
  <c r="AM243" i="95" s="1"/>
  <c r="AL240" i="95"/>
  <c r="AM241" i="95" s="1"/>
  <c r="AL238" i="95"/>
  <c r="AM239" i="95" s="1"/>
  <c r="AL236" i="95"/>
  <c r="AM237" i="95" s="1"/>
  <c r="AL234" i="95"/>
  <c r="AM235" i="95" s="1"/>
  <c r="AL230" i="95"/>
  <c r="AL226" i="95"/>
  <c r="AM227" i="95" s="1"/>
  <c r="AL224" i="95"/>
  <c r="AM225" i="95" s="1"/>
  <c r="AL222" i="95"/>
  <c r="AM223" i="95" s="1"/>
  <c r="AL218" i="95"/>
  <c r="AL217" i="95"/>
  <c r="AL215" i="95"/>
  <c r="AL211" i="95"/>
  <c r="AL210" i="95"/>
  <c r="AL209" i="95"/>
  <c r="AL206" i="95"/>
  <c r="AL205" i="95"/>
  <c r="AL204" i="95"/>
  <c r="AL203" i="95"/>
  <c r="AL188" i="95"/>
  <c r="AL187" i="95"/>
  <c r="AL186" i="95"/>
  <c r="AL185" i="95"/>
  <c r="AL184" i="95"/>
  <c r="AL183" i="95"/>
  <c r="AL182" i="95"/>
  <c r="AL181" i="95"/>
  <c r="AL180" i="95"/>
  <c r="AL179" i="95"/>
  <c r="AL176" i="95"/>
  <c r="AL167" i="95"/>
  <c r="AL166" i="95"/>
  <c r="AL153" i="95"/>
  <c r="AL152" i="95"/>
  <c r="AL151" i="95"/>
  <c r="AL150" i="95"/>
  <c r="AL149" i="95"/>
  <c r="AL148" i="95"/>
  <c r="AL147" i="95"/>
  <c r="AL146" i="95"/>
  <c r="AL145" i="95"/>
  <c r="AL142" i="95"/>
  <c r="AL141" i="95"/>
  <c r="AL140" i="95"/>
  <c r="AL139" i="95"/>
  <c r="AL136" i="95"/>
  <c r="AL135" i="95"/>
  <c r="AL132" i="95"/>
  <c r="AL131" i="95"/>
  <c r="AL130" i="95"/>
  <c r="AL129" i="95"/>
  <c r="AL126" i="95"/>
  <c r="AL125" i="95"/>
  <c r="AL124" i="95"/>
  <c r="AL123" i="95"/>
  <c r="AL122" i="95"/>
  <c r="AL121" i="95"/>
  <c r="AL120" i="95"/>
  <c r="AL119" i="95"/>
  <c r="AL118" i="95"/>
  <c r="AL117" i="95"/>
  <c r="AL114" i="95"/>
  <c r="AL113" i="95"/>
  <c r="AL110" i="95"/>
  <c r="AL109" i="95"/>
  <c r="AL108" i="95"/>
  <c r="AL107" i="95"/>
  <c r="AL106" i="95"/>
  <c r="AL105" i="95"/>
  <c r="AL104" i="95"/>
  <c r="AL103" i="95"/>
  <c r="AL102" i="95"/>
  <c r="AL101" i="95"/>
  <c r="AL98" i="95"/>
  <c r="AL97" i="95"/>
  <c r="AL94" i="95"/>
  <c r="AL93" i="95"/>
  <c r="AL92" i="95"/>
  <c r="AL91" i="95"/>
  <c r="AL90" i="95"/>
  <c r="AL89" i="95"/>
  <c r="AL88" i="95"/>
  <c r="AL87" i="95"/>
  <c r="AL86" i="95"/>
  <c r="AL85" i="95"/>
  <c r="AL84" i="95"/>
  <c r="AL83" i="95"/>
  <c r="AL80" i="95"/>
  <c r="AL79" i="95"/>
  <c r="AL78" i="95"/>
  <c r="AL77" i="95"/>
  <c r="AL76" i="95"/>
  <c r="AL75" i="95"/>
  <c r="AL74" i="95"/>
  <c r="AL71" i="95"/>
  <c r="AL70" i="95"/>
  <c r="AL69" i="95"/>
  <c r="AL68" i="95"/>
  <c r="AL67" i="95"/>
  <c r="AL66" i="95"/>
  <c r="AL65" i="95"/>
  <c r="AL62" i="95"/>
  <c r="AL61" i="95"/>
  <c r="AL60" i="95"/>
  <c r="AL59" i="95"/>
  <c r="AL58" i="95"/>
  <c r="AL57" i="95"/>
  <c r="AL56" i="95"/>
  <c r="AL55" i="95"/>
  <c r="AL54" i="95"/>
  <c r="AL53" i="95"/>
  <c r="AL52" i="95"/>
  <c r="AL51" i="95"/>
  <c r="AL50" i="95"/>
  <c r="AL49" i="95"/>
  <c r="AL48" i="95"/>
  <c r="AL47" i="95"/>
  <c r="AL46" i="95"/>
  <c r="AL45" i="95"/>
  <c r="AL44" i="95"/>
  <c r="AL43" i="95"/>
  <c r="AL42" i="95"/>
  <c r="AL40" i="95"/>
  <c r="AL39" i="95"/>
  <c r="AL37" i="95"/>
  <c r="AL36" i="95"/>
  <c r="AM38" i="95" s="1"/>
  <c r="AL34" i="95"/>
  <c r="AL33" i="95"/>
  <c r="AL32" i="95"/>
  <c r="AL31" i="95"/>
  <c r="AL30" i="95"/>
  <c r="AL29" i="95"/>
  <c r="AL28" i="95"/>
  <c r="AL27" i="95"/>
  <c r="AL25" i="95"/>
  <c r="AL24" i="95"/>
  <c r="AL23" i="95"/>
  <c r="AL22" i="95"/>
  <c r="AL21" i="95"/>
  <c r="AL20" i="95"/>
  <c r="AL18" i="95"/>
  <c r="AL17" i="95"/>
  <c r="AL16" i="95"/>
  <c r="AL15" i="95"/>
  <c r="AL14" i="95"/>
  <c r="AL13" i="95"/>
  <c r="AL12" i="95"/>
  <c r="AL11" i="95"/>
  <c r="AL10" i="95"/>
  <c r="AL9" i="95"/>
  <c r="AL8" i="95"/>
  <c r="AL7" i="95"/>
  <c r="AL6" i="95"/>
  <c r="X9" i="94"/>
  <c r="D10" i="55" s="1"/>
  <c r="Y9" i="94"/>
  <c r="D10" i="57" s="1"/>
  <c r="Z9" i="94"/>
  <c r="D10" i="59" s="1"/>
  <c r="AA9" i="94"/>
  <c r="D10" i="61" s="1"/>
  <c r="AB9" i="94"/>
  <c r="D10" i="63" s="1"/>
  <c r="AC9" i="94"/>
  <c r="D10" i="65" s="1"/>
  <c r="AD9" i="94"/>
  <c r="D10" i="67" s="1"/>
  <c r="AE9" i="94"/>
  <c r="D10" i="69" s="1"/>
  <c r="AF9" i="94"/>
  <c r="D10" i="71" s="1"/>
  <c r="AG9" i="94"/>
  <c r="D10" i="73" s="1"/>
  <c r="AH9" i="94"/>
  <c r="AI9" i="94"/>
  <c r="D10" i="77" s="1"/>
  <c r="AJ9" i="94"/>
  <c r="D10" i="79" s="1"/>
  <c r="AK9" i="94"/>
  <c r="D10" i="81" s="1"/>
  <c r="AL9" i="94"/>
  <c r="D10" i="99" s="1"/>
  <c r="D11" i="99" s="1"/>
  <c r="D12" i="99" s="1"/>
  <c r="D13" i="99" s="1"/>
  <c r="D14" i="99" s="1"/>
  <c r="D15" i="99" s="1"/>
  <c r="D16" i="99" s="1"/>
  <c r="D17" i="99" s="1"/>
  <c r="D18" i="99" s="1"/>
  <c r="D19" i="99" s="1"/>
  <c r="D20" i="99" s="1"/>
  <c r="D21" i="99" s="1"/>
  <c r="D22" i="99" s="1"/>
  <c r="D23" i="99" s="1"/>
  <c r="D24" i="99" s="1"/>
  <c r="D25" i="99" s="1"/>
  <c r="C9" i="94"/>
  <c r="D10" i="12" s="1"/>
  <c r="AL13" i="94"/>
  <c r="AL14" i="94" s="1"/>
  <c r="AD14" i="94"/>
  <c r="V14" i="94"/>
  <c r="N14" i="94"/>
  <c r="F14" i="94"/>
  <c r="AK13" i="94"/>
  <c r="AK14" i="94" s="1"/>
  <c r="AJ13" i="94"/>
  <c r="AJ14" i="94" s="1"/>
  <c r="AI13" i="94"/>
  <c r="AI14" i="94" s="1"/>
  <c r="AH13" i="94"/>
  <c r="AH14" i="94" s="1"/>
  <c r="AG13" i="94"/>
  <c r="AG14" i="94" s="1"/>
  <c r="E10" i="74" s="1"/>
  <c r="AF13" i="94"/>
  <c r="AE13" i="94"/>
  <c r="AD13" i="94"/>
  <c r="AC13" i="94"/>
  <c r="AC14" i="94" s="1"/>
  <c r="AB13" i="94"/>
  <c r="AB14" i="94" s="1"/>
  <c r="AA13" i="94"/>
  <c r="AA14" i="94" s="1"/>
  <c r="Z13" i="94"/>
  <c r="Z14" i="94" s="1"/>
  <c r="Y13" i="94"/>
  <c r="Y14" i="94" s="1"/>
  <c r="W13" i="94"/>
  <c r="V13" i="94"/>
  <c r="U13" i="94"/>
  <c r="U14" i="94" s="1"/>
  <c r="T13" i="94"/>
  <c r="T14" i="94" s="1"/>
  <c r="S13" i="94"/>
  <c r="S14" i="94" s="1"/>
  <c r="R13" i="94"/>
  <c r="R14" i="94" s="1"/>
  <c r="Q13" i="94"/>
  <c r="Q14" i="94" s="1"/>
  <c r="P13" i="94"/>
  <c r="O13" i="94"/>
  <c r="N13" i="94"/>
  <c r="M13" i="94"/>
  <c r="M14" i="94" s="1"/>
  <c r="L13" i="94"/>
  <c r="L14" i="94" s="1"/>
  <c r="K13" i="94"/>
  <c r="K14" i="94" s="1"/>
  <c r="J13" i="94"/>
  <c r="J14" i="94" s="1"/>
  <c r="I13" i="94"/>
  <c r="I14" i="94" s="1"/>
  <c r="H13" i="94"/>
  <c r="G13" i="94"/>
  <c r="F13" i="94"/>
  <c r="E13" i="94"/>
  <c r="E14" i="94" s="1"/>
  <c r="D13" i="94"/>
  <c r="D14" i="94" s="1"/>
  <c r="C13" i="94"/>
  <c r="C14" i="94" s="1"/>
  <c r="AK12" i="94"/>
  <c r="AJ12" i="94"/>
  <c r="AI12" i="94"/>
  <c r="AH12" i="94"/>
  <c r="AF14" i="94"/>
  <c r="E10" i="72" s="1"/>
  <c r="AE12" i="94"/>
  <c r="AE14" i="94" s="1"/>
  <c r="AD12" i="94"/>
  <c r="AC12" i="94"/>
  <c r="AB12" i="94"/>
  <c r="AA12" i="94"/>
  <c r="Z12" i="94"/>
  <c r="E10" i="56"/>
  <c r="W14" i="94"/>
  <c r="P14" i="94"/>
  <c r="O14" i="94"/>
  <c r="H14" i="94"/>
  <c r="G14" i="94"/>
  <c r="AH11" i="94"/>
  <c r="AK10" i="94"/>
  <c r="AH10" i="94"/>
  <c r="AC10" i="94"/>
  <c r="Z10" i="94"/>
  <c r="AG10" i="94"/>
  <c r="AF10" i="94"/>
  <c r="Y10" i="94"/>
  <c r="X10" i="94"/>
  <c r="C50" i="93"/>
  <c r="AH6" i="93"/>
  <c r="AH7" i="93" s="1"/>
  <c r="AH8" i="93" s="1"/>
  <c r="AH9" i="93" s="1"/>
  <c r="AH10" i="93" s="1"/>
  <c r="AH11" i="93" s="1"/>
  <c r="AH12" i="93" s="1"/>
  <c r="AH13" i="93" s="1"/>
  <c r="AH14" i="93" s="1"/>
  <c r="AH15" i="93" s="1"/>
  <c r="AH16" i="93" s="1"/>
  <c r="AH17" i="93" s="1"/>
  <c r="AH18" i="93" s="1"/>
  <c r="AH19" i="93" s="1"/>
  <c r="AH20" i="93" s="1"/>
  <c r="AH21" i="93" s="1"/>
  <c r="AH22" i="93" s="1"/>
  <c r="AI6" i="93"/>
  <c r="AI7" i="93" s="1"/>
  <c r="AI8" i="93" s="1"/>
  <c r="AI9" i="93" s="1"/>
  <c r="AI10" i="93" s="1"/>
  <c r="AI11" i="93" s="1"/>
  <c r="AI12" i="93" s="1"/>
  <c r="AI13" i="93" s="1"/>
  <c r="AI14" i="93" s="1"/>
  <c r="AI15" i="93" s="1"/>
  <c r="AI16" i="93" s="1"/>
  <c r="AI17" i="93" s="1"/>
  <c r="AI18" i="93" s="1"/>
  <c r="AI19" i="93" s="1"/>
  <c r="AI20" i="93" s="1"/>
  <c r="AI21" i="93" s="1"/>
  <c r="AI22" i="93" s="1"/>
  <c r="AJ6" i="93"/>
  <c r="AJ7" i="93" s="1"/>
  <c r="AJ8" i="93" s="1"/>
  <c r="AJ9" i="93" s="1"/>
  <c r="AJ10" i="93" s="1"/>
  <c r="AJ11" i="93" s="1"/>
  <c r="AJ12" i="93" s="1"/>
  <c r="AJ13" i="93" s="1"/>
  <c r="AJ14" i="93" s="1"/>
  <c r="AJ15" i="93" s="1"/>
  <c r="AJ16" i="93" s="1"/>
  <c r="AJ17" i="93" s="1"/>
  <c r="AJ18" i="93" s="1"/>
  <c r="AJ19" i="93" s="1"/>
  <c r="AJ20" i="93" s="1"/>
  <c r="AJ21" i="93" s="1"/>
  <c r="AJ22" i="93" s="1"/>
  <c r="AK6" i="93"/>
  <c r="AL7" i="93"/>
  <c r="AL8" i="93" s="1"/>
  <c r="AL9" i="93" s="1"/>
  <c r="AL10" i="93" s="1"/>
  <c r="AL11" i="93" s="1"/>
  <c r="AL12" i="93" s="1"/>
  <c r="AL13" i="93" s="1"/>
  <c r="AL14" i="93" s="1"/>
  <c r="AL15" i="93" s="1"/>
  <c r="AL16" i="93" s="1"/>
  <c r="AL17" i="93" s="1"/>
  <c r="AL18" i="93" s="1"/>
  <c r="AL19" i="93" s="1"/>
  <c r="AL20" i="93" s="1"/>
  <c r="AL21" i="93" s="1"/>
  <c r="AL22" i="93" s="1"/>
  <c r="AG6" i="93"/>
  <c r="AG7" i="93" s="1"/>
  <c r="AG8" i="93" s="1"/>
  <c r="AG9" i="93" s="1"/>
  <c r="AG10" i="93" s="1"/>
  <c r="AG11" i="93" s="1"/>
  <c r="AG12" i="93" s="1"/>
  <c r="AG13" i="93" s="1"/>
  <c r="AG14" i="93" s="1"/>
  <c r="AG15" i="93" s="1"/>
  <c r="AG16" i="93" s="1"/>
  <c r="AG17" i="93" s="1"/>
  <c r="AG18" i="93" s="1"/>
  <c r="AG19" i="93" s="1"/>
  <c r="AG20" i="93" s="1"/>
  <c r="AG21" i="93" s="1"/>
  <c r="AG22" i="93" s="1"/>
  <c r="AF6" i="93"/>
  <c r="AF7" i="93" s="1"/>
  <c r="AF8" i="93" s="1"/>
  <c r="AF9" i="93" s="1"/>
  <c r="AF10" i="93" s="1"/>
  <c r="AF11" i="93" s="1"/>
  <c r="AF12" i="93" s="1"/>
  <c r="AF13" i="93" s="1"/>
  <c r="AF14" i="93" s="1"/>
  <c r="AF15" i="93" s="1"/>
  <c r="AF16" i="93" s="1"/>
  <c r="AF17" i="93" s="1"/>
  <c r="AF18" i="93" s="1"/>
  <c r="AF19" i="93" s="1"/>
  <c r="AF20" i="93" s="1"/>
  <c r="AF21" i="93" s="1"/>
  <c r="AF22" i="93" s="1"/>
  <c r="AE6" i="93"/>
  <c r="AE7" i="93" s="1"/>
  <c r="AE8" i="93" s="1"/>
  <c r="AE9" i="93" s="1"/>
  <c r="AE10" i="93" s="1"/>
  <c r="AE11" i="93" s="1"/>
  <c r="AE12" i="93" s="1"/>
  <c r="AE13" i="93" s="1"/>
  <c r="AE14" i="93" s="1"/>
  <c r="AE15" i="93" s="1"/>
  <c r="AE16" i="93" s="1"/>
  <c r="AE17" i="93" s="1"/>
  <c r="AE18" i="93" s="1"/>
  <c r="AE19" i="93" s="1"/>
  <c r="AE20" i="93" s="1"/>
  <c r="AE21" i="93" s="1"/>
  <c r="AE22" i="93" s="1"/>
  <c r="AD6" i="93"/>
  <c r="AD7" i="93" s="1"/>
  <c r="AD8" i="93" s="1"/>
  <c r="AD9" i="93" s="1"/>
  <c r="AD10" i="93" s="1"/>
  <c r="AD11" i="93" s="1"/>
  <c r="AD12" i="93" s="1"/>
  <c r="AD13" i="93" s="1"/>
  <c r="AD14" i="93" s="1"/>
  <c r="AD15" i="93" s="1"/>
  <c r="AD16" i="93" s="1"/>
  <c r="AD17" i="93" s="1"/>
  <c r="AD18" i="93" s="1"/>
  <c r="AD19" i="93" s="1"/>
  <c r="AD20" i="93" s="1"/>
  <c r="AD21" i="93" s="1"/>
  <c r="AD22" i="93" s="1"/>
  <c r="AC6" i="93"/>
  <c r="AC7" i="93" s="1"/>
  <c r="AC8" i="93" s="1"/>
  <c r="AC9" i="93" s="1"/>
  <c r="AC10" i="93" s="1"/>
  <c r="AC11" i="93" s="1"/>
  <c r="AC12" i="93" s="1"/>
  <c r="AC13" i="93" s="1"/>
  <c r="AC14" i="93" s="1"/>
  <c r="AC15" i="93" s="1"/>
  <c r="AC16" i="93" s="1"/>
  <c r="AC17" i="93" s="1"/>
  <c r="AC18" i="93" s="1"/>
  <c r="AC19" i="93" s="1"/>
  <c r="AC20" i="93" s="1"/>
  <c r="AC21" i="93" s="1"/>
  <c r="AC22" i="93" s="1"/>
  <c r="AB6" i="93"/>
  <c r="AB7" i="93" s="1"/>
  <c r="AB8" i="93" s="1"/>
  <c r="AB9" i="93" s="1"/>
  <c r="AB10" i="93" s="1"/>
  <c r="AB11" i="93" s="1"/>
  <c r="AB12" i="93" s="1"/>
  <c r="AB13" i="93" s="1"/>
  <c r="AB14" i="93" s="1"/>
  <c r="AB15" i="93" s="1"/>
  <c r="AB16" i="93" s="1"/>
  <c r="AB17" i="93" s="1"/>
  <c r="AB18" i="93" s="1"/>
  <c r="AB19" i="93" s="1"/>
  <c r="AB20" i="93" s="1"/>
  <c r="AB21" i="93" s="1"/>
  <c r="AB22" i="93" s="1"/>
  <c r="AA6" i="93"/>
  <c r="AA7" i="93" s="1"/>
  <c r="AA8" i="93" s="1"/>
  <c r="AA9" i="93" s="1"/>
  <c r="AA10" i="93" s="1"/>
  <c r="AA11" i="93" s="1"/>
  <c r="AA12" i="93" s="1"/>
  <c r="AA13" i="93" s="1"/>
  <c r="AA14" i="93" s="1"/>
  <c r="AA15" i="93" s="1"/>
  <c r="AA16" i="93" s="1"/>
  <c r="AA17" i="93" s="1"/>
  <c r="AA18" i="93" s="1"/>
  <c r="AA19" i="93" s="1"/>
  <c r="AA20" i="93" s="1"/>
  <c r="AA21" i="93" s="1"/>
  <c r="AA22" i="93" s="1"/>
  <c r="Z6" i="93"/>
  <c r="Z7" i="93" s="1"/>
  <c r="Z8" i="93" s="1"/>
  <c r="Z9" i="93" s="1"/>
  <c r="Z10" i="93" s="1"/>
  <c r="Z11" i="93" s="1"/>
  <c r="Z12" i="93" s="1"/>
  <c r="Z13" i="93" s="1"/>
  <c r="Z14" i="93" s="1"/>
  <c r="Z15" i="93" s="1"/>
  <c r="Z16" i="93" s="1"/>
  <c r="Z17" i="93" s="1"/>
  <c r="Z18" i="93" s="1"/>
  <c r="Z19" i="93" s="1"/>
  <c r="Z20" i="93" s="1"/>
  <c r="Z21" i="93" s="1"/>
  <c r="Z22" i="93" s="1"/>
  <c r="Y6" i="93"/>
  <c r="Y7" i="93" s="1"/>
  <c r="Y8" i="93" s="1"/>
  <c r="Y9" i="93" s="1"/>
  <c r="Y10" i="93" s="1"/>
  <c r="Y11" i="93" s="1"/>
  <c r="Y12" i="93" s="1"/>
  <c r="Y13" i="93" s="1"/>
  <c r="Y14" i="93" s="1"/>
  <c r="Y15" i="93" s="1"/>
  <c r="Y16" i="93" s="1"/>
  <c r="Y17" i="93" s="1"/>
  <c r="Y18" i="93" s="1"/>
  <c r="Y19" i="93" s="1"/>
  <c r="Y20" i="93" s="1"/>
  <c r="Y21" i="93" s="1"/>
  <c r="Y22" i="93" s="1"/>
  <c r="X6" i="93"/>
  <c r="X7" i="93" s="1"/>
  <c r="X8" i="93" s="1"/>
  <c r="X9" i="93" s="1"/>
  <c r="X10" i="93" s="1"/>
  <c r="X11" i="93" s="1"/>
  <c r="X12" i="93" s="1"/>
  <c r="X13" i="93" s="1"/>
  <c r="X14" i="93" s="1"/>
  <c r="X15" i="93" s="1"/>
  <c r="X16" i="93" s="1"/>
  <c r="X17" i="93" s="1"/>
  <c r="X18" i="93" s="1"/>
  <c r="X19" i="93" s="1"/>
  <c r="X20" i="93" s="1"/>
  <c r="X21" i="93" s="1"/>
  <c r="X22" i="93" s="1"/>
  <c r="W6" i="93"/>
  <c r="W7" i="93" s="1"/>
  <c r="W8" i="93" s="1"/>
  <c r="W9" i="93" s="1"/>
  <c r="W10" i="93" s="1"/>
  <c r="W11" i="93" s="1"/>
  <c r="W12" i="93" s="1"/>
  <c r="W13" i="93" s="1"/>
  <c r="W14" i="93" s="1"/>
  <c r="W15" i="93" s="1"/>
  <c r="W16" i="93" s="1"/>
  <c r="W17" i="93" s="1"/>
  <c r="W18" i="93" s="1"/>
  <c r="W19" i="93" s="1"/>
  <c r="W20" i="93" s="1"/>
  <c r="W21" i="93" s="1"/>
  <c r="W22" i="93" s="1"/>
  <c r="V6" i="93"/>
  <c r="V7" i="93" s="1"/>
  <c r="V8" i="93" s="1"/>
  <c r="V9" i="93" s="1"/>
  <c r="V10" i="93" s="1"/>
  <c r="V11" i="93" s="1"/>
  <c r="V12" i="93" s="1"/>
  <c r="V13" i="93" s="1"/>
  <c r="V14" i="93" s="1"/>
  <c r="V15" i="93" s="1"/>
  <c r="V16" i="93" s="1"/>
  <c r="V17" i="93" s="1"/>
  <c r="V18" i="93" s="1"/>
  <c r="V19" i="93" s="1"/>
  <c r="V20" i="93" s="1"/>
  <c r="V21" i="93" s="1"/>
  <c r="V22" i="93" s="1"/>
  <c r="U6" i="93"/>
  <c r="U7" i="93" s="1"/>
  <c r="U8" i="93" s="1"/>
  <c r="U9" i="93" s="1"/>
  <c r="U10" i="93" s="1"/>
  <c r="U11" i="93" s="1"/>
  <c r="U12" i="93" s="1"/>
  <c r="U13" i="93" s="1"/>
  <c r="U14" i="93" s="1"/>
  <c r="U15" i="93" s="1"/>
  <c r="U16" i="93" s="1"/>
  <c r="U17" i="93" s="1"/>
  <c r="U18" i="93" s="1"/>
  <c r="U19" i="93" s="1"/>
  <c r="U20" i="93" s="1"/>
  <c r="U21" i="93" s="1"/>
  <c r="U22" i="93" s="1"/>
  <c r="T6" i="93"/>
  <c r="T7" i="93" s="1"/>
  <c r="T8" i="93" s="1"/>
  <c r="T9" i="93" s="1"/>
  <c r="T10" i="93" s="1"/>
  <c r="T11" i="93" s="1"/>
  <c r="T12" i="93" s="1"/>
  <c r="T13" i="93" s="1"/>
  <c r="T14" i="93" s="1"/>
  <c r="T15" i="93" s="1"/>
  <c r="T16" i="93" s="1"/>
  <c r="T17" i="93" s="1"/>
  <c r="T18" i="93" s="1"/>
  <c r="T19" i="93" s="1"/>
  <c r="T20" i="93" s="1"/>
  <c r="T21" i="93" s="1"/>
  <c r="T22" i="93" s="1"/>
  <c r="S6" i="93"/>
  <c r="S7" i="93" s="1"/>
  <c r="S8" i="93" s="1"/>
  <c r="S9" i="93" s="1"/>
  <c r="S10" i="93" s="1"/>
  <c r="S11" i="93" s="1"/>
  <c r="S12" i="93" s="1"/>
  <c r="S13" i="93" s="1"/>
  <c r="S14" i="93" s="1"/>
  <c r="S15" i="93" s="1"/>
  <c r="S16" i="93" s="1"/>
  <c r="S17" i="93" s="1"/>
  <c r="S18" i="93" s="1"/>
  <c r="S19" i="93" s="1"/>
  <c r="S20" i="93" s="1"/>
  <c r="S21" i="93" s="1"/>
  <c r="S22" i="93" s="1"/>
  <c r="R6" i="93"/>
  <c r="R7" i="93" s="1"/>
  <c r="R8" i="93" s="1"/>
  <c r="R9" i="93" s="1"/>
  <c r="R10" i="93" s="1"/>
  <c r="R11" i="93" s="1"/>
  <c r="R12" i="93" s="1"/>
  <c r="R13" i="93" s="1"/>
  <c r="R14" i="93" s="1"/>
  <c r="R15" i="93" s="1"/>
  <c r="R16" i="93" s="1"/>
  <c r="R17" i="93" s="1"/>
  <c r="R18" i="93" s="1"/>
  <c r="R19" i="93" s="1"/>
  <c r="R20" i="93" s="1"/>
  <c r="R21" i="93" s="1"/>
  <c r="R22" i="93" s="1"/>
  <c r="Q6" i="93"/>
  <c r="Q7" i="93" s="1"/>
  <c r="Q8" i="93" s="1"/>
  <c r="Q9" i="93" s="1"/>
  <c r="Q10" i="93" s="1"/>
  <c r="Q11" i="93" s="1"/>
  <c r="Q12" i="93" s="1"/>
  <c r="Q13" i="93" s="1"/>
  <c r="Q14" i="93" s="1"/>
  <c r="Q15" i="93" s="1"/>
  <c r="Q16" i="93" s="1"/>
  <c r="Q17" i="93" s="1"/>
  <c r="Q18" i="93" s="1"/>
  <c r="Q19" i="93" s="1"/>
  <c r="Q20" i="93" s="1"/>
  <c r="Q21" i="93" s="1"/>
  <c r="Q22" i="93" s="1"/>
  <c r="P6" i="93"/>
  <c r="P7" i="93" s="1"/>
  <c r="P8" i="93" s="1"/>
  <c r="P9" i="93" s="1"/>
  <c r="P10" i="93" s="1"/>
  <c r="P11" i="93" s="1"/>
  <c r="P12" i="93" s="1"/>
  <c r="P13" i="93" s="1"/>
  <c r="P14" i="93" s="1"/>
  <c r="P15" i="93" s="1"/>
  <c r="P16" i="93" s="1"/>
  <c r="P17" i="93" s="1"/>
  <c r="P18" i="93" s="1"/>
  <c r="P19" i="93" s="1"/>
  <c r="P20" i="93" s="1"/>
  <c r="P21" i="93" s="1"/>
  <c r="P22" i="93" s="1"/>
  <c r="O6" i="93"/>
  <c r="O7" i="93" s="1"/>
  <c r="O8" i="93" s="1"/>
  <c r="O9" i="93" s="1"/>
  <c r="O10" i="93" s="1"/>
  <c r="O11" i="93" s="1"/>
  <c r="O12" i="93" s="1"/>
  <c r="O13" i="93" s="1"/>
  <c r="O14" i="93" s="1"/>
  <c r="O15" i="93" s="1"/>
  <c r="O16" i="93" s="1"/>
  <c r="O17" i="93" s="1"/>
  <c r="O18" i="93" s="1"/>
  <c r="O19" i="93" s="1"/>
  <c r="O20" i="93" s="1"/>
  <c r="O21" i="93" s="1"/>
  <c r="O22" i="93" s="1"/>
  <c r="N6" i="93"/>
  <c r="N7" i="93" s="1"/>
  <c r="N8" i="93" s="1"/>
  <c r="N9" i="93" s="1"/>
  <c r="N10" i="93" s="1"/>
  <c r="N11" i="93" s="1"/>
  <c r="N12" i="93" s="1"/>
  <c r="N13" i="93" s="1"/>
  <c r="N14" i="93" s="1"/>
  <c r="N15" i="93" s="1"/>
  <c r="N16" i="93" s="1"/>
  <c r="N17" i="93" s="1"/>
  <c r="N18" i="93" s="1"/>
  <c r="N19" i="93" s="1"/>
  <c r="N20" i="93" s="1"/>
  <c r="N21" i="93" s="1"/>
  <c r="N22" i="93" s="1"/>
  <c r="M6" i="93"/>
  <c r="M7" i="93" s="1"/>
  <c r="M8" i="93" s="1"/>
  <c r="M9" i="93" s="1"/>
  <c r="M10" i="93" s="1"/>
  <c r="M11" i="93" s="1"/>
  <c r="M12" i="93" s="1"/>
  <c r="M13" i="93" s="1"/>
  <c r="M14" i="93" s="1"/>
  <c r="M15" i="93" s="1"/>
  <c r="M16" i="93" s="1"/>
  <c r="M17" i="93" s="1"/>
  <c r="M18" i="93" s="1"/>
  <c r="M19" i="93" s="1"/>
  <c r="M20" i="93" s="1"/>
  <c r="M21" i="93" s="1"/>
  <c r="M22" i="93" s="1"/>
  <c r="L6" i="93"/>
  <c r="L7" i="93" s="1"/>
  <c r="L8" i="93" s="1"/>
  <c r="L9" i="93" s="1"/>
  <c r="L10" i="93" s="1"/>
  <c r="L11" i="93" s="1"/>
  <c r="L12" i="93" s="1"/>
  <c r="L13" i="93" s="1"/>
  <c r="L14" i="93" s="1"/>
  <c r="L15" i="93" s="1"/>
  <c r="L16" i="93" s="1"/>
  <c r="L17" i="93" s="1"/>
  <c r="L18" i="93" s="1"/>
  <c r="L19" i="93" s="1"/>
  <c r="L20" i="93" s="1"/>
  <c r="L21" i="93" s="1"/>
  <c r="L22" i="93" s="1"/>
  <c r="K6" i="93"/>
  <c r="K7" i="93" s="1"/>
  <c r="K8" i="93" s="1"/>
  <c r="K9" i="93" s="1"/>
  <c r="K10" i="93" s="1"/>
  <c r="K11" i="93" s="1"/>
  <c r="K12" i="93" s="1"/>
  <c r="K13" i="93" s="1"/>
  <c r="K14" i="93" s="1"/>
  <c r="K15" i="93" s="1"/>
  <c r="K16" i="93" s="1"/>
  <c r="K17" i="93" s="1"/>
  <c r="K18" i="93" s="1"/>
  <c r="K19" i="93" s="1"/>
  <c r="K20" i="93" s="1"/>
  <c r="K21" i="93" s="1"/>
  <c r="K22" i="93" s="1"/>
  <c r="J6" i="93"/>
  <c r="J7" i="93" s="1"/>
  <c r="J8" i="93" s="1"/>
  <c r="J9" i="93" s="1"/>
  <c r="J10" i="93" s="1"/>
  <c r="J11" i="93" s="1"/>
  <c r="J12" i="93" s="1"/>
  <c r="J13" i="93" s="1"/>
  <c r="J14" i="93" s="1"/>
  <c r="J15" i="93" s="1"/>
  <c r="J16" i="93" s="1"/>
  <c r="J17" i="93" s="1"/>
  <c r="J18" i="93" s="1"/>
  <c r="J19" i="93" s="1"/>
  <c r="J20" i="93" s="1"/>
  <c r="J21" i="93" s="1"/>
  <c r="J22" i="93" s="1"/>
  <c r="I6" i="93"/>
  <c r="I7" i="93" s="1"/>
  <c r="I8" i="93" s="1"/>
  <c r="I9" i="93" s="1"/>
  <c r="I10" i="93" s="1"/>
  <c r="I11" i="93" s="1"/>
  <c r="I12" i="93" s="1"/>
  <c r="I13" i="93" s="1"/>
  <c r="I14" i="93" s="1"/>
  <c r="I15" i="93" s="1"/>
  <c r="I16" i="93" s="1"/>
  <c r="I17" i="93" s="1"/>
  <c r="I18" i="93" s="1"/>
  <c r="I19" i="93" s="1"/>
  <c r="I20" i="93" s="1"/>
  <c r="I21" i="93" s="1"/>
  <c r="I22" i="93" s="1"/>
  <c r="H6" i="93"/>
  <c r="H7" i="93" s="1"/>
  <c r="H8" i="93" s="1"/>
  <c r="H9" i="93" s="1"/>
  <c r="H10" i="93" s="1"/>
  <c r="H11" i="93" s="1"/>
  <c r="H12" i="93" s="1"/>
  <c r="H13" i="93" s="1"/>
  <c r="H14" i="93" s="1"/>
  <c r="H15" i="93" s="1"/>
  <c r="H16" i="93" s="1"/>
  <c r="H17" i="93" s="1"/>
  <c r="H18" i="93" s="1"/>
  <c r="H19" i="93" s="1"/>
  <c r="H20" i="93" s="1"/>
  <c r="H21" i="93" s="1"/>
  <c r="H22" i="93" s="1"/>
  <c r="G6" i="93"/>
  <c r="G7" i="93" s="1"/>
  <c r="G8" i="93" s="1"/>
  <c r="G9" i="93" s="1"/>
  <c r="G10" i="93" s="1"/>
  <c r="G11" i="93" s="1"/>
  <c r="G12" i="93" s="1"/>
  <c r="G13" i="93" s="1"/>
  <c r="G14" i="93" s="1"/>
  <c r="G15" i="93" s="1"/>
  <c r="G16" i="93" s="1"/>
  <c r="G17" i="93" s="1"/>
  <c r="G18" i="93" s="1"/>
  <c r="G19" i="93" s="1"/>
  <c r="G20" i="93" s="1"/>
  <c r="G21" i="93" s="1"/>
  <c r="G22" i="93" s="1"/>
  <c r="F7" i="93"/>
  <c r="F8" i="93" s="1"/>
  <c r="F9" i="93" s="1"/>
  <c r="F10" i="93" s="1"/>
  <c r="F11" i="93" s="1"/>
  <c r="F12" i="93" s="1"/>
  <c r="F13" i="93" s="1"/>
  <c r="F14" i="93" s="1"/>
  <c r="F15" i="93" s="1"/>
  <c r="F16" i="93" s="1"/>
  <c r="F17" i="93" s="1"/>
  <c r="F18" i="93" s="1"/>
  <c r="F19" i="93" s="1"/>
  <c r="F20" i="93" s="1"/>
  <c r="F21" i="93" s="1"/>
  <c r="F22" i="93" s="1"/>
  <c r="E7" i="93"/>
  <c r="E8" i="93" s="1"/>
  <c r="E9" i="93" s="1"/>
  <c r="E10" i="93" s="1"/>
  <c r="E11" i="93" s="1"/>
  <c r="E12" i="93" s="1"/>
  <c r="E13" i="93" s="1"/>
  <c r="E14" i="93" s="1"/>
  <c r="E15" i="93" s="1"/>
  <c r="E16" i="93" s="1"/>
  <c r="E17" i="93" s="1"/>
  <c r="E18" i="93" s="1"/>
  <c r="E19" i="93" s="1"/>
  <c r="E20" i="93" s="1"/>
  <c r="E21" i="93" s="1"/>
  <c r="E22" i="93" s="1"/>
  <c r="C7" i="93"/>
  <c r="C8" i="93" s="1"/>
  <c r="C9" i="93" s="1"/>
  <c r="C10" i="93" s="1"/>
  <c r="C11" i="93" s="1"/>
  <c r="C12" i="93" s="1"/>
  <c r="C13" i="93" s="1"/>
  <c r="C14" i="93" s="1"/>
  <c r="C15" i="93" s="1"/>
  <c r="C16" i="93" s="1"/>
  <c r="C17" i="93" s="1"/>
  <c r="C18" i="93" s="1"/>
  <c r="C19" i="93" s="1"/>
  <c r="C20" i="93" s="1"/>
  <c r="C21" i="93" s="1"/>
  <c r="C22" i="93" s="1"/>
  <c r="D4" i="93"/>
  <c r="B50" i="93"/>
  <c r="B28" i="93"/>
  <c r="B51" i="93"/>
  <c r="B52" i="93" s="1"/>
  <c r="B53" i="93" s="1"/>
  <c r="B54" i="93" s="1"/>
  <c r="B55" i="93" s="1"/>
  <c r="B56" i="93" s="1"/>
  <c r="B57" i="93" s="1"/>
  <c r="B58" i="93" s="1"/>
  <c r="B59" i="93" s="1"/>
  <c r="B60" i="93" s="1"/>
  <c r="B61" i="93" s="1"/>
  <c r="B62" i="93" s="1"/>
  <c r="B63" i="93" s="1"/>
  <c r="B64" i="93" s="1"/>
  <c r="B65" i="93" s="1"/>
  <c r="B6" i="93"/>
  <c r="B29" i="93"/>
  <c r="B30" i="93" s="1"/>
  <c r="B31" i="93" s="1"/>
  <c r="B32" i="93" s="1"/>
  <c r="B33" i="93" s="1"/>
  <c r="B34" i="93" s="1"/>
  <c r="B35" i="93" s="1"/>
  <c r="B36" i="93" s="1"/>
  <c r="B37" i="93" s="1"/>
  <c r="B38" i="93" s="1"/>
  <c r="B39" i="93" s="1"/>
  <c r="B40" i="93" s="1"/>
  <c r="B41" i="93" s="1"/>
  <c r="B42" i="93" s="1"/>
  <c r="AL26" i="93"/>
  <c r="AL28" i="93" s="1"/>
  <c r="AK26" i="93"/>
  <c r="AK48" i="93" s="1"/>
  <c r="AJ26" i="93"/>
  <c r="AJ48" i="93" s="1"/>
  <c r="AJ50" i="93" s="1"/>
  <c r="AJ51" i="93" s="1"/>
  <c r="AJ52" i="93" s="1"/>
  <c r="AJ53" i="93" s="1"/>
  <c r="AJ54" i="93" s="1"/>
  <c r="AJ55" i="93" s="1"/>
  <c r="AJ56" i="93" s="1"/>
  <c r="AJ57" i="93" s="1"/>
  <c r="AJ58" i="93" s="1"/>
  <c r="AJ59" i="93" s="1"/>
  <c r="AJ60" i="93" s="1"/>
  <c r="AJ61" i="93" s="1"/>
  <c r="AJ62" i="93" s="1"/>
  <c r="AJ63" i="93" s="1"/>
  <c r="AJ64" i="93" s="1"/>
  <c r="AJ65" i="93" s="1"/>
  <c r="AJ66" i="93" s="1"/>
  <c r="AI26" i="93"/>
  <c r="AI48" i="93" s="1"/>
  <c r="AI50" i="93" s="1"/>
  <c r="AH26" i="93"/>
  <c r="AH48" i="93" s="1"/>
  <c r="AG26" i="93"/>
  <c r="AG48" i="93" s="1"/>
  <c r="AF26" i="93"/>
  <c r="AF48" i="93" s="1"/>
  <c r="AF50" i="93" s="1"/>
  <c r="AE26" i="93"/>
  <c r="AE48" i="93" s="1"/>
  <c r="AE50" i="93" s="1"/>
  <c r="AE51" i="93" s="1"/>
  <c r="AE52" i="93" s="1"/>
  <c r="AE53" i="93" s="1"/>
  <c r="AE54" i="93" s="1"/>
  <c r="AE55" i="93" s="1"/>
  <c r="AE56" i="93" s="1"/>
  <c r="AE57" i="93" s="1"/>
  <c r="AE58" i="93" s="1"/>
  <c r="AE59" i="93" s="1"/>
  <c r="AE60" i="93" s="1"/>
  <c r="AE61" i="93" s="1"/>
  <c r="AE62" i="93" s="1"/>
  <c r="AE63" i="93" s="1"/>
  <c r="AE64" i="93" s="1"/>
  <c r="AE65" i="93" s="1"/>
  <c r="AE66" i="93" s="1"/>
  <c r="AD26" i="93"/>
  <c r="AD28" i="93" s="1"/>
  <c r="AC26" i="93"/>
  <c r="AC48" i="93" s="1"/>
  <c r="AB26" i="93"/>
  <c r="AB48" i="93" s="1"/>
  <c r="AB50" i="93" s="1"/>
  <c r="AA26" i="93"/>
  <c r="AA28" i="93" s="1"/>
  <c r="Z26" i="93"/>
  <c r="Z48" i="93" s="1"/>
  <c r="Y26" i="93"/>
  <c r="Y48" i="93" s="1"/>
  <c r="Y50" i="93" s="1"/>
  <c r="Y51" i="93" s="1"/>
  <c r="Y52" i="93" s="1"/>
  <c r="Y53" i="93" s="1"/>
  <c r="Y54" i="93" s="1"/>
  <c r="Y55" i="93" s="1"/>
  <c r="Y56" i="93" s="1"/>
  <c r="Y57" i="93" s="1"/>
  <c r="Y58" i="93" s="1"/>
  <c r="Y59" i="93" s="1"/>
  <c r="Y60" i="93" s="1"/>
  <c r="Y61" i="93" s="1"/>
  <c r="Y62" i="93" s="1"/>
  <c r="Y63" i="93" s="1"/>
  <c r="Y64" i="93" s="1"/>
  <c r="Y65" i="93" s="1"/>
  <c r="Y66" i="93" s="1"/>
  <c r="X26" i="93"/>
  <c r="X48" i="93" s="1"/>
  <c r="X50" i="93" s="1"/>
  <c r="W26" i="93"/>
  <c r="W48" i="93" s="1"/>
  <c r="W50" i="93" s="1"/>
  <c r="V26" i="93"/>
  <c r="V28" i="93" s="1"/>
  <c r="U26" i="93"/>
  <c r="U48" i="93" s="1"/>
  <c r="U50" i="93" s="1"/>
  <c r="T26" i="93"/>
  <c r="T48" i="93" s="1"/>
  <c r="T50" i="93" s="1"/>
  <c r="S26" i="93"/>
  <c r="S48" i="93" s="1"/>
  <c r="S50" i="93" s="1"/>
  <c r="R26" i="93"/>
  <c r="Q26" i="93"/>
  <c r="Q48" i="93" s="1"/>
  <c r="P26" i="93"/>
  <c r="P48" i="93" s="1"/>
  <c r="P50" i="93" s="1"/>
  <c r="O26" i="93"/>
  <c r="O28" i="93" s="1"/>
  <c r="N26" i="93"/>
  <c r="N28" i="93" s="1"/>
  <c r="M26" i="93"/>
  <c r="M48" i="93" s="1"/>
  <c r="M50" i="93" s="1"/>
  <c r="L26" i="93"/>
  <c r="L48" i="93" s="1"/>
  <c r="L50" i="93" s="1"/>
  <c r="K26" i="93"/>
  <c r="K28" i="93" s="1"/>
  <c r="J26" i="93"/>
  <c r="J48" i="93" s="1"/>
  <c r="J50" i="93" s="1"/>
  <c r="I26" i="93"/>
  <c r="I48" i="93" s="1"/>
  <c r="I50" i="93" s="1"/>
  <c r="H26" i="93"/>
  <c r="H28" i="93" s="1"/>
  <c r="G26" i="93"/>
  <c r="G48" i="93" s="1"/>
  <c r="G50" i="93" s="1"/>
  <c r="F26" i="93"/>
  <c r="F28" i="93" s="1"/>
  <c r="E26" i="93"/>
  <c r="C26" i="93"/>
  <c r="AK7" i="93"/>
  <c r="AK8" i="93" s="1"/>
  <c r="AK9" i="93" s="1"/>
  <c r="AK10" i="93" s="1"/>
  <c r="AK11" i="93" s="1"/>
  <c r="AK12" i="93" s="1"/>
  <c r="AK13" i="93" s="1"/>
  <c r="AK14" i="93" s="1"/>
  <c r="AK15" i="93" s="1"/>
  <c r="AK16" i="93" s="1"/>
  <c r="AK17" i="93" s="1"/>
  <c r="AK18" i="93" s="1"/>
  <c r="AK19" i="93" s="1"/>
  <c r="AK20" i="93" s="1"/>
  <c r="AK21" i="93" s="1"/>
  <c r="AK22" i="93" s="1"/>
  <c r="B7" i="93"/>
  <c r="B8" i="93" s="1"/>
  <c r="B9" i="93" s="1"/>
  <c r="B10" i="93" s="1"/>
  <c r="B11" i="93" s="1"/>
  <c r="B12" i="93" s="1"/>
  <c r="B13" i="93" s="1"/>
  <c r="B14" i="93" s="1"/>
  <c r="B15" i="93" s="1"/>
  <c r="B16" i="93" s="1"/>
  <c r="B17" i="93" s="1"/>
  <c r="B18" i="93" s="1"/>
  <c r="B19" i="93" s="1"/>
  <c r="B20" i="93" s="1"/>
  <c r="B21" i="93" s="1"/>
  <c r="O48" i="93" l="1"/>
  <c r="O50" i="93" s="1"/>
  <c r="AJ28" i="93"/>
  <c r="AJ29" i="93" s="1"/>
  <c r="AJ30" i="93" s="1"/>
  <c r="AJ31" i="93" s="1"/>
  <c r="AJ32" i="93" s="1"/>
  <c r="AJ33" i="93" s="1"/>
  <c r="AJ34" i="93" s="1"/>
  <c r="AJ35" i="93" s="1"/>
  <c r="AJ36" i="93" s="1"/>
  <c r="AJ37" i="93" s="1"/>
  <c r="AJ38" i="93" s="1"/>
  <c r="AJ39" i="93" s="1"/>
  <c r="AJ40" i="93" s="1"/>
  <c r="AJ41" i="93" s="1"/>
  <c r="AJ42" i="93" s="1"/>
  <c r="AJ43" i="93" s="1"/>
  <c r="AJ44" i="93" s="1"/>
  <c r="AB28" i="93"/>
  <c r="AB29" i="93" s="1"/>
  <c r="AB30" i="93" s="1"/>
  <c r="AB31" i="93" s="1"/>
  <c r="AB32" i="93" s="1"/>
  <c r="AB33" i="93" s="1"/>
  <c r="AB34" i="93" s="1"/>
  <c r="AB35" i="93" s="1"/>
  <c r="AB36" i="93" s="1"/>
  <c r="AB37" i="93" s="1"/>
  <c r="AB38" i="93" s="1"/>
  <c r="AB39" i="93" s="1"/>
  <c r="AB40" i="93" s="1"/>
  <c r="AB41" i="93" s="1"/>
  <c r="AB42" i="93" s="1"/>
  <c r="AB43" i="93" s="1"/>
  <c r="AB44" i="93" s="1"/>
  <c r="T28" i="93"/>
  <c r="T29" i="93" s="1"/>
  <c r="T30" i="93" s="1"/>
  <c r="T31" i="93" s="1"/>
  <c r="T32" i="93" s="1"/>
  <c r="T33" i="93" s="1"/>
  <c r="T34" i="93" s="1"/>
  <c r="T35" i="93" s="1"/>
  <c r="T36" i="93" s="1"/>
  <c r="T37" i="93" s="1"/>
  <c r="T38" i="93" s="1"/>
  <c r="T39" i="93" s="1"/>
  <c r="T40" i="93" s="1"/>
  <c r="T41" i="93" s="1"/>
  <c r="T42" i="93" s="1"/>
  <c r="T43" i="93" s="1"/>
  <c r="T44" i="93" s="1"/>
  <c r="AK28" i="93"/>
  <c r="AC28" i="93"/>
  <c r="U28" i="93"/>
  <c r="U29" i="93" s="1"/>
  <c r="U30" i="93" s="1"/>
  <c r="U31" i="93" s="1"/>
  <c r="U32" i="93" s="1"/>
  <c r="U33" i="93" s="1"/>
  <c r="U34" i="93" s="1"/>
  <c r="U35" i="93" s="1"/>
  <c r="U36" i="93" s="1"/>
  <c r="U37" i="93" s="1"/>
  <c r="U38" i="93" s="1"/>
  <c r="U39" i="93" s="1"/>
  <c r="U40" i="93" s="1"/>
  <c r="U41" i="93" s="1"/>
  <c r="U42" i="93" s="1"/>
  <c r="U43" i="93" s="1"/>
  <c r="U44" i="93" s="1"/>
  <c r="M28" i="93"/>
  <c r="M29" i="93" s="1"/>
  <c r="M30" i="93" s="1"/>
  <c r="M31" i="93" s="1"/>
  <c r="M32" i="93" s="1"/>
  <c r="M33" i="93" s="1"/>
  <c r="M34" i="93" s="1"/>
  <c r="M35" i="93" s="1"/>
  <c r="M36" i="93" s="1"/>
  <c r="M37" i="93" s="1"/>
  <c r="M38" i="93" s="1"/>
  <c r="M39" i="93" s="1"/>
  <c r="M40" i="93" s="1"/>
  <c r="M41" i="93" s="1"/>
  <c r="M42" i="93" s="1"/>
  <c r="M43" i="93" s="1"/>
  <c r="M44" i="93" s="1"/>
  <c r="AG50" i="93"/>
  <c r="AG51" i="93" s="1"/>
  <c r="AG52" i="93" s="1"/>
  <c r="AG53" i="93" s="1"/>
  <c r="AG54" i="93" s="1"/>
  <c r="AG55" i="93" s="1"/>
  <c r="AG56" i="93" s="1"/>
  <c r="AG57" i="93" s="1"/>
  <c r="AG58" i="93" s="1"/>
  <c r="AG59" i="93" s="1"/>
  <c r="AG60" i="93" s="1"/>
  <c r="AG61" i="93" s="1"/>
  <c r="AG62" i="93" s="1"/>
  <c r="AG63" i="93" s="1"/>
  <c r="AG64" i="93" s="1"/>
  <c r="AG65" i="93" s="1"/>
  <c r="AG66" i="93" s="1"/>
  <c r="AI28" i="93"/>
  <c r="S28" i="93"/>
  <c r="S29" i="93" s="1"/>
  <c r="S30" i="93" s="1"/>
  <c r="S31" i="93" s="1"/>
  <c r="S32" i="93" s="1"/>
  <c r="S33" i="93" s="1"/>
  <c r="S34" i="93" s="1"/>
  <c r="S35" i="93" s="1"/>
  <c r="S36" i="93" s="1"/>
  <c r="S37" i="93" s="1"/>
  <c r="S38" i="93" s="1"/>
  <c r="S39" i="93" s="1"/>
  <c r="S40" i="93" s="1"/>
  <c r="S41" i="93" s="1"/>
  <c r="S42" i="93" s="1"/>
  <c r="S43" i="93" s="1"/>
  <c r="S44" i="93" s="1"/>
  <c r="I28" i="93"/>
  <c r="AH28" i="93"/>
  <c r="Z28" i="93"/>
  <c r="R28" i="93"/>
  <c r="R29" i="93" s="1"/>
  <c r="R30" i="93" s="1"/>
  <c r="R31" i="93" s="1"/>
  <c r="R32" i="93" s="1"/>
  <c r="R33" i="93" s="1"/>
  <c r="R34" i="93" s="1"/>
  <c r="R35" i="93" s="1"/>
  <c r="R36" i="93" s="1"/>
  <c r="R37" i="93" s="1"/>
  <c r="R38" i="93" s="1"/>
  <c r="R39" i="93" s="1"/>
  <c r="R40" i="93" s="1"/>
  <c r="R41" i="93" s="1"/>
  <c r="R42" i="93" s="1"/>
  <c r="R43" i="93" s="1"/>
  <c r="R44" i="93" s="1"/>
  <c r="G28" i="93"/>
  <c r="G29" i="93" s="1"/>
  <c r="G30" i="93" s="1"/>
  <c r="G31" i="93" s="1"/>
  <c r="G32" i="93" s="1"/>
  <c r="G33" i="93" s="1"/>
  <c r="G34" i="93" s="1"/>
  <c r="G35" i="93" s="1"/>
  <c r="G36" i="93" s="1"/>
  <c r="G37" i="93" s="1"/>
  <c r="G38" i="93" s="1"/>
  <c r="G39" i="93" s="1"/>
  <c r="G40" i="93" s="1"/>
  <c r="G41" i="93" s="1"/>
  <c r="G42" i="93" s="1"/>
  <c r="G43" i="93" s="1"/>
  <c r="G44" i="93" s="1"/>
  <c r="E48" i="93"/>
  <c r="E28" i="93"/>
  <c r="E29" i="93" s="1"/>
  <c r="E30" i="93" s="1"/>
  <c r="E31" i="93" s="1"/>
  <c r="E32" i="93" s="1"/>
  <c r="E33" i="93" s="1"/>
  <c r="E34" i="93" s="1"/>
  <c r="E35" i="93" s="1"/>
  <c r="E36" i="93" s="1"/>
  <c r="E37" i="93" s="1"/>
  <c r="E38" i="93" s="1"/>
  <c r="E39" i="93" s="1"/>
  <c r="E40" i="93" s="1"/>
  <c r="E41" i="93" s="1"/>
  <c r="E42" i="93" s="1"/>
  <c r="E43" i="93" s="1"/>
  <c r="E44" i="93" s="1"/>
  <c r="J28" i="93"/>
  <c r="J29" i="93" s="1"/>
  <c r="J30" i="93" s="1"/>
  <c r="J31" i="93" s="1"/>
  <c r="J32" i="93" s="1"/>
  <c r="J33" i="93" s="1"/>
  <c r="J34" i="93" s="1"/>
  <c r="J35" i="93" s="1"/>
  <c r="J36" i="93" s="1"/>
  <c r="J37" i="93" s="1"/>
  <c r="J38" i="93" s="1"/>
  <c r="J39" i="93" s="1"/>
  <c r="J40" i="93" s="1"/>
  <c r="J41" i="93" s="1"/>
  <c r="J42" i="93" s="1"/>
  <c r="J43" i="93" s="1"/>
  <c r="J44" i="93" s="1"/>
  <c r="AG28" i="93"/>
  <c r="Y28" i="93"/>
  <c r="Q28" i="93"/>
  <c r="Q29" i="93" s="1"/>
  <c r="Q30" i="93" s="1"/>
  <c r="Q31" i="93" s="1"/>
  <c r="Q32" i="93" s="1"/>
  <c r="Q33" i="93" s="1"/>
  <c r="Q34" i="93" s="1"/>
  <c r="Q35" i="93" s="1"/>
  <c r="Q36" i="93" s="1"/>
  <c r="Q37" i="93" s="1"/>
  <c r="Q38" i="93" s="1"/>
  <c r="Q39" i="93" s="1"/>
  <c r="Q40" i="93" s="1"/>
  <c r="Q41" i="93" s="1"/>
  <c r="Q42" i="93" s="1"/>
  <c r="Q43" i="93" s="1"/>
  <c r="Q44" i="93" s="1"/>
  <c r="AK50" i="93"/>
  <c r="AK51" i="93" s="1"/>
  <c r="AK52" i="93" s="1"/>
  <c r="AK53" i="93" s="1"/>
  <c r="AK54" i="93" s="1"/>
  <c r="AK55" i="93" s="1"/>
  <c r="AK56" i="93" s="1"/>
  <c r="AK57" i="93" s="1"/>
  <c r="AK58" i="93" s="1"/>
  <c r="AK59" i="93" s="1"/>
  <c r="AK60" i="93" s="1"/>
  <c r="AK61" i="93" s="1"/>
  <c r="AK62" i="93" s="1"/>
  <c r="AK63" i="93" s="1"/>
  <c r="AK64" i="93" s="1"/>
  <c r="AK65" i="93" s="1"/>
  <c r="AK66" i="93" s="1"/>
  <c r="AC50" i="93"/>
  <c r="AC51" i="93" s="1"/>
  <c r="AC52" i="93" s="1"/>
  <c r="AC53" i="93" s="1"/>
  <c r="AC54" i="93" s="1"/>
  <c r="AC55" i="93" s="1"/>
  <c r="AC56" i="93" s="1"/>
  <c r="AC57" i="93" s="1"/>
  <c r="AC58" i="93" s="1"/>
  <c r="AC59" i="93" s="1"/>
  <c r="AC60" i="93" s="1"/>
  <c r="AC61" i="93" s="1"/>
  <c r="AC62" i="93" s="1"/>
  <c r="AC63" i="93" s="1"/>
  <c r="AC64" i="93" s="1"/>
  <c r="AC65" i="93" s="1"/>
  <c r="AC66" i="93" s="1"/>
  <c r="R48" i="93"/>
  <c r="R50" i="93" s="1"/>
  <c r="R51" i="93" s="1"/>
  <c r="R52" i="93" s="1"/>
  <c r="R53" i="93" s="1"/>
  <c r="R54" i="93" s="1"/>
  <c r="R55" i="93" s="1"/>
  <c r="R56" i="93" s="1"/>
  <c r="R57" i="93" s="1"/>
  <c r="R58" i="93" s="1"/>
  <c r="R59" i="93" s="1"/>
  <c r="R60" i="93" s="1"/>
  <c r="R61" i="93" s="1"/>
  <c r="R62" i="93" s="1"/>
  <c r="R63" i="93" s="1"/>
  <c r="R64" i="93" s="1"/>
  <c r="R65" i="93" s="1"/>
  <c r="R66" i="93" s="1"/>
  <c r="AF28" i="93"/>
  <c r="AF29" i="93" s="1"/>
  <c r="AF30" i="93" s="1"/>
  <c r="AF31" i="93" s="1"/>
  <c r="AF32" i="93" s="1"/>
  <c r="AF33" i="93" s="1"/>
  <c r="AF34" i="93" s="1"/>
  <c r="AF35" i="93" s="1"/>
  <c r="AF36" i="93" s="1"/>
  <c r="AF37" i="93" s="1"/>
  <c r="AF38" i="93" s="1"/>
  <c r="AF39" i="93" s="1"/>
  <c r="AF40" i="93" s="1"/>
  <c r="AF41" i="93" s="1"/>
  <c r="AF42" i="93" s="1"/>
  <c r="AF43" i="93" s="1"/>
  <c r="AF44" i="93" s="1"/>
  <c r="X28" i="93"/>
  <c r="X29" i="93" s="1"/>
  <c r="X30" i="93" s="1"/>
  <c r="X31" i="93" s="1"/>
  <c r="X32" i="93" s="1"/>
  <c r="X33" i="93" s="1"/>
  <c r="X34" i="93" s="1"/>
  <c r="X35" i="93" s="1"/>
  <c r="X36" i="93" s="1"/>
  <c r="X37" i="93" s="1"/>
  <c r="X38" i="93" s="1"/>
  <c r="X39" i="93" s="1"/>
  <c r="X40" i="93" s="1"/>
  <c r="X41" i="93" s="1"/>
  <c r="X42" i="93" s="1"/>
  <c r="X43" i="93" s="1"/>
  <c r="X44" i="93" s="1"/>
  <c r="P28" i="93"/>
  <c r="L28" i="93"/>
  <c r="L29" i="93" s="1"/>
  <c r="L30" i="93" s="1"/>
  <c r="L31" i="93" s="1"/>
  <c r="L32" i="93" s="1"/>
  <c r="L33" i="93" s="1"/>
  <c r="L34" i="93" s="1"/>
  <c r="L35" i="93" s="1"/>
  <c r="L36" i="93" s="1"/>
  <c r="L37" i="93" s="1"/>
  <c r="L38" i="93" s="1"/>
  <c r="L39" i="93" s="1"/>
  <c r="L40" i="93" s="1"/>
  <c r="L41" i="93" s="1"/>
  <c r="L42" i="93" s="1"/>
  <c r="L43" i="93" s="1"/>
  <c r="L44" i="93" s="1"/>
  <c r="AE28" i="93"/>
  <c r="AE29" i="93" s="1"/>
  <c r="AE30" i="93" s="1"/>
  <c r="AE31" i="93" s="1"/>
  <c r="AE32" i="93" s="1"/>
  <c r="AE33" i="93" s="1"/>
  <c r="AE34" i="93" s="1"/>
  <c r="AE35" i="93" s="1"/>
  <c r="AE36" i="93" s="1"/>
  <c r="AE37" i="93" s="1"/>
  <c r="AE38" i="93" s="1"/>
  <c r="AE39" i="93" s="1"/>
  <c r="AE40" i="93" s="1"/>
  <c r="AE41" i="93" s="1"/>
  <c r="AE42" i="93" s="1"/>
  <c r="AE43" i="93" s="1"/>
  <c r="AE44" i="93" s="1"/>
  <c r="W28" i="93"/>
  <c r="W29" i="93" s="1"/>
  <c r="W30" i="93" s="1"/>
  <c r="W31" i="93" s="1"/>
  <c r="W32" i="93" s="1"/>
  <c r="W33" i="93" s="1"/>
  <c r="W34" i="93" s="1"/>
  <c r="W35" i="93" s="1"/>
  <c r="W36" i="93" s="1"/>
  <c r="W37" i="93" s="1"/>
  <c r="W38" i="93" s="1"/>
  <c r="W39" i="93" s="1"/>
  <c r="W40" i="93" s="1"/>
  <c r="W41" i="93" s="1"/>
  <c r="W42" i="93" s="1"/>
  <c r="W43" i="93" s="1"/>
  <c r="W44" i="93" s="1"/>
  <c r="O29" i="93"/>
  <c r="O30" i="93" s="1"/>
  <c r="O31" i="93" s="1"/>
  <c r="O32" i="93" s="1"/>
  <c r="O33" i="93" s="1"/>
  <c r="O34" i="93" s="1"/>
  <c r="O35" i="93" s="1"/>
  <c r="O36" i="93" s="1"/>
  <c r="O37" i="93" s="1"/>
  <c r="O38" i="93" s="1"/>
  <c r="O39" i="93" s="1"/>
  <c r="O40" i="93" s="1"/>
  <c r="O41" i="93" s="1"/>
  <c r="O42" i="93" s="1"/>
  <c r="O43" i="93" s="1"/>
  <c r="O44" i="93" s="1"/>
  <c r="D26" i="93"/>
  <c r="D6" i="93"/>
  <c r="Q50" i="93"/>
  <c r="Q51" i="93" s="1"/>
  <c r="Q52" i="93" s="1"/>
  <c r="Q53" i="93" s="1"/>
  <c r="Q54" i="93" s="1"/>
  <c r="Q55" i="93" s="1"/>
  <c r="Q56" i="93" s="1"/>
  <c r="Q57" i="93" s="1"/>
  <c r="Q58" i="93" s="1"/>
  <c r="Q59" i="93" s="1"/>
  <c r="Q60" i="93" s="1"/>
  <c r="Q61" i="93" s="1"/>
  <c r="Q62" i="93" s="1"/>
  <c r="Q63" i="93" s="1"/>
  <c r="Q64" i="93" s="1"/>
  <c r="Q65" i="93" s="1"/>
  <c r="Q66" i="93" s="1"/>
  <c r="Z50" i="93"/>
  <c r="Z51" i="93" s="1"/>
  <c r="Z52" i="93" s="1"/>
  <c r="Z53" i="93" s="1"/>
  <c r="Z54" i="93" s="1"/>
  <c r="Z55" i="93" s="1"/>
  <c r="Z56" i="93" s="1"/>
  <c r="Z57" i="93" s="1"/>
  <c r="Z58" i="93" s="1"/>
  <c r="Z59" i="93" s="1"/>
  <c r="Z60" i="93" s="1"/>
  <c r="Z61" i="93" s="1"/>
  <c r="Z62" i="93" s="1"/>
  <c r="Z63" i="93" s="1"/>
  <c r="Z64" i="93" s="1"/>
  <c r="Z65" i="93" s="1"/>
  <c r="Z66" i="93" s="1"/>
  <c r="AH50" i="93"/>
  <c r="AH51" i="93" s="1"/>
  <c r="AH52" i="93" s="1"/>
  <c r="AH53" i="93" s="1"/>
  <c r="AH54" i="93" s="1"/>
  <c r="AH55" i="93" s="1"/>
  <c r="AH56" i="93" s="1"/>
  <c r="AH57" i="93" s="1"/>
  <c r="AH58" i="93" s="1"/>
  <c r="AH59" i="93" s="1"/>
  <c r="AH60" i="93" s="1"/>
  <c r="AH61" i="93" s="1"/>
  <c r="AH62" i="93" s="1"/>
  <c r="AH63" i="93" s="1"/>
  <c r="AH64" i="93" s="1"/>
  <c r="AH65" i="93" s="1"/>
  <c r="AH66" i="93" s="1"/>
  <c r="AM41" i="95"/>
  <c r="AM35" i="95"/>
  <c r="AM26" i="95"/>
  <c r="AM19" i="95"/>
  <c r="AA10" i="94"/>
  <c r="AI10" i="94"/>
  <c r="AB10" i="94"/>
  <c r="AJ10" i="94"/>
  <c r="AD10" i="94"/>
  <c r="AE10" i="94"/>
  <c r="AI51" i="93"/>
  <c r="AI52" i="93" s="1"/>
  <c r="AI53" i="93" s="1"/>
  <c r="AI54" i="93" s="1"/>
  <c r="AI55" i="93" s="1"/>
  <c r="AI56" i="93" s="1"/>
  <c r="AI57" i="93" s="1"/>
  <c r="AI58" i="93" s="1"/>
  <c r="AI59" i="93" s="1"/>
  <c r="AI60" i="93" s="1"/>
  <c r="AI61" i="93" s="1"/>
  <c r="AI62" i="93" s="1"/>
  <c r="AI63" i="93" s="1"/>
  <c r="AI64" i="93" s="1"/>
  <c r="AI65" i="93" s="1"/>
  <c r="AI66" i="93" s="1"/>
  <c r="AB51" i="93"/>
  <c r="AB52" i="93" s="1"/>
  <c r="AB53" i="93" s="1"/>
  <c r="AB54" i="93" s="1"/>
  <c r="AB55" i="93" s="1"/>
  <c r="AB56" i="93" s="1"/>
  <c r="AB57" i="93" s="1"/>
  <c r="AB58" i="93" s="1"/>
  <c r="AB59" i="93" s="1"/>
  <c r="AB60" i="93" s="1"/>
  <c r="AB61" i="93" s="1"/>
  <c r="AB62" i="93" s="1"/>
  <c r="AB63" i="93" s="1"/>
  <c r="AB64" i="93" s="1"/>
  <c r="AB65" i="93" s="1"/>
  <c r="AB66" i="93" s="1"/>
  <c r="AF51" i="93"/>
  <c r="AF52" i="93" s="1"/>
  <c r="AF53" i="93" s="1"/>
  <c r="AF54" i="93" s="1"/>
  <c r="AF55" i="93" s="1"/>
  <c r="AF56" i="93" s="1"/>
  <c r="AF57" i="93" s="1"/>
  <c r="AF58" i="93" s="1"/>
  <c r="AF59" i="93" s="1"/>
  <c r="AF60" i="93" s="1"/>
  <c r="AF61" i="93" s="1"/>
  <c r="AF62" i="93" s="1"/>
  <c r="AF63" i="93" s="1"/>
  <c r="AF64" i="93" s="1"/>
  <c r="AF65" i="93" s="1"/>
  <c r="AF66" i="93" s="1"/>
  <c r="W51" i="93"/>
  <c r="W52" i="93" s="1"/>
  <c r="W53" i="93" s="1"/>
  <c r="W54" i="93" s="1"/>
  <c r="W55" i="93" s="1"/>
  <c r="W56" i="93" s="1"/>
  <c r="W57" i="93" s="1"/>
  <c r="W58" i="93" s="1"/>
  <c r="W59" i="93" s="1"/>
  <c r="W60" i="93" s="1"/>
  <c r="W61" i="93" s="1"/>
  <c r="W62" i="93" s="1"/>
  <c r="W63" i="93" s="1"/>
  <c r="W64" i="93" s="1"/>
  <c r="W65" i="93" s="1"/>
  <c r="W66" i="93" s="1"/>
  <c r="X51" i="93"/>
  <c r="X52" i="93" s="1"/>
  <c r="X53" i="93" s="1"/>
  <c r="X54" i="93" s="1"/>
  <c r="X55" i="93" s="1"/>
  <c r="X56" i="93" s="1"/>
  <c r="X57" i="93" s="1"/>
  <c r="X58" i="93" s="1"/>
  <c r="X59" i="93" s="1"/>
  <c r="X60" i="93" s="1"/>
  <c r="X61" i="93" s="1"/>
  <c r="X62" i="93" s="1"/>
  <c r="X63" i="93" s="1"/>
  <c r="X64" i="93" s="1"/>
  <c r="X65" i="93" s="1"/>
  <c r="X66" i="93" s="1"/>
  <c r="T51" i="93"/>
  <c r="T52" i="93" s="1"/>
  <c r="T53" i="93" s="1"/>
  <c r="T54" i="93" s="1"/>
  <c r="T55" i="93" s="1"/>
  <c r="T56" i="93" s="1"/>
  <c r="T57" i="93" s="1"/>
  <c r="T58" i="93" s="1"/>
  <c r="T59" i="93" s="1"/>
  <c r="T60" i="93" s="1"/>
  <c r="T61" i="93" s="1"/>
  <c r="T62" i="93" s="1"/>
  <c r="T63" i="93" s="1"/>
  <c r="T64" i="93" s="1"/>
  <c r="T65" i="93" s="1"/>
  <c r="T66" i="93" s="1"/>
  <c r="U51" i="93"/>
  <c r="U52" i="93" s="1"/>
  <c r="U53" i="93" s="1"/>
  <c r="U54" i="93" s="1"/>
  <c r="U55" i="93" s="1"/>
  <c r="U56" i="93" s="1"/>
  <c r="U57" i="93" s="1"/>
  <c r="U58" i="93" s="1"/>
  <c r="U59" i="93" s="1"/>
  <c r="U60" i="93" s="1"/>
  <c r="U61" i="93" s="1"/>
  <c r="U62" i="93" s="1"/>
  <c r="U63" i="93" s="1"/>
  <c r="U64" i="93" s="1"/>
  <c r="U65" i="93" s="1"/>
  <c r="U66" i="93" s="1"/>
  <c r="S51" i="93"/>
  <c r="S52" i="93" s="1"/>
  <c r="S53" i="93" s="1"/>
  <c r="S54" i="93" s="1"/>
  <c r="S55" i="93" s="1"/>
  <c r="S56" i="93" s="1"/>
  <c r="S57" i="93" s="1"/>
  <c r="S58" i="93" s="1"/>
  <c r="S59" i="93" s="1"/>
  <c r="S60" i="93" s="1"/>
  <c r="S61" i="93" s="1"/>
  <c r="S62" i="93" s="1"/>
  <c r="S63" i="93" s="1"/>
  <c r="S64" i="93" s="1"/>
  <c r="S65" i="93" s="1"/>
  <c r="S66" i="93" s="1"/>
  <c r="P51" i="93"/>
  <c r="P52" i="93" s="1"/>
  <c r="P53" i="93" s="1"/>
  <c r="P54" i="93" s="1"/>
  <c r="P55" i="93" s="1"/>
  <c r="P56" i="93" s="1"/>
  <c r="P57" i="93" s="1"/>
  <c r="P58" i="93" s="1"/>
  <c r="P59" i="93" s="1"/>
  <c r="P60" i="93" s="1"/>
  <c r="P61" i="93" s="1"/>
  <c r="P62" i="93" s="1"/>
  <c r="P63" i="93" s="1"/>
  <c r="P64" i="93" s="1"/>
  <c r="P65" i="93" s="1"/>
  <c r="P66" i="93" s="1"/>
  <c r="O51" i="93"/>
  <c r="O52" i="93" s="1"/>
  <c r="O53" i="93" s="1"/>
  <c r="O54" i="93" s="1"/>
  <c r="O55" i="93" s="1"/>
  <c r="O56" i="93" s="1"/>
  <c r="O57" i="93" s="1"/>
  <c r="O58" i="93" s="1"/>
  <c r="O59" i="93" s="1"/>
  <c r="O60" i="93" s="1"/>
  <c r="O61" i="93" s="1"/>
  <c r="O62" i="93" s="1"/>
  <c r="O63" i="93" s="1"/>
  <c r="O64" i="93" s="1"/>
  <c r="O65" i="93" s="1"/>
  <c r="O66" i="93" s="1"/>
  <c r="L51" i="93"/>
  <c r="L52" i="93" s="1"/>
  <c r="L53" i="93" s="1"/>
  <c r="L54" i="93" s="1"/>
  <c r="L55" i="93" s="1"/>
  <c r="L56" i="93" s="1"/>
  <c r="L57" i="93" s="1"/>
  <c r="L58" i="93" s="1"/>
  <c r="L59" i="93" s="1"/>
  <c r="L60" i="93" s="1"/>
  <c r="L61" i="93" s="1"/>
  <c r="L62" i="93" s="1"/>
  <c r="L63" i="93" s="1"/>
  <c r="L64" i="93" s="1"/>
  <c r="L65" i="93" s="1"/>
  <c r="L66" i="93" s="1"/>
  <c r="M51" i="93"/>
  <c r="M52" i="93" s="1"/>
  <c r="M53" i="93" s="1"/>
  <c r="M54" i="93" s="1"/>
  <c r="M55" i="93" s="1"/>
  <c r="M56" i="93" s="1"/>
  <c r="M57" i="93" s="1"/>
  <c r="M58" i="93" s="1"/>
  <c r="M59" i="93" s="1"/>
  <c r="M60" i="93" s="1"/>
  <c r="M61" i="93" s="1"/>
  <c r="M62" i="93" s="1"/>
  <c r="M63" i="93" s="1"/>
  <c r="M64" i="93" s="1"/>
  <c r="M65" i="93" s="1"/>
  <c r="M66" i="93" s="1"/>
  <c r="J51" i="93"/>
  <c r="J52" i="93" s="1"/>
  <c r="J53" i="93" s="1"/>
  <c r="J54" i="93" s="1"/>
  <c r="J55" i="93" s="1"/>
  <c r="J56" i="93" s="1"/>
  <c r="J57" i="93" s="1"/>
  <c r="J58" i="93" s="1"/>
  <c r="J59" i="93" s="1"/>
  <c r="J60" i="93" s="1"/>
  <c r="J61" i="93" s="1"/>
  <c r="J62" i="93" s="1"/>
  <c r="J63" i="93" s="1"/>
  <c r="J64" i="93" s="1"/>
  <c r="J65" i="93" s="1"/>
  <c r="J66" i="93" s="1"/>
  <c r="I51" i="93"/>
  <c r="I52" i="93" s="1"/>
  <c r="I53" i="93" s="1"/>
  <c r="I54" i="93" s="1"/>
  <c r="I55" i="93" s="1"/>
  <c r="I56" i="93" s="1"/>
  <c r="I57" i="93" s="1"/>
  <c r="I58" i="93" s="1"/>
  <c r="I59" i="93" s="1"/>
  <c r="I60" i="93" s="1"/>
  <c r="I61" i="93" s="1"/>
  <c r="I62" i="93" s="1"/>
  <c r="I63" i="93" s="1"/>
  <c r="I64" i="93" s="1"/>
  <c r="I65" i="93" s="1"/>
  <c r="I66" i="93" s="1"/>
  <c r="G51" i="93"/>
  <c r="G52" i="93" s="1"/>
  <c r="G53" i="93" s="1"/>
  <c r="G54" i="93" s="1"/>
  <c r="G55" i="93" s="1"/>
  <c r="G56" i="93" s="1"/>
  <c r="G57" i="93" s="1"/>
  <c r="G58" i="93" s="1"/>
  <c r="G59" i="93" s="1"/>
  <c r="G60" i="93" s="1"/>
  <c r="G61" i="93" s="1"/>
  <c r="G62" i="93" s="1"/>
  <c r="G63" i="93" s="1"/>
  <c r="G64" i="93" s="1"/>
  <c r="G65" i="93" s="1"/>
  <c r="G66" i="93" s="1"/>
  <c r="AA29" i="93"/>
  <c r="AA30" i="93" s="1"/>
  <c r="AA31" i="93" s="1"/>
  <c r="AA32" i="93" s="1"/>
  <c r="AA33" i="93" s="1"/>
  <c r="AA34" i="93" s="1"/>
  <c r="AA35" i="93" s="1"/>
  <c r="AA36" i="93" s="1"/>
  <c r="AA37" i="93" s="1"/>
  <c r="AA38" i="93" s="1"/>
  <c r="AA39" i="93" s="1"/>
  <c r="AA40" i="93" s="1"/>
  <c r="AA41" i="93" s="1"/>
  <c r="AA42" i="93" s="1"/>
  <c r="AA43" i="93" s="1"/>
  <c r="AA44" i="93" s="1"/>
  <c r="D7" i="93"/>
  <c r="D8" i="93" s="1"/>
  <c r="D9" i="93" s="1"/>
  <c r="D10" i="93" s="1"/>
  <c r="D11" i="93" s="1"/>
  <c r="D12" i="93" s="1"/>
  <c r="D13" i="93" s="1"/>
  <c r="D14" i="93" s="1"/>
  <c r="D15" i="93" s="1"/>
  <c r="D16" i="93" s="1"/>
  <c r="D17" i="93" s="1"/>
  <c r="D18" i="93" s="1"/>
  <c r="D19" i="93" s="1"/>
  <c r="D20" i="93" s="1"/>
  <c r="D21" i="93" s="1"/>
  <c r="D22" i="93" s="1"/>
  <c r="C48" i="93"/>
  <c r="C51" i="93" s="1"/>
  <c r="C52" i="93" s="1"/>
  <c r="C53" i="93" s="1"/>
  <c r="C54" i="93" s="1"/>
  <c r="C55" i="93" s="1"/>
  <c r="C56" i="93" s="1"/>
  <c r="C57" i="93" s="1"/>
  <c r="C58" i="93" s="1"/>
  <c r="C59" i="93" s="1"/>
  <c r="C60" i="93" s="1"/>
  <c r="C61" i="93" s="1"/>
  <c r="C62" i="93" s="1"/>
  <c r="C63" i="93" s="1"/>
  <c r="C64" i="93" s="1"/>
  <c r="C65" i="93" s="1"/>
  <c r="C66" i="93" s="1"/>
  <c r="C29" i="93"/>
  <c r="C30" i="93" s="1"/>
  <c r="C31" i="93" s="1"/>
  <c r="C32" i="93" s="1"/>
  <c r="C33" i="93" s="1"/>
  <c r="C34" i="93" s="1"/>
  <c r="C35" i="93" s="1"/>
  <c r="C36" i="93" s="1"/>
  <c r="C37" i="93" s="1"/>
  <c r="C38" i="93" s="1"/>
  <c r="C39" i="93" s="1"/>
  <c r="C40" i="93" s="1"/>
  <c r="C41" i="93" s="1"/>
  <c r="C42" i="93" s="1"/>
  <c r="C43" i="93" s="1"/>
  <c r="C44" i="93" s="1"/>
  <c r="K48" i="93"/>
  <c r="K29" i="93"/>
  <c r="K30" i="93" s="1"/>
  <c r="K31" i="93" s="1"/>
  <c r="K32" i="93" s="1"/>
  <c r="K33" i="93" s="1"/>
  <c r="K34" i="93" s="1"/>
  <c r="K35" i="93" s="1"/>
  <c r="K36" i="93" s="1"/>
  <c r="K37" i="93" s="1"/>
  <c r="K38" i="93" s="1"/>
  <c r="K39" i="93" s="1"/>
  <c r="K40" i="93" s="1"/>
  <c r="K41" i="93" s="1"/>
  <c r="K42" i="93" s="1"/>
  <c r="K43" i="93" s="1"/>
  <c r="K44" i="93" s="1"/>
  <c r="AC29" i="93"/>
  <c r="AC30" i="93" s="1"/>
  <c r="AC31" i="93" s="1"/>
  <c r="AC32" i="93" s="1"/>
  <c r="AC33" i="93" s="1"/>
  <c r="AC34" i="93" s="1"/>
  <c r="AC35" i="93" s="1"/>
  <c r="AC36" i="93" s="1"/>
  <c r="AC37" i="93" s="1"/>
  <c r="AC38" i="93" s="1"/>
  <c r="AC39" i="93" s="1"/>
  <c r="AC40" i="93" s="1"/>
  <c r="AC41" i="93" s="1"/>
  <c r="AC42" i="93" s="1"/>
  <c r="AC43" i="93" s="1"/>
  <c r="AC44" i="93" s="1"/>
  <c r="H48" i="93"/>
  <c r="H29" i="93"/>
  <c r="H30" i="93" s="1"/>
  <c r="H31" i="93" s="1"/>
  <c r="H32" i="93" s="1"/>
  <c r="H33" i="93" s="1"/>
  <c r="H34" i="93" s="1"/>
  <c r="H35" i="93" s="1"/>
  <c r="H36" i="93" s="1"/>
  <c r="H37" i="93" s="1"/>
  <c r="H38" i="93" s="1"/>
  <c r="H39" i="93" s="1"/>
  <c r="H40" i="93" s="1"/>
  <c r="H41" i="93" s="1"/>
  <c r="H42" i="93" s="1"/>
  <c r="H43" i="93" s="1"/>
  <c r="H44" i="93" s="1"/>
  <c r="F48" i="93"/>
  <c r="F29" i="93"/>
  <c r="F30" i="93" s="1"/>
  <c r="F31" i="93" s="1"/>
  <c r="F32" i="93" s="1"/>
  <c r="F33" i="93" s="1"/>
  <c r="F34" i="93" s="1"/>
  <c r="F35" i="93" s="1"/>
  <c r="F36" i="93" s="1"/>
  <c r="F37" i="93" s="1"/>
  <c r="F38" i="93" s="1"/>
  <c r="F39" i="93" s="1"/>
  <c r="F40" i="93" s="1"/>
  <c r="F41" i="93" s="1"/>
  <c r="F42" i="93" s="1"/>
  <c r="F43" i="93" s="1"/>
  <c r="F44" i="93" s="1"/>
  <c r="N48" i="93"/>
  <c r="N29" i="93"/>
  <c r="N30" i="93" s="1"/>
  <c r="N31" i="93" s="1"/>
  <c r="N32" i="93" s="1"/>
  <c r="N33" i="93" s="1"/>
  <c r="N34" i="93" s="1"/>
  <c r="N35" i="93" s="1"/>
  <c r="N36" i="93" s="1"/>
  <c r="N37" i="93" s="1"/>
  <c r="N38" i="93" s="1"/>
  <c r="N39" i="93" s="1"/>
  <c r="N40" i="93" s="1"/>
  <c r="N41" i="93" s="1"/>
  <c r="N42" i="93" s="1"/>
  <c r="N43" i="93" s="1"/>
  <c r="N44" i="93" s="1"/>
  <c r="V48" i="93"/>
  <c r="V29" i="93"/>
  <c r="V30" i="93" s="1"/>
  <c r="V31" i="93" s="1"/>
  <c r="V32" i="93" s="1"/>
  <c r="V33" i="93" s="1"/>
  <c r="V34" i="93" s="1"/>
  <c r="V35" i="93" s="1"/>
  <c r="V36" i="93" s="1"/>
  <c r="V37" i="93" s="1"/>
  <c r="V38" i="93" s="1"/>
  <c r="V39" i="93" s="1"/>
  <c r="V40" i="93" s="1"/>
  <c r="V41" i="93" s="1"/>
  <c r="V42" i="93" s="1"/>
  <c r="V43" i="93" s="1"/>
  <c r="V44" i="93" s="1"/>
  <c r="AD48" i="93"/>
  <c r="AD29" i="93"/>
  <c r="AD30" i="93" s="1"/>
  <c r="AD31" i="93" s="1"/>
  <c r="AD32" i="93" s="1"/>
  <c r="AD33" i="93" s="1"/>
  <c r="AD34" i="93" s="1"/>
  <c r="AD35" i="93" s="1"/>
  <c r="AD36" i="93" s="1"/>
  <c r="AD37" i="93" s="1"/>
  <c r="AD38" i="93" s="1"/>
  <c r="AD39" i="93" s="1"/>
  <c r="AD40" i="93" s="1"/>
  <c r="AD41" i="93" s="1"/>
  <c r="AD42" i="93" s="1"/>
  <c r="AD43" i="93" s="1"/>
  <c r="AD44" i="93" s="1"/>
  <c r="AL48" i="93"/>
  <c r="AL50" i="93" s="1"/>
  <c r="AL29" i="93"/>
  <c r="AL30" i="93" s="1"/>
  <c r="AL31" i="93" s="1"/>
  <c r="AL32" i="93" s="1"/>
  <c r="AL33" i="93" s="1"/>
  <c r="AL34" i="93" s="1"/>
  <c r="AL35" i="93" s="1"/>
  <c r="AL36" i="93" s="1"/>
  <c r="AL37" i="93" s="1"/>
  <c r="AL38" i="93" s="1"/>
  <c r="AL39" i="93" s="1"/>
  <c r="AL40" i="93" s="1"/>
  <c r="AL41" i="93" s="1"/>
  <c r="AL42" i="93" s="1"/>
  <c r="AL43" i="93" s="1"/>
  <c r="AL44" i="93" s="1"/>
  <c r="AK29" i="93"/>
  <c r="AK30" i="93" s="1"/>
  <c r="AK31" i="93" s="1"/>
  <c r="AK32" i="93" s="1"/>
  <c r="AK33" i="93" s="1"/>
  <c r="AK34" i="93" s="1"/>
  <c r="AK35" i="93" s="1"/>
  <c r="AK36" i="93" s="1"/>
  <c r="AK37" i="93" s="1"/>
  <c r="AK38" i="93" s="1"/>
  <c r="AK39" i="93" s="1"/>
  <c r="AK40" i="93" s="1"/>
  <c r="AK41" i="93" s="1"/>
  <c r="AK42" i="93" s="1"/>
  <c r="AK43" i="93" s="1"/>
  <c r="AK44" i="93" s="1"/>
  <c r="AA48" i="93"/>
  <c r="P29" i="93"/>
  <c r="P30" i="93" s="1"/>
  <c r="P31" i="93" s="1"/>
  <c r="P32" i="93" s="1"/>
  <c r="P33" i="93" s="1"/>
  <c r="P34" i="93" s="1"/>
  <c r="P35" i="93" s="1"/>
  <c r="P36" i="93" s="1"/>
  <c r="P37" i="93" s="1"/>
  <c r="P38" i="93" s="1"/>
  <c r="P39" i="93" s="1"/>
  <c r="P40" i="93" s="1"/>
  <c r="P41" i="93" s="1"/>
  <c r="P42" i="93" s="1"/>
  <c r="P43" i="93" s="1"/>
  <c r="P44" i="93" s="1"/>
  <c r="I29" i="93"/>
  <c r="I30" i="93" s="1"/>
  <c r="I31" i="93" s="1"/>
  <c r="I32" i="93" s="1"/>
  <c r="I33" i="93" s="1"/>
  <c r="I34" i="93" s="1"/>
  <c r="I35" i="93" s="1"/>
  <c r="I36" i="93" s="1"/>
  <c r="I37" i="93" s="1"/>
  <c r="I38" i="93" s="1"/>
  <c r="I39" i="93" s="1"/>
  <c r="I40" i="93" s="1"/>
  <c r="I41" i="93" s="1"/>
  <c r="I42" i="93" s="1"/>
  <c r="I43" i="93" s="1"/>
  <c r="I44" i="93" s="1"/>
  <c r="Y29" i="93"/>
  <c r="Y30" i="93" s="1"/>
  <c r="Y31" i="93" s="1"/>
  <c r="Y32" i="93" s="1"/>
  <c r="Y33" i="93" s="1"/>
  <c r="Y34" i="93" s="1"/>
  <c r="Y35" i="93" s="1"/>
  <c r="Y36" i="93" s="1"/>
  <c r="Y37" i="93" s="1"/>
  <c r="Y38" i="93" s="1"/>
  <c r="Y39" i="93" s="1"/>
  <c r="Y40" i="93" s="1"/>
  <c r="Y41" i="93" s="1"/>
  <c r="Y42" i="93" s="1"/>
  <c r="Y43" i="93" s="1"/>
  <c r="Y44" i="93" s="1"/>
  <c r="AG29" i="93"/>
  <c r="AG30" i="93" s="1"/>
  <c r="AG31" i="93" s="1"/>
  <c r="AG32" i="93" s="1"/>
  <c r="AG33" i="93" s="1"/>
  <c r="AG34" i="93" s="1"/>
  <c r="AG35" i="93" s="1"/>
  <c r="AG36" i="93" s="1"/>
  <c r="AG37" i="93" s="1"/>
  <c r="AG38" i="93" s="1"/>
  <c r="AG39" i="93" s="1"/>
  <c r="AG40" i="93" s="1"/>
  <c r="AG41" i="93" s="1"/>
  <c r="AG42" i="93" s="1"/>
  <c r="AG43" i="93" s="1"/>
  <c r="AG44" i="93" s="1"/>
  <c r="Z29" i="93"/>
  <c r="Z30" i="93" s="1"/>
  <c r="Z31" i="93" s="1"/>
  <c r="Z32" i="93" s="1"/>
  <c r="Z33" i="93" s="1"/>
  <c r="Z34" i="93" s="1"/>
  <c r="Z35" i="93" s="1"/>
  <c r="Z36" i="93" s="1"/>
  <c r="Z37" i="93" s="1"/>
  <c r="Z38" i="93" s="1"/>
  <c r="Z39" i="93" s="1"/>
  <c r="Z40" i="93" s="1"/>
  <c r="Z41" i="93" s="1"/>
  <c r="Z42" i="93" s="1"/>
  <c r="Z43" i="93" s="1"/>
  <c r="Z44" i="93" s="1"/>
  <c r="AH29" i="93"/>
  <c r="AH30" i="93" s="1"/>
  <c r="AH31" i="93" s="1"/>
  <c r="AH32" i="93" s="1"/>
  <c r="AH33" i="93" s="1"/>
  <c r="AH34" i="93" s="1"/>
  <c r="AH35" i="93" s="1"/>
  <c r="AH36" i="93" s="1"/>
  <c r="AH37" i="93" s="1"/>
  <c r="AH38" i="93" s="1"/>
  <c r="AH39" i="93" s="1"/>
  <c r="AH40" i="93" s="1"/>
  <c r="AH41" i="93" s="1"/>
  <c r="AH42" i="93" s="1"/>
  <c r="AH43" i="93" s="1"/>
  <c r="AH44" i="93" s="1"/>
  <c r="AI29" i="93"/>
  <c r="AI30" i="93" s="1"/>
  <c r="AI31" i="93" s="1"/>
  <c r="AI32" i="93" s="1"/>
  <c r="AI33" i="93" s="1"/>
  <c r="AI34" i="93" s="1"/>
  <c r="AI35" i="93" s="1"/>
  <c r="AI36" i="93" s="1"/>
  <c r="AI37" i="93" s="1"/>
  <c r="AI38" i="93" s="1"/>
  <c r="AI39" i="93" s="1"/>
  <c r="AI40" i="93" s="1"/>
  <c r="AI41" i="93" s="1"/>
  <c r="AI42" i="93" s="1"/>
  <c r="AI43" i="93" s="1"/>
  <c r="AI44" i="93" s="1"/>
  <c r="AL51" i="93" l="1"/>
  <c r="AL52" i="93" s="1"/>
  <c r="AL53" i="93" s="1"/>
  <c r="AL54" i="93" s="1"/>
  <c r="AL55" i="93" s="1"/>
  <c r="AL56" i="93" s="1"/>
  <c r="AL57" i="93" s="1"/>
  <c r="AL58" i="93" s="1"/>
  <c r="AL59" i="93" s="1"/>
  <c r="AL60" i="93" s="1"/>
  <c r="AL61" i="93" s="1"/>
  <c r="AL62" i="93" s="1"/>
  <c r="AL63" i="93" s="1"/>
  <c r="AL64" i="93" s="1"/>
  <c r="AL65" i="93" s="1"/>
  <c r="AL66" i="93" s="1"/>
  <c r="F50" i="93"/>
  <c r="F51" i="93" s="1"/>
  <c r="F52" i="93" s="1"/>
  <c r="F53" i="93" s="1"/>
  <c r="F54" i="93" s="1"/>
  <c r="F55" i="93" s="1"/>
  <c r="F56" i="93" s="1"/>
  <c r="F57" i="93" s="1"/>
  <c r="F58" i="93" s="1"/>
  <c r="F59" i="93" s="1"/>
  <c r="F60" i="93" s="1"/>
  <c r="F61" i="93" s="1"/>
  <c r="F62" i="93" s="1"/>
  <c r="F63" i="93" s="1"/>
  <c r="F64" i="93" s="1"/>
  <c r="F65" i="93" s="1"/>
  <c r="F66" i="93" s="1"/>
  <c r="AD50" i="93"/>
  <c r="AD51" i="93" s="1"/>
  <c r="AD52" i="93" s="1"/>
  <c r="AD53" i="93" s="1"/>
  <c r="AD54" i="93" s="1"/>
  <c r="AD55" i="93" s="1"/>
  <c r="AD56" i="93" s="1"/>
  <c r="AD57" i="93" s="1"/>
  <c r="AD58" i="93" s="1"/>
  <c r="AD59" i="93" s="1"/>
  <c r="AD60" i="93" s="1"/>
  <c r="AD61" i="93" s="1"/>
  <c r="AD62" i="93" s="1"/>
  <c r="AD63" i="93" s="1"/>
  <c r="AD64" i="93" s="1"/>
  <c r="AD65" i="93" s="1"/>
  <c r="AD66" i="93" s="1"/>
  <c r="H50" i="93"/>
  <c r="H51" i="93" s="1"/>
  <c r="H52" i="93" s="1"/>
  <c r="H53" i="93" s="1"/>
  <c r="H54" i="93" s="1"/>
  <c r="H55" i="93" s="1"/>
  <c r="H56" i="93" s="1"/>
  <c r="H57" i="93" s="1"/>
  <c r="H58" i="93" s="1"/>
  <c r="H59" i="93" s="1"/>
  <c r="H60" i="93" s="1"/>
  <c r="H61" i="93" s="1"/>
  <c r="H62" i="93" s="1"/>
  <c r="H63" i="93" s="1"/>
  <c r="H64" i="93" s="1"/>
  <c r="H65" i="93" s="1"/>
  <c r="H66" i="93" s="1"/>
  <c r="D48" i="93"/>
  <c r="D50" i="93" s="1"/>
  <c r="D51" i="93" s="1"/>
  <c r="D52" i="93" s="1"/>
  <c r="D53" i="93" s="1"/>
  <c r="D54" i="93" s="1"/>
  <c r="D55" i="93" s="1"/>
  <c r="D56" i="93" s="1"/>
  <c r="D57" i="93" s="1"/>
  <c r="D58" i="93" s="1"/>
  <c r="D59" i="93" s="1"/>
  <c r="D60" i="93" s="1"/>
  <c r="D61" i="93" s="1"/>
  <c r="D62" i="93" s="1"/>
  <c r="D63" i="93" s="1"/>
  <c r="D64" i="93" s="1"/>
  <c r="D65" i="93" s="1"/>
  <c r="D66" i="93" s="1"/>
  <c r="D28" i="93"/>
  <c r="D29" i="93" s="1"/>
  <c r="D30" i="93" s="1"/>
  <c r="D31" i="93" s="1"/>
  <c r="D32" i="93" s="1"/>
  <c r="D33" i="93" s="1"/>
  <c r="D34" i="93" s="1"/>
  <c r="D35" i="93" s="1"/>
  <c r="D36" i="93" s="1"/>
  <c r="D37" i="93" s="1"/>
  <c r="D38" i="93" s="1"/>
  <c r="D39" i="93" s="1"/>
  <c r="D40" i="93" s="1"/>
  <c r="D41" i="93" s="1"/>
  <c r="D42" i="93" s="1"/>
  <c r="D43" i="93" s="1"/>
  <c r="D44" i="93" s="1"/>
  <c r="AA50" i="93"/>
  <c r="AA51" i="93" s="1"/>
  <c r="AA52" i="93" s="1"/>
  <c r="AA53" i="93" s="1"/>
  <c r="AA54" i="93" s="1"/>
  <c r="AA55" i="93" s="1"/>
  <c r="AA56" i="93" s="1"/>
  <c r="AA57" i="93" s="1"/>
  <c r="AA58" i="93" s="1"/>
  <c r="AA59" i="93" s="1"/>
  <c r="AA60" i="93" s="1"/>
  <c r="AA61" i="93" s="1"/>
  <c r="AA62" i="93" s="1"/>
  <c r="AA63" i="93" s="1"/>
  <c r="AA64" i="93" s="1"/>
  <c r="AA65" i="93" s="1"/>
  <c r="AA66" i="93" s="1"/>
  <c r="V50" i="93"/>
  <c r="V51" i="93" s="1"/>
  <c r="V52" i="93" s="1"/>
  <c r="V53" i="93" s="1"/>
  <c r="V54" i="93" s="1"/>
  <c r="V55" i="93" s="1"/>
  <c r="V56" i="93" s="1"/>
  <c r="V57" i="93" s="1"/>
  <c r="V58" i="93" s="1"/>
  <c r="V59" i="93" s="1"/>
  <c r="V60" i="93" s="1"/>
  <c r="V61" i="93" s="1"/>
  <c r="V62" i="93" s="1"/>
  <c r="V63" i="93" s="1"/>
  <c r="V64" i="93" s="1"/>
  <c r="V65" i="93" s="1"/>
  <c r="V66" i="93" s="1"/>
  <c r="N50" i="93"/>
  <c r="N51" i="93" s="1"/>
  <c r="N52" i="93" s="1"/>
  <c r="N53" i="93" s="1"/>
  <c r="N54" i="93" s="1"/>
  <c r="N55" i="93" s="1"/>
  <c r="N56" i="93" s="1"/>
  <c r="N57" i="93" s="1"/>
  <c r="N58" i="93" s="1"/>
  <c r="N59" i="93" s="1"/>
  <c r="N60" i="93" s="1"/>
  <c r="N61" i="93" s="1"/>
  <c r="N62" i="93" s="1"/>
  <c r="N63" i="93" s="1"/>
  <c r="N64" i="93" s="1"/>
  <c r="N65" i="93" s="1"/>
  <c r="N66" i="93" s="1"/>
  <c r="K50" i="93"/>
  <c r="K51" i="93" s="1"/>
  <c r="K52" i="93" s="1"/>
  <c r="K53" i="93" s="1"/>
  <c r="K54" i="93" s="1"/>
  <c r="K55" i="93" s="1"/>
  <c r="K56" i="93" s="1"/>
  <c r="K57" i="93" s="1"/>
  <c r="K58" i="93" s="1"/>
  <c r="K59" i="93" s="1"/>
  <c r="K60" i="93" s="1"/>
  <c r="K61" i="93" s="1"/>
  <c r="K62" i="93" s="1"/>
  <c r="K63" i="93" s="1"/>
  <c r="K64" i="93" s="1"/>
  <c r="K65" i="93" s="1"/>
  <c r="K66" i="93" s="1"/>
  <c r="E50" i="93"/>
  <c r="E51" i="93" s="1"/>
  <c r="E52" i="93" s="1"/>
  <c r="E53" i="93" s="1"/>
  <c r="E54" i="93" s="1"/>
  <c r="E55" i="93" s="1"/>
  <c r="E56" i="93" s="1"/>
  <c r="E57" i="93" s="1"/>
  <c r="E58" i="93" s="1"/>
  <c r="E59" i="93" s="1"/>
  <c r="E60" i="93" s="1"/>
  <c r="E61" i="93" s="1"/>
  <c r="E62" i="93" s="1"/>
  <c r="E63" i="93" s="1"/>
  <c r="E64" i="93" s="1"/>
  <c r="E65" i="93" s="1"/>
  <c r="E66" i="93" s="1"/>
  <c r="D4" i="92"/>
  <c r="E4" i="92"/>
  <c r="F4" i="92"/>
  <c r="G4" i="92"/>
  <c r="H4" i="92"/>
  <c r="I4" i="92"/>
  <c r="J4" i="92"/>
  <c r="K4" i="92"/>
  <c r="L4" i="92"/>
  <c r="M4" i="92"/>
  <c r="N4" i="92"/>
  <c r="O4" i="92"/>
  <c r="P4" i="92"/>
  <c r="Q4" i="92"/>
  <c r="R4" i="92"/>
  <c r="S4" i="92"/>
  <c r="T4" i="92"/>
  <c r="U4" i="92"/>
  <c r="V4" i="92"/>
  <c r="W4" i="92"/>
  <c r="X4" i="92"/>
  <c r="Y4" i="92"/>
  <c r="Z4" i="92"/>
  <c r="AA4" i="92"/>
  <c r="AB4" i="92"/>
  <c r="AC4" i="92"/>
  <c r="AD4" i="92"/>
  <c r="AE4" i="92"/>
  <c r="AF4" i="92"/>
  <c r="AG4" i="92"/>
  <c r="AH4" i="92"/>
  <c r="AH25" i="92" s="1"/>
  <c r="AH46" i="92" s="1"/>
  <c r="AH67" i="92" s="1"/>
  <c r="AH88" i="92" s="1"/>
  <c r="AH109" i="92" s="1"/>
  <c r="AH130" i="92" s="1"/>
  <c r="AI4" i="92"/>
  <c r="AJ4" i="92"/>
  <c r="AK4" i="92"/>
  <c r="AL4" i="92"/>
  <c r="C4" i="92"/>
  <c r="AE153" i="92"/>
  <c r="B132" i="92"/>
  <c r="B133" i="92" s="1"/>
  <c r="B134" i="92" s="1"/>
  <c r="B135" i="92" s="1"/>
  <c r="B136" i="92" s="1"/>
  <c r="B137" i="92" s="1"/>
  <c r="B138" i="92" s="1"/>
  <c r="B139" i="92" s="1"/>
  <c r="B140" i="92" s="1"/>
  <c r="B141" i="92" s="1"/>
  <c r="B142" i="92" s="1"/>
  <c r="B143" i="92" s="1"/>
  <c r="B144" i="92" s="1"/>
  <c r="B145" i="92" s="1"/>
  <c r="B146" i="92" s="1"/>
  <c r="B110" i="92"/>
  <c r="B111" i="92" s="1"/>
  <c r="B112" i="92" s="1"/>
  <c r="B113" i="92" s="1"/>
  <c r="B114" i="92" s="1"/>
  <c r="B115" i="92" s="1"/>
  <c r="B116" i="92" s="1"/>
  <c r="B117" i="92" s="1"/>
  <c r="B118" i="92" s="1"/>
  <c r="B119" i="92" s="1"/>
  <c r="B120" i="92" s="1"/>
  <c r="B121" i="92" s="1"/>
  <c r="B122" i="92" s="1"/>
  <c r="B123" i="92" s="1"/>
  <c r="B124" i="92" s="1"/>
  <c r="B125" i="92" s="1"/>
  <c r="B90" i="92"/>
  <c r="B91" i="92" s="1"/>
  <c r="B92" i="92" s="1"/>
  <c r="B93" i="92" s="1"/>
  <c r="B94" i="92" s="1"/>
  <c r="B95" i="92" s="1"/>
  <c r="B96" i="92" s="1"/>
  <c r="B97" i="92" s="1"/>
  <c r="B98" i="92" s="1"/>
  <c r="B99" i="92" s="1"/>
  <c r="B100" i="92" s="1"/>
  <c r="B101" i="92" s="1"/>
  <c r="B102" i="92" s="1"/>
  <c r="B103" i="92" s="1"/>
  <c r="B104" i="92" s="1"/>
  <c r="B69" i="92"/>
  <c r="B70" i="92" s="1"/>
  <c r="B71" i="92" s="1"/>
  <c r="B72" i="92" s="1"/>
  <c r="B73" i="92" s="1"/>
  <c r="B74" i="92" s="1"/>
  <c r="B75" i="92" s="1"/>
  <c r="B76" i="92" s="1"/>
  <c r="B77" i="92" s="1"/>
  <c r="B78" i="92" s="1"/>
  <c r="B79" i="92" s="1"/>
  <c r="B80" i="92" s="1"/>
  <c r="B81" i="92" s="1"/>
  <c r="B82" i="92" s="1"/>
  <c r="B83" i="92" s="1"/>
  <c r="B68" i="92"/>
  <c r="B47" i="92"/>
  <c r="B48" i="92" s="1"/>
  <c r="B49" i="92" s="1"/>
  <c r="B50" i="92" s="1"/>
  <c r="B51" i="92" s="1"/>
  <c r="B52" i="92" s="1"/>
  <c r="B53" i="92" s="1"/>
  <c r="B54" i="92" s="1"/>
  <c r="B55" i="92" s="1"/>
  <c r="B56" i="92" s="1"/>
  <c r="B57" i="92" s="1"/>
  <c r="B58" i="92" s="1"/>
  <c r="B59" i="92" s="1"/>
  <c r="B60" i="92" s="1"/>
  <c r="B61" i="92" s="1"/>
  <c r="B62" i="92" s="1"/>
  <c r="B26" i="92"/>
  <c r="B27" i="92" s="1"/>
  <c r="B28" i="92" s="1"/>
  <c r="B29" i="92" s="1"/>
  <c r="B30" i="92" s="1"/>
  <c r="B31" i="92" s="1"/>
  <c r="B32" i="92" s="1"/>
  <c r="B33" i="92" s="1"/>
  <c r="B34" i="92" s="1"/>
  <c r="B35" i="92" s="1"/>
  <c r="B36" i="92" s="1"/>
  <c r="B37" i="92" s="1"/>
  <c r="B38" i="92" s="1"/>
  <c r="B39" i="92" s="1"/>
  <c r="B40" i="92" s="1"/>
  <c r="B41" i="92" s="1"/>
  <c r="B6" i="92"/>
  <c r="B7" i="92" s="1"/>
  <c r="B8" i="92" s="1"/>
  <c r="B9" i="92" s="1"/>
  <c r="B10" i="92" s="1"/>
  <c r="B11" i="92" s="1"/>
  <c r="B12" i="92" s="1"/>
  <c r="B13" i="92" s="1"/>
  <c r="B14" i="92" s="1"/>
  <c r="B15" i="92" s="1"/>
  <c r="B16" i="92" s="1"/>
  <c r="B17" i="92" s="1"/>
  <c r="B18" i="92" s="1"/>
  <c r="B19" i="92" s="1"/>
  <c r="B20" i="92" s="1"/>
  <c r="A6" i="92"/>
  <c r="A7" i="92" s="1"/>
  <c r="A8" i="92" s="1"/>
  <c r="A9" i="92" s="1"/>
  <c r="A10" i="92" s="1"/>
  <c r="A11" i="92" s="1"/>
  <c r="A12" i="92" s="1"/>
  <c r="A13" i="92" s="1"/>
  <c r="A14" i="92" s="1"/>
  <c r="A15" i="92" s="1"/>
  <c r="A16" i="92" s="1"/>
  <c r="A17" i="92" s="1"/>
  <c r="A18" i="92" s="1"/>
  <c r="A19" i="92" s="1"/>
  <c r="A20" i="92" s="1"/>
  <c r="AK25" i="92"/>
  <c r="AK46" i="92" s="1"/>
  <c r="AK67" i="92" s="1"/>
  <c r="AK88" i="92" s="1"/>
  <c r="AK109" i="92" s="1"/>
  <c r="AK130" i="92" s="1"/>
  <c r="AJ25" i="92"/>
  <c r="AJ46" i="92" s="1"/>
  <c r="AJ67" i="92" s="1"/>
  <c r="AJ88" i="92" s="1"/>
  <c r="AJ109" i="92" s="1"/>
  <c r="AJ130" i="92" s="1"/>
  <c r="AG25" i="92"/>
  <c r="AG46" i="92" s="1"/>
  <c r="AG67" i="92" s="1"/>
  <c r="AG88" i="92" s="1"/>
  <c r="AG109" i="92" s="1"/>
  <c r="AG130" i="92" s="1"/>
  <c r="AF25" i="92"/>
  <c r="AF46" i="92" s="1"/>
  <c r="AF67" i="92" s="1"/>
  <c r="AF88" i="92" s="1"/>
  <c r="AF109" i="92" s="1"/>
  <c r="AF130" i="92" s="1"/>
  <c r="AE25" i="92"/>
  <c r="AE46" i="92" s="1"/>
  <c r="AE67" i="92" s="1"/>
  <c r="AE88" i="92" s="1"/>
  <c r="AE109" i="92" s="1"/>
  <c r="AE130" i="92" s="1"/>
  <c r="AD25" i="92"/>
  <c r="AD46" i="92" s="1"/>
  <c r="AD67" i="92" s="1"/>
  <c r="AD88" i="92" s="1"/>
  <c r="AD109" i="92" s="1"/>
  <c r="AD130" i="92" s="1"/>
  <c r="AC25" i="92"/>
  <c r="AC46" i="92" s="1"/>
  <c r="AC67" i="92" s="1"/>
  <c r="AC88" i="92" s="1"/>
  <c r="AC109" i="92" s="1"/>
  <c r="AC130" i="92" s="1"/>
  <c r="AB25" i="92"/>
  <c r="AB46" i="92" s="1"/>
  <c r="AB67" i="92" s="1"/>
  <c r="AB88" i="92" s="1"/>
  <c r="AB109" i="92" s="1"/>
  <c r="AB130" i="92" s="1"/>
  <c r="Y25" i="92"/>
  <c r="Y46" i="92" s="1"/>
  <c r="Y67" i="92" s="1"/>
  <c r="Y88" i="92" s="1"/>
  <c r="Y109" i="92" s="1"/>
  <c r="Y130" i="92" s="1"/>
  <c r="X25" i="92"/>
  <c r="X46" i="92" s="1"/>
  <c r="X67" i="92" s="1"/>
  <c r="X88" i="92" s="1"/>
  <c r="X109" i="92" s="1"/>
  <c r="X130" i="92" s="1"/>
  <c r="W25" i="92"/>
  <c r="W46" i="92" s="1"/>
  <c r="W67" i="92" s="1"/>
  <c r="W88" i="92" s="1"/>
  <c r="W109" i="92" s="1"/>
  <c r="W130" i="92" s="1"/>
  <c r="V25" i="92"/>
  <c r="V46" i="92" s="1"/>
  <c r="V67" i="92" s="1"/>
  <c r="V88" i="92" s="1"/>
  <c r="V109" i="92" s="1"/>
  <c r="V130" i="92" s="1"/>
  <c r="U25" i="92"/>
  <c r="U46" i="92" s="1"/>
  <c r="U67" i="92" s="1"/>
  <c r="U88" i="92" s="1"/>
  <c r="U109" i="92" s="1"/>
  <c r="U130" i="92" s="1"/>
  <c r="T25" i="92"/>
  <c r="T46" i="92" s="1"/>
  <c r="T67" i="92" s="1"/>
  <c r="T88" i="92" s="1"/>
  <c r="T109" i="92" s="1"/>
  <c r="T130" i="92" s="1"/>
  <c r="Q25" i="92"/>
  <c r="Q46" i="92" s="1"/>
  <c r="Q67" i="92" s="1"/>
  <c r="Q88" i="92" s="1"/>
  <c r="Q109" i="92" s="1"/>
  <c r="Q130" i="92" s="1"/>
  <c r="P25" i="92"/>
  <c r="P46" i="92" s="1"/>
  <c r="P67" i="92" s="1"/>
  <c r="P88" i="92" s="1"/>
  <c r="P109" i="92" s="1"/>
  <c r="P130" i="92" s="1"/>
  <c r="O25" i="92"/>
  <c r="O46" i="92" s="1"/>
  <c r="O67" i="92" s="1"/>
  <c r="O88" i="92" s="1"/>
  <c r="O109" i="92" s="1"/>
  <c r="O130" i="92" s="1"/>
  <c r="N25" i="92"/>
  <c r="N46" i="92" s="1"/>
  <c r="N67" i="92" s="1"/>
  <c r="N88" i="92" s="1"/>
  <c r="N109" i="92" s="1"/>
  <c r="N130" i="92" s="1"/>
  <c r="M25" i="92"/>
  <c r="M46" i="92" s="1"/>
  <c r="M67" i="92" s="1"/>
  <c r="M88" i="92" s="1"/>
  <c r="M109" i="92" s="1"/>
  <c r="M130" i="92" s="1"/>
  <c r="L25" i="92"/>
  <c r="L46" i="92" s="1"/>
  <c r="L67" i="92" s="1"/>
  <c r="L88" i="92" s="1"/>
  <c r="L109" i="92" s="1"/>
  <c r="L130" i="92" s="1"/>
  <c r="I25" i="92"/>
  <c r="I46" i="92" s="1"/>
  <c r="I67" i="92" s="1"/>
  <c r="I88" i="92" s="1"/>
  <c r="I109" i="92" s="1"/>
  <c r="I130" i="92" s="1"/>
  <c r="H25" i="92"/>
  <c r="H46" i="92" s="1"/>
  <c r="H67" i="92" s="1"/>
  <c r="H88" i="92" s="1"/>
  <c r="H109" i="92" s="1"/>
  <c r="H130" i="92" s="1"/>
  <c r="G25" i="92"/>
  <c r="G46" i="92" s="1"/>
  <c r="G67" i="92" s="1"/>
  <c r="G88" i="92" s="1"/>
  <c r="G109" i="92" s="1"/>
  <c r="G130" i="92" s="1"/>
  <c r="F25" i="92"/>
  <c r="F46" i="92" s="1"/>
  <c r="F67" i="92" s="1"/>
  <c r="F88" i="92" s="1"/>
  <c r="F109" i="92" s="1"/>
  <c r="F130" i="92" s="1"/>
  <c r="E25" i="92"/>
  <c r="E46" i="92" s="1"/>
  <c r="E67" i="92" s="1"/>
  <c r="E88" i="92" s="1"/>
  <c r="E109" i="92" s="1"/>
  <c r="E130" i="92" s="1"/>
  <c r="D25" i="92"/>
  <c r="D46" i="92" s="1"/>
  <c r="D67" i="92" s="1"/>
  <c r="D88" i="92" s="1"/>
  <c r="D109" i="92" s="1"/>
  <c r="D130" i="92" s="1"/>
  <c r="C25" i="92"/>
  <c r="C46" i="92" s="1"/>
  <c r="C67" i="92" s="1"/>
  <c r="C88" i="92" s="1"/>
  <c r="C109" i="92" s="1"/>
  <c r="C130" i="92" s="1"/>
  <c r="R5" i="93" l="1"/>
  <c r="R27" i="93" s="1"/>
  <c r="R49" i="93" s="1"/>
  <c r="R6" i="94"/>
  <c r="AG6" i="94"/>
  <c r="AG5" i="93"/>
  <c r="AG27" i="93" s="1"/>
  <c r="AG49" i="93" s="1"/>
  <c r="Y6" i="94"/>
  <c r="Y5" i="93"/>
  <c r="Y27" i="93" s="1"/>
  <c r="Y49" i="93" s="1"/>
  <c r="Q6" i="94"/>
  <c r="Q5" i="93"/>
  <c r="Q27" i="93" s="1"/>
  <c r="Q49" i="93" s="1"/>
  <c r="I6" i="94"/>
  <c r="I5" i="93"/>
  <c r="I27" i="93" s="1"/>
  <c r="I49" i="93" s="1"/>
  <c r="Z5" i="93"/>
  <c r="Z27" i="93" s="1"/>
  <c r="Z49" i="93" s="1"/>
  <c r="Z6" i="94"/>
  <c r="Z25" i="92"/>
  <c r="Z46" i="92" s="1"/>
  <c r="Z67" i="92" s="1"/>
  <c r="Z88" i="92" s="1"/>
  <c r="Z109" i="92" s="1"/>
  <c r="Z130" i="92" s="1"/>
  <c r="AF6" i="94"/>
  <c r="AF5" i="93"/>
  <c r="AF27" i="93" s="1"/>
  <c r="AF49" i="93" s="1"/>
  <c r="X6" i="94"/>
  <c r="X5" i="93"/>
  <c r="X27" i="93" s="1"/>
  <c r="X49" i="93" s="1"/>
  <c r="P6" i="94"/>
  <c r="P5" i="93"/>
  <c r="P27" i="93" s="1"/>
  <c r="P49" i="93" s="1"/>
  <c r="H6" i="94"/>
  <c r="H5" i="93"/>
  <c r="H27" i="93" s="1"/>
  <c r="H49" i="93" s="1"/>
  <c r="AH6" i="94"/>
  <c r="AH5" i="93"/>
  <c r="AH27" i="93" s="1"/>
  <c r="AH49" i="93" s="1"/>
  <c r="C6" i="94"/>
  <c r="C5" i="93"/>
  <c r="AE6" i="94"/>
  <c r="AE5" i="93"/>
  <c r="AE27" i="93" s="1"/>
  <c r="AE49" i="93" s="1"/>
  <c r="W6" i="94"/>
  <c r="W5" i="93"/>
  <c r="W27" i="93" s="1"/>
  <c r="W49" i="93" s="1"/>
  <c r="O6" i="94"/>
  <c r="O5" i="93"/>
  <c r="O27" i="93" s="1"/>
  <c r="O49" i="93" s="1"/>
  <c r="G6" i="94"/>
  <c r="G5" i="93"/>
  <c r="G27" i="93" s="1"/>
  <c r="G49" i="93" s="1"/>
  <c r="J6" i="94"/>
  <c r="J5" i="93"/>
  <c r="J27" i="93" s="1"/>
  <c r="J49" i="93" s="1"/>
  <c r="R25" i="92"/>
  <c r="R46" i="92" s="1"/>
  <c r="R67" i="92" s="1"/>
  <c r="R88" i="92" s="1"/>
  <c r="R109" i="92" s="1"/>
  <c r="R130" i="92" s="1"/>
  <c r="J25" i="92"/>
  <c r="J46" i="92" s="1"/>
  <c r="J67" i="92" s="1"/>
  <c r="J88" i="92" s="1"/>
  <c r="J109" i="92" s="1"/>
  <c r="J130" i="92" s="1"/>
  <c r="AL6" i="94"/>
  <c r="AL5" i="93"/>
  <c r="AL27" i="93" s="1"/>
  <c r="AL49" i="93" s="1"/>
  <c r="AD6" i="94"/>
  <c r="AD5" i="93"/>
  <c r="AD27" i="93" s="1"/>
  <c r="AD49" i="93" s="1"/>
  <c r="V6" i="94"/>
  <c r="V5" i="93"/>
  <c r="V27" i="93" s="1"/>
  <c r="V49" i="93" s="1"/>
  <c r="N6" i="94"/>
  <c r="N5" i="93"/>
  <c r="N27" i="93" s="1"/>
  <c r="N49" i="93" s="1"/>
  <c r="F6" i="94"/>
  <c r="F5" i="93"/>
  <c r="F27" i="93" s="1"/>
  <c r="F49" i="93" s="1"/>
  <c r="AK5" i="93"/>
  <c r="AK27" i="93" s="1"/>
  <c r="AK49" i="93" s="1"/>
  <c r="AK6" i="94"/>
  <c r="AC5" i="93"/>
  <c r="AC27" i="93" s="1"/>
  <c r="AC49" i="93" s="1"/>
  <c r="AC6" i="94"/>
  <c r="U5" i="93"/>
  <c r="U27" i="93" s="1"/>
  <c r="U49" i="93" s="1"/>
  <c r="U6" i="94"/>
  <c r="M5" i="93"/>
  <c r="M27" i="93" s="1"/>
  <c r="M49" i="93" s="1"/>
  <c r="M6" i="94"/>
  <c r="E5" i="93"/>
  <c r="E27" i="93" s="1"/>
  <c r="E49" i="93" s="1"/>
  <c r="E6" i="94"/>
  <c r="AJ5" i="93"/>
  <c r="AJ27" i="93" s="1"/>
  <c r="AJ49" i="93" s="1"/>
  <c r="AJ6" i="94"/>
  <c r="AB5" i="93"/>
  <c r="AB27" i="93" s="1"/>
  <c r="AB49" i="93" s="1"/>
  <c r="AB6" i="94"/>
  <c r="T5" i="93"/>
  <c r="T27" i="93" s="1"/>
  <c r="T49" i="93" s="1"/>
  <c r="T6" i="94"/>
  <c r="L5" i="93"/>
  <c r="L27" i="93" s="1"/>
  <c r="L49" i="93" s="1"/>
  <c r="L6" i="94"/>
  <c r="D5" i="93"/>
  <c r="D27" i="93" s="1"/>
  <c r="D49" i="93" s="1"/>
  <c r="D6" i="94"/>
  <c r="AI25" i="92"/>
  <c r="AI46" i="92" s="1"/>
  <c r="AI67" i="92" s="1"/>
  <c r="AI88" i="92" s="1"/>
  <c r="AI109" i="92" s="1"/>
  <c r="AI130" i="92" s="1"/>
  <c r="AI5" i="93"/>
  <c r="AI27" i="93" s="1"/>
  <c r="AI49" i="93" s="1"/>
  <c r="AI6" i="94"/>
  <c r="AA25" i="92"/>
  <c r="AA46" i="92" s="1"/>
  <c r="AA67" i="92" s="1"/>
  <c r="AA88" i="92" s="1"/>
  <c r="AA109" i="92" s="1"/>
  <c r="AA130" i="92" s="1"/>
  <c r="AA6" i="94"/>
  <c r="AA5" i="93"/>
  <c r="AA27" i="93" s="1"/>
  <c r="AA49" i="93" s="1"/>
  <c r="S25" i="92"/>
  <c r="S46" i="92" s="1"/>
  <c r="S67" i="92" s="1"/>
  <c r="S88" i="92" s="1"/>
  <c r="S109" i="92" s="1"/>
  <c r="S130" i="92" s="1"/>
  <c r="S5" i="93"/>
  <c r="S27" i="93" s="1"/>
  <c r="S49" i="93" s="1"/>
  <c r="S6" i="94"/>
  <c r="K25" i="92"/>
  <c r="K46" i="92" s="1"/>
  <c r="K67" i="92" s="1"/>
  <c r="K88" i="92" s="1"/>
  <c r="K109" i="92" s="1"/>
  <c r="K130" i="92" s="1"/>
  <c r="K5" i="93"/>
  <c r="K27" i="93" s="1"/>
  <c r="K49" i="93" s="1"/>
  <c r="K6" i="94"/>
  <c r="C27" i="93" l="1"/>
  <c r="C10" i="82"/>
  <c r="J10" i="82" s="1"/>
  <c r="C10" i="72"/>
  <c r="J10" i="72" s="1"/>
  <c r="C10" i="60"/>
  <c r="J10" i="60" s="1"/>
  <c r="C10" i="44"/>
  <c r="J10" i="44" s="1"/>
  <c r="C10" i="28"/>
  <c r="J10" i="28" s="1"/>
  <c r="C10" i="20"/>
  <c r="J10" i="20" s="1"/>
  <c r="C10" i="62"/>
  <c r="J10" i="62" s="1"/>
  <c r="C10" i="100"/>
  <c r="C10" i="64"/>
  <c r="J10" i="64" s="1"/>
  <c r="C10" i="48"/>
  <c r="J10" i="48" s="1"/>
  <c r="C10" i="32"/>
  <c r="J10" i="32" s="1"/>
  <c r="C10" i="13"/>
  <c r="J10" i="13" s="1"/>
  <c r="C10" i="66"/>
  <c r="J10" i="66" s="1"/>
  <c r="C10" i="50"/>
  <c r="J10" i="50" s="1"/>
  <c r="C10" i="34"/>
  <c r="J10" i="34" s="1"/>
  <c r="C10" i="30"/>
  <c r="J10" i="30" s="1"/>
  <c r="C10" i="78"/>
  <c r="J10" i="78" s="1"/>
  <c r="C10" i="68"/>
  <c r="J10" i="68" s="1"/>
  <c r="C10" i="52"/>
  <c r="J10" i="52" s="1"/>
  <c r="C10" i="26"/>
  <c r="J10" i="26" s="1"/>
  <c r="C10" i="80"/>
  <c r="J10" i="80" s="1"/>
  <c r="C10" i="74"/>
  <c r="J10" i="74" s="1"/>
  <c r="C10" i="70"/>
  <c r="J10" i="70" s="1"/>
  <c r="C10" i="54"/>
  <c r="J10" i="54" s="1"/>
  <c r="C10" i="38"/>
  <c r="J10" i="38" s="1"/>
  <c r="C10" i="22"/>
  <c r="J10" i="22" s="1"/>
  <c r="C10" i="18"/>
  <c r="J10" i="18" s="1"/>
  <c r="C10" i="24"/>
  <c r="J10" i="24" s="1"/>
  <c r="C10" i="56"/>
  <c r="J10" i="56" s="1"/>
  <c r="E37" i="56" s="1"/>
  <c r="C10" i="40"/>
  <c r="J10" i="40" s="1"/>
  <c r="C10" i="46"/>
  <c r="J10" i="46" s="1"/>
  <c r="C10" i="85"/>
  <c r="J10" i="85" s="1"/>
  <c r="C10" i="58"/>
  <c r="J10" i="58" s="1"/>
  <c r="C10" i="42"/>
  <c r="J10" i="42" s="1"/>
  <c r="C5" i="91" a="1"/>
  <c r="AD5" i="91" s="1"/>
  <c r="B92" i="90"/>
  <c r="B93" i="90"/>
  <c r="B89" i="90"/>
  <c r="B90" i="90"/>
  <c r="B91" i="90"/>
  <c r="F2" i="90"/>
  <c r="G2" i="90" s="1"/>
  <c r="H2" i="90" s="1"/>
  <c r="I2" i="90" s="1"/>
  <c r="J2" i="90" s="1"/>
  <c r="K2" i="90" s="1"/>
  <c r="L2" i="90" s="1"/>
  <c r="M2" i="90" s="1"/>
  <c r="N2" i="90" s="1"/>
  <c r="O2" i="90" s="1"/>
  <c r="P2" i="90" s="1"/>
  <c r="Q2" i="90" s="1"/>
  <c r="R2" i="90" s="1"/>
  <c r="S2" i="90" s="1"/>
  <c r="T2" i="90" s="1"/>
  <c r="F1" i="90"/>
  <c r="G1" i="90" s="1"/>
  <c r="H1" i="90" s="1"/>
  <c r="I1" i="90" s="1"/>
  <c r="J1" i="90" s="1"/>
  <c r="K1" i="90" s="1"/>
  <c r="L1" i="90" s="1"/>
  <c r="M1" i="90" s="1"/>
  <c r="N1" i="90" s="1"/>
  <c r="O1" i="90" s="1"/>
  <c r="P1" i="90" s="1"/>
  <c r="Q1" i="90" s="1"/>
  <c r="R1" i="90" s="1"/>
  <c r="S1" i="90" s="1"/>
  <c r="T1" i="90" s="1"/>
  <c r="B92" i="89"/>
  <c r="B91" i="89"/>
  <c r="B90" i="89"/>
  <c r="B89" i="89"/>
  <c r="B88" i="89"/>
  <c r="B87" i="89"/>
  <c r="B86" i="89"/>
  <c r="B85" i="89"/>
  <c r="B93" i="89"/>
  <c r="F2" i="89"/>
  <c r="G2" i="89" s="1"/>
  <c r="F1" i="89"/>
  <c r="G1" i="89" s="1"/>
  <c r="H1" i="89" s="1"/>
  <c r="I1" i="89" s="1"/>
  <c r="J1" i="89" s="1"/>
  <c r="K1" i="89" s="1"/>
  <c r="L1" i="89" s="1"/>
  <c r="M1" i="89" s="1"/>
  <c r="N1" i="89" s="1"/>
  <c r="O1" i="89" s="1"/>
  <c r="P1" i="89" s="1"/>
  <c r="Q1" i="89" s="1"/>
  <c r="R1" i="89" s="1"/>
  <c r="S1" i="89" s="1"/>
  <c r="T1" i="89" s="1"/>
  <c r="B93" i="88"/>
  <c r="B92" i="88"/>
  <c r="B91" i="88"/>
  <c r="B90" i="88"/>
  <c r="B89" i="88"/>
  <c r="B88" i="88"/>
  <c r="B87" i="88"/>
  <c r="B86" i="88"/>
  <c r="B85" i="88"/>
  <c r="C104" i="88"/>
  <c r="B104" i="88"/>
  <c r="C103" i="88"/>
  <c r="B103" i="88"/>
  <c r="C102" i="88"/>
  <c r="B102" i="88"/>
  <c r="C101" i="88"/>
  <c r="B101" i="88"/>
  <c r="C100" i="88"/>
  <c r="B100" i="88"/>
  <c r="C99" i="88"/>
  <c r="B99" i="88"/>
  <c r="C98" i="88"/>
  <c r="B98" i="88"/>
  <c r="C97" i="88"/>
  <c r="B97" i="88"/>
  <c r="C96" i="88"/>
  <c r="B96" i="88"/>
  <c r="F2" i="88"/>
  <c r="F1" i="88"/>
  <c r="G1" i="88" s="1"/>
  <c r="H1" i="88" s="1"/>
  <c r="I1" i="88" s="1"/>
  <c r="J1" i="88" s="1"/>
  <c r="K1" i="88" s="1"/>
  <c r="L1" i="88" s="1"/>
  <c r="M1" i="88" s="1"/>
  <c r="N1" i="88" s="1"/>
  <c r="O1" i="88" s="1"/>
  <c r="P1" i="88" s="1"/>
  <c r="Q1" i="88" s="1"/>
  <c r="R1" i="88" s="1"/>
  <c r="S1" i="88" s="1"/>
  <c r="T1" i="88" s="1"/>
  <c r="G3" i="90"/>
  <c r="H3" i="90"/>
  <c r="I3" i="90"/>
  <c r="J3" i="90"/>
  <c r="K3" i="90"/>
  <c r="L3" i="90"/>
  <c r="M3" i="90"/>
  <c r="N3" i="90"/>
  <c r="O3" i="90"/>
  <c r="P3" i="90"/>
  <c r="Q3" i="90"/>
  <c r="R3" i="90"/>
  <c r="S3" i="90"/>
  <c r="T3" i="90"/>
  <c r="F3" i="90"/>
  <c r="E3" i="90"/>
  <c r="C11" i="100" l="1"/>
  <c r="J10" i="100"/>
  <c r="C49" i="93"/>
  <c r="E10" i="84"/>
  <c r="E10" i="57"/>
  <c r="E10" i="41"/>
  <c r="E10" i="25"/>
  <c r="E10" i="23"/>
  <c r="E10" i="73"/>
  <c r="E10" i="71"/>
  <c r="E10" i="59"/>
  <c r="E10" i="99"/>
  <c r="E11" i="99" s="1"/>
  <c r="E12" i="99" s="1"/>
  <c r="E13" i="99" s="1"/>
  <c r="E14" i="99" s="1"/>
  <c r="E15" i="99" s="1"/>
  <c r="E16" i="99" s="1"/>
  <c r="E17" i="99" s="1"/>
  <c r="E18" i="99" s="1"/>
  <c r="E19" i="99" s="1"/>
  <c r="E20" i="99" s="1"/>
  <c r="E21" i="99" s="1"/>
  <c r="E22" i="99" s="1"/>
  <c r="E23" i="99" s="1"/>
  <c r="E24" i="99" s="1"/>
  <c r="E25" i="99" s="1"/>
  <c r="E10" i="61"/>
  <c r="E10" i="45"/>
  <c r="E10" i="29"/>
  <c r="E10" i="63"/>
  <c r="E10" i="47"/>
  <c r="E10" i="31"/>
  <c r="E10" i="21"/>
  <c r="E10" i="43"/>
  <c r="E10" i="81"/>
  <c r="E10" i="65"/>
  <c r="E10" i="49"/>
  <c r="E10" i="33"/>
  <c r="E10" i="77"/>
  <c r="E10" i="67"/>
  <c r="E10" i="51"/>
  <c r="E10" i="12"/>
  <c r="E10" i="17"/>
  <c r="E10" i="79"/>
  <c r="E10" i="69"/>
  <c r="E10" i="53"/>
  <c r="E10" i="37"/>
  <c r="E10" i="27"/>
  <c r="E10" i="19"/>
  <c r="E10" i="55"/>
  <c r="E10" i="39"/>
  <c r="G5" i="91"/>
  <c r="O5" i="91"/>
  <c r="W5" i="91"/>
  <c r="AE5" i="91"/>
  <c r="H5" i="91"/>
  <c r="P5" i="91"/>
  <c r="X5" i="91"/>
  <c r="AF5" i="91"/>
  <c r="I5" i="91"/>
  <c r="Q5" i="91"/>
  <c r="Y5" i="91"/>
  <c r="AG5" i="91"/>
  <c r="J5" i="91"/>
  <c r="R5" i="91"/>
  <c r="Z5" i="91"/>
  <c r="AH5" i="91"/>
  <c r="C5" i="91"/>
  <c r="K5" i="91"/>
  <c r="S5" i="91"/>
  <c r="AA5" i="91"/>
  <c r="AI5" i="91"/>
  <c r="D5" i="91"/>
  <c r="L5" i="91"/>
  <c r="T5" i="91"/>
  <c r="AB5" i="91"/>
  <c r="AJ5" i="91"/>
  <c r="E5" i="91"/>
  <c r="M5" i="91"/>
  <c r="U5" i="91"/>
  <c r="AC5" i="91"/>
  <c r="AK5" i="91"/>
  <c r="F5" i="91"/>
  <c r="N5" i="91"/>
  <c r="V5" i="91"/>
  <c r="H2" i="89"/>
  <c r="C105" i="88"/>
  <c r="G2" i="88"/>
  <c r="C12" i="100" l="1"/>
  <c r="J11" i="100"/>
  <c r="D10" i="100"/>
  <c r="D11" i="100" s="1"/>
  <c r="D12" i="100" s="1"/>
  <c r="D13" i="100" s="1"/>
  <c r="D14" i="100" s="1"/>
  <c r="D15" i="100" s="1"/>
  <c r="D16" i="100" s="1"/>
  <c r="D17" i="100" s="1"/>
  <c r="D18" i="100" s="1"/>
  <c r="D19" i="100" s="1"/>
  <c r="D20" i="100" s="1"/>
  <c r="D21" i="100" s="1"/>
  <c r="D22" i="100" s="1"/>
  <c r="D23" i="100" s="1"/>
  <c r="D24" i="100" s="1"/>
  <c r="D25" i="100" s="1"/>
  <c r="D10" i="62"/>
  <c r="D10" i="46"/>
  <c r="D10" i="30"/>
  <c r="D10" i="64"/>
  <c r="D10" i="66"/>
  <c r="D10" i="50"/>
  <c r="D10" i="34"/>
  <c r="D10" i="48"/>
  <c r="D10" i="32"/>
  <c r="D10" i="78"/>
  <c r="D10" i="68"/>
  <c r="D10" i="52"/>
  <c r="D10" i="80"/>
  <c r="D10" i="74"/>
  <c r="D10" i="70"/>
  <c r="D10" i="54"/>
  <c r="D10" i="38"/>
  <c r="D10" i="22"/>
  <c r="D10" i="18"/>
  <c r="D10" i="56"/>
  <c r="D10" i="40"/>
  <c r="D10" i="24"/>
  <c r="D10" i="26"/>
  <c r="D10" i="13"/>
  <c r="D10" i="85"/>
  <c r="D10" i="58"/>
  <c r="D10" i="42"/>
  <c r="D10" i="20"/>
  <c r="D10" i="82"/>
  <c r="D10" i="72"/>
  <c r="D10" i="60"/>
  <c r="D10" i="44"/>
  <c r="D10" i="28"/>
  <c r="I2" i="89"/>
  <c r="H2" i="88"/>
  <c r="I2" i="88" s="1"/>
  <c r="C13" i="100" l="1"/>
  <c r="J12" i="100"/>
  <c r="J2" i="89"/>
  <c r="J2" i="88"/>
  <c r="C14" i="100" l="1"/>
  <c r="J13" i="100"/>
  <c r="K2" i="89"/>
  <c r="K2" i="88"/>
  <c r="C15" i="100" l="1"/>
  <c r="J14" i="100"/>
  <c r="L2" i="89"/>
  <c r="L2" i="88"/>
  <c r="C16" i="100" l="1"/>
  <c r="J15" i="100"/>
  <c r="M2" i="89"/>
  <c r="M2" i="88"/>
  <c r="C17" i="100" l="1"/>
  <c r="J16" i="100"/>
  <c r="N2" i="89"/>
  <c r="N2" i="88"/>
  <c r="C18" i="100" l="1"/>
  <c r="J17" i="100"/>
  <c r="O2" i="89"/>
  <c r="O2" i="88"/>
  <c r="C19" i="100" l="1"/>
  <c r="J18" i="100"/>
  <c r="P2" i="89"/>
  <c r="P2" i="88"/>
  <c r="C20" i="100" l="1"/>
  <c r="J19" i="100"/>
  <c r="Q2" i="89"/>
  <c r="Q2" i="88"/>
  <c r="C21" i="100" l="1"/>
  <c r="J20" i="100"/>
  <c r="R2" i="89"/>
  <c r="R2" i="88"/>
  <c r="C22" i="100" l="1"/>
  <c r="J21" i="100"/>
  <c r="S2" i="89"/>
  <c r="S2" i="88"/>
  <c r="C23" i="100" l="1"/>
  <c r="J22" i="100"/>
  <c r="T2" i="89"/>
  <c r="T2" i="88"/>
  <c r="C24" i="100" l="1"/>
  <c r="J23" i="100"/>
  <c r="B92" i="87"/>
  <c r="B91" i="87"/>
  <c r="B90" i="87"/>
  <c r="B89" i="87"/>
  <c r="B88" i="87"/>
  <c r="B88" i="90" s="1"/>
  <c r="B87" i="87"/>
  <c r="B87" i="90" s="1"/>
  <c r="B86" i="87"/>
  <c r="B86" i="90" s="1"/>
  <c r="B85" i="87"/>
  <c r="B85" i="90" s="1"/>
  <c r="B93" i="87"/>
  <c r="F2" i="87"/>
  <c r="G2" i="87" s="1"/>
  <c r="F1" i="87"/>
  <c r="G1" i="87" s="1"/>
  <c r="H1" i="87" s="1"/>
  <c r="I1" i="87" s="1"/>
  <c r="J1" i="87" s="1"/>
  <c r="K1" i="87" s="1"/>
  <c r="L1" i="87" s="1"/>
  <c r="M1" i="87" s="1"/>
  <c r="N1" i="87" s="1"/>
  <c r="O1" i="87" s="1"/>
  <c r="P1" i="87" s="1"/>
  <c r="Q1" i="87" s="1"/>
  <c r="R1" i="87" s="1"/>
  <c r="S1" i="87" s="1"/>
  <c r="T1" i="87" s="1"/>
  <c r="D75" i="86"/>
  <c r="C78" i="87" s="1"/>
  <c r="D74" i="86"/>
  <c r="C77" i="87" s="1"/>
  <c r="C75" i="86"/>
  <c r="C78" i="88" s="1"/>
  <c r="C74" i="86"/>
  <c r="C77" i="88" s="1"/>
  <c r="B77" i="86"/>
  <c r="C77" i="86" s="1"/>
  <c r="C12" i="86"/>
  <c r="C15" i="88" s="1"/>
  <c r="D12" i="86"/>
  <c r="C13" i="86"/>
  <c r="C16" i="88" s="1"/>
  <c r="D13" i="86"/>
  <c r="C14" i="86"/>
  <c r="C17" i="88" s="1"/>
  <c r="D14" i="86"/>
  <c r="C17" i="87" s="1"/>
  <c r="C15" i="86"/>
  <c r="C18" i="88" s="1"/>
  <c r="D15" i="86"/>
  <c r="C18" i="87" s="1"/>
  <c r="C16" i="86"/>
  <c r="C19" i="88" s="1"/>
  <c r="D16" i="86"/>
  <c r="C19" i="87" s="1"/>
  <c r="C17" i="86"/>
  <c r="C20" i="88" s="1"/>
  <c r="D17" i="86"/>
  <c r="C20" i="87" s="1"/>
  <c r="C18" i="86"/>
  <c r="C21" i="88" s="1"/>
  <c r="D18" i="86"/>
  <c r="C21" i="87" s="1"/>
  <c r="C19" i="86"/>
  <c r="C22" i="88" s="1"/>
  <c r="D19" i="86"/>
  <c r="C22" i="87" s="1"/>
  <c r="C20" i="86"/>
  <c r="C23" i="88" s="1"/>
  <c r="D20" i="86"/>
  <c r="C21" i="86"/>
  <c r="C24" i="88" s="1"/>
  <c r="D21" i="86"/>
  <c r="C22" i="86"/>
  <c r="C25" i="88" s="1"/>
  <c r="D22" i="86"/>
  <c r="C23" i="86"/>
  <c r="C26" i="88" s="1"/>
  <c r="D23" i="86"/>
  <c r="C26" i="87" s="1"/>
  <c r="C24" i="86"/>
  <c r="C27" i="88" s="1"/>
  <c r="D24" i="86"/>
  <c r="C27" i="87" s="1"/>
  <c r="C25" i="86"/>
  <c r="C28" i="88" s="1"/>
  <c r="D25" i="86"/>
  <c r="C28" i="87" s="1"/>
  <c r="C26" i="86"/>
  <c r="C29" i="88" s="1"/>
  <c r="D26" i="86"/>
  <c r="C29" i="87" s="1"/>
  <c r="C27" i="86"/>
  <c r="C30" i="88" s="1"/>
  <c r="D27" i="86"/>
  <c r="C30" i="87" s="1"/>
  <c r="C28" i="86"/>
  <c r="C31" i="88" s="1"/>
  <c r="D28" i="86"/>
  <c r="C29" i="86"/>
  <c r="C32" i="88" s="1"/>
  <c r="D29" i="86"/>
  <c r="C30" i="86"/>
  <c r="C33" i="88" s="1"/>
  <c r="D30" i="86"/>
  <c r="C31" i="86"/>
  <c r="C34" i="88" s="1"/>
  <c r="D31" i="86"/>
  <c r="C34" i="87" s="1"/>
  <c r="C32" i="86"/>
  <c r="C35" i="88" s="1"/>
  <c r="D32" i="86"/>
  <c r="C35" i="87" s="1"/>
  <c r="C33" i="86"/>
  <c r="C36" i="88" s="1"/>
  <c r="D33" i="86"/>
  <c r="C36" i="87" s="1"/>
  <c r="C34" i="86"/>
  <c r="C37" i="88" s="1"/>
  <c r="D34" i="86"/>
  <c r="C37" i="87" s="1"/>
  <c r="C35" i="86"/>
  <c r="C38" i="88" s="1"/>
  <c r="D35" i="86"/>
  <c r="C38" i="87" s="1"/>
  <c r="C36" i="86"/>
  <c r="C39" i="88" s="1"/>
  <c r="D36" i="86"/>
  <c r="C37" i="86"/>
  <c r="C40" i="88" s="1"/>
  <c r="D37" i="86"/>
  <c r="C38" i="86"/>
  <c r="C41" i="88" s="1"/>
  <c r="D38" i="86"/>
  <c r="C41" i="87" s="1"/>
  <c r="C39" i="86"/>
  <c r="C42" i="88" s="1"/>
  <c r="D39" i="86"/>
  <c r="C42" i="87" s="1"/>
  <c r="C40" i="86"/>
  <c r="C43" i="88" s="1"/>
  <c r="D40" i="86"/>
  <c r="C43" i="87" s="1"/>
  <c r="C41" i="86"/>
  <c r="C44" i="88" s="1"/>
  <c r="D41" i="86"/>
  <c r="C44" i="87" s="1"/>
  <c r="C42" i="86"/>
  <c r="C45" i="88" s="1"/>
  <c r="D42" i="86"/>
  <c r="C45" i="87" s="1"/>
  <c r="C43" i="86"/>
  <c r="C46" i="88" s="1"/>
  <c r="D43" i="86"/>
  <c r="C46" i="87" s="1"/>
  <c r="C44" i="86"/>
  <c r="C47" i="88" s="1"/>
  <c r="D44" i="86"/>
  <c r="C45" i="86"/>
  <c r="C48" i="88" s="1"/>
  <c r="D45" i="86"/>
  <c r="C46" i="86"/>
  <c r="C49" i="88" s="1"/>
  <c r="D46" i="86"/>
  <c r="C49" i="87" s="1"/>
  <c r="C47" i="86"/>
  <c r="C50" i="88" s="1"/>
  <c r="D47" i="86"/>
  <c r="C50" i="87" s="1"/>
  <c r="C48" i="86"/>
  <c r="C51" i="88" s="1"/>
  <c r="D48" i="86"/>
  <c r="C51" i="87" s="1"/>
  <c r="C49" i="86"/>
  <c r="C52" i="88" s="1"/>
  <c r="D49" i="86"/>
  <c r="C52" i="87" s="1"/>
  <c r="C50" i="86"/>
  <c r="C53" i="88" s="1"/>
  <c r="D50" i="86"/>
  <c r="C53" i="87" s="1"/>
  <c r="C51" i="86"/>
  <c r="C54" i="88" s="1"/>
  <c r="D51" i="86"/>
  <c r="C54" i="87" s="1"/>
  <c r="C52" i="86"/>
  <c r="C55" i="88" s="1"/>
  <c r="D52" i="86"/>
  <c r="C53" i="86"/>
  <c r="C56" i="88" s="1"/>
  <c r="D53" i="86"/>
  <c r="C54" i="86"/>
  <c r="C57" i="88" s="1"/>
  <c r="D54" i="86"/>
  <c r="C57" i="87" s="1"/>
  <c r="C55" i="86"/>
  <c r="C58" i="88" s="1"/>
  <c r="D55" i="86"/>
  <c r="C58" i="87" s="1"/>
  <c r="C56" i="86"/>
  <c r="C59" i="88" s="1"/>
  <c r="D56" i="86"/>
  <c r="C59" i="87" s="1"/>
  <c r="C57" i="86"/>
  <c r="C60" i="88" s="1"/>
  <c r="D57" i="86"/>
  <c r="C60" i="87" s="1"/>
  <c r="C58" i="86"/>
  <c r="C61" i="88" s="1"/>
  <c r="D58" i="86"/>
  <c r="C61" i="87" s="1"/>
  <c r="C59" i="86"/>
  <c r="C62" i="88" s="1"/>
  <c r="D59" i="86"/>
  <c r="C62" i="87" s="1"/>
  <c r="C60" i="86"/>
  <c r="C63" i="88" s="1"/>
  <c r="D60" i="86"/>
  <c r="C61" i="86"/>
  <c r="C64" i="88" s="1"/>
  <c r="D61" i="86"/>
  <c r="C62" i="86"/>
  <c r="C65" i="88" s="1"/>
  <c r="D62" i="86"/>
  <c r="C65" i="87" s="1"/>
  <c r="C63" i="86"/>
  <c r="C66" i="88" s="1"/>
  <c r="D63" i="86"/>
  <c r="C66" i="87" s="1"/>
  <c r="C64" i="86"/>
  <c r="C67" i="88" s="1"/>
  <c r="D64" i="86"/>
  <c r="C67" i="87" s="1"/>
  <c r="C65" i="86"/>
  <c r="C68" i="88" s="1"/>
  <c r="D65" i="86"/>
  <c r="C68" i="87" s="1"/>
  <c r="C66" i="86"/>
  <c r="C69" i="88" s="1"/>
  <c r="D66" i="86"/>
  <c r="C69" i="87" s="1"/>
  <c r="C67" i="86"/>
  <c r="C70" i="88" s="1"/>
  <c r="D67" i="86"/>
  <c r="C70" i="87" s="1"/>
  <c r="C68" i="86"/>
  <c r="C71" i="88" s="1"/>
  <c r="D68" i="86"/>
  <c r="C69" i="86"/>
  <c r="C72" i="88" s="1"/>
  <c r="D69" i="86"/>
  <c r="C70" i="86"/>
  <c r="C73" i="88" s="1"/>
  <c r="D70" i="86"/>
  <c r="C73" i="87" s="1"/>
  <c r="C71" i="86"/>
  <c r="C74" i="88" s="1"/>
  <c r="D71" i="86"/>
  <c r="C74" i="87" s="1"/>
  <c r="C72" i="86"/>
  <c r="C75" i="88" s="1"/>
  <c r="D72" i="86"/>
  <c r="C75" i="87" s="1"/>
  <c r="C73" i="86"/>
  <c r="C76" i="88" s="1"/>
  <c r="D73" i="86"/>
  <c r="C76" i="87" s="1"/>
  <c r="C76" i="86"/>
  <c r="C79" i="88" s="1"/>
  <c r="D76" i="86"/>
  <c r="C4" i="86"/>
  <c r="C7" i="88" s="1"/>
  <c r="D4" i="86"/>
  <c r="C5" i="86"/>
  <c r="C8" i="88" s="1"/>
  <c r="D5" i="86"/>
  <c r="C8" i="87" s="1"/>
  <c r="C6" i="86"/>
  <c r="C9" i="88" s="1"/>
  <c r="D6" i="86"/>
  <c r="C9" i="87" s="1"/>
  <c r="S9" i="87" s="1"/>
  <c r="S9" i="90" s="1"/>
  <c r="C7" i="86"/>
  <c r="C10" i="88" s="1"/>
  <c r="D7" i="86"/>
  <c r="C10" i="87" s="1"/>
  <c r="C8" i="86"/>
  <c r="C11" i="88" s="1"/>
  <c r="D8" i="86"/>
  <c r="C9" i="86"/>
  <c r="C12" i="88" s="1"/>
  <c r="D9" i="86"/>
  <c r="C12" i="87" s="1"/>
  <c r="C10" i="86"/>
  <c r="C13" i="88" s="1"/>
  <c r="D10" i="86"/>
  <c r="C13" i="87" s="1"/>
  <c r="C11" i="86"/>
  <c r="C14" i="88" s="1"/>
  <c r="D11" i="86"/>
  <c r="C14" i="87" s="1"/>
  <c r="D3" i="86"/>
  <c r="C6" i="87" s="1"/>
  <c r="C3" i="86"/>
  <c r="C6" i="88" s="1"/>
  <c r="D80" i="86"/>
  <c r="C80" i="86"/>
  <c r="D77" i="86" l="1"/>
  <c r="C25" i="100"/>
  <c r="J25" i="100" s="1"/>
  <c r="J24" i="100"/>
  <c r="S68" i="87"/>
  <c r="S68" i="90" s="1"/>
  <c r="A68" i="87"/>
  <c r="C68" i="90"/>
  <c r="A13" i="87"/>
  <c r="C13" i="90"/>
  <c r="A44" i="87"/>
  <c r="C44" i="90"/>
  <c r="C75" i="90"/>
  <c r="A75" i="87"/>
  <c r="C51" i="90"/>
  <c r="A51" i="87"/>
  <c r="A35" i="87"/>
  <c r="C35" i="90"/>
  <c r="C78" i="90"/>
  <c r="A78" i="87"/>
  <c r="A52" i="87"/>
  <c r="C52" i="90"/>
  <c r="C77" i="90"/>
  <c r="A77" i="87"/>
  <c r="A12" i="87"/>
  <c r="C12" i="90"/>
  <c r="A59" i="87"/>
  <c r="C59" i="90"/>
  <c r="A43" i="87"/>
  <c r="C43" i="90"/>
  <c r="C27" i="90"/>
  <c r="A27" i="87"/>
  <c r="A19" i="87"/>
  <c r="C19" i="90"/>
  <c r="A60" i="87"/>
  <c r="C60" i="90"/>
  <c r="A28" i="87"/>
  <c r="C28" i="90"/>
  <c r="C70" i="90"/>
  <c r="A70" i="87"/>
  <c r="C92" i="87"/>
  <c r="C54" i="90"/>
  <c r="A54" i="87"/>
  <c r="C38" i="90"/>
  <c r="A38" i="87"/>
  <c r="C22" i="90"/>
  <c r="A22" i="87"/>
  <c r="A76" i="87"/>
  <c r="C76" i="90"/>
  <c r="A36" i="87"/>
  <c r="C36" i="90"/>
  <c r="A20" i="87"/>
  <c r="C20" i="90"/>
  <c r="C67" i="90"/>
  <c r="A67" i="87"/>
  <c r="C62" i="90"/>
  <c r="A62" i="87"/>
  <c r="C46" i="90"/>
  <c r="A46" i="87"/>
  <c r="C30" i="90"/>
  <c r="A30" i="87"/>
  <c r="A6" i="87"/>
  <c r="C6" i="90"/>
  <c r="A73" i="87"/>
  <c r="C73" i="90"/>
  <c r="G73" i="87"/>
  <c r="G73" i="90" s="1"/>
  <c r="F73" i="87"/>
  <c r="F73" i="90" s="1"/>
  <c r="M73" i="87"/>
  <c r="M73" i="90" s="1"/>
  <c r="N73" i="87"/>
  <c r="N73" i="90" s="1"/>
  <c r="O73" i="87"/>
  <c r="O73" i="90" s="1"/>
  <c r="A65" i="87"/>
  <c r="C65" i="90"/>
  <c r="C91" i="87"/>
  <c r="A57" i="87"/>
  <c r="C57" i="90"/>
  <c r="N57" i="87"/>
  <c r="N57" i="90" s="1"/>
  <c r="T57" i="87"/>
  <c r="T57" i="90" s="1"/>
  <c r="O57" i="87"/>
  <c r="O57" i="90" s="1"/>
  <c r="I57" i="87"/>
  <c r="I57" i="90" s="1"/>
  <c r="K57" i="87"/>
  <c r="K57" i="90" s="1"/>
  <c r="G57" i="87"/>
  <c r="G57" i="90" s="1"/>
  <c r="A49" i="87"/>
  <c r="C49" i="90"/>
  <c r="A41" i="87"/>
  <c r="C41" i="90"/>
  <c r="C37" i="90"/>
  <c r="A37" i="87"/>
  <c r="A17" i="87"/>
  <c r="C17" i="90"/>
  <c r="A14" i="87"/>
  <c r="C14" i="90"/>
  <c r="A10" i="87"/>
  <c r="C10" i="90"/>
  <c r="C69" i="90"/>
  <c r="A69" i="87"/>
  <c r="A61" i="87"/>
  <c r="C61" i="90"/>
  <c r="C53" i="90"/>
  <c r="A53" i="87"/>
  <c r="C45" i="90"/>
  <c r="A45" i="87"/>
  <c r="C29" i="90"/>
  <c r="A29" i="87"/>
  <c r="A21" i="87"/>
  <c r="C21" i="90"/>
  <c r="A42" i="87"/>
  <c r="C42" i="90"/>
  <c r="D83" i="86"/>
  <c r="C33" i="87"/>
  <c r="C89" i="88"/>
  <c r="C86" i="88"/>
  <c r="H25" i="88"/>
  <c r="F25" i="88"/>
  <c r="E25" i="88"/>
  <c r="I25" i="88"/>
  <c r="J25" i="88"/>
  <c r="G25" i="88"/>
  <c r="K25" i="88"/>
  <c r="L25" i="88"/>
  <c r="M25" i="88"/>
  <c r="N25" i="88"/>
  <c r="O25" i="88"/>
  <c r="P25" i="88"/>
  <c r="Q25" i="88"/>
  <c r="R25" i="88"/>
  <c r="T25" i="88"/>
  <c r="S25" i="88"/>
  <c r="C78" i="86"/>
  <c r="F31" i="86" s="1"/>
  <c r="F66" i="86"/>
  <c r="K9" i="87"/>
  <c r="K9" i="90" s="1"/>
  <c r="B80" i="87"/>
  <c r="C7" i="87"/>
  <c r="C72" i="87"/>
  <c r="C64" i="87"/>
  <c r="C56" i="87"/>
  <c r="F56" i="87" s="1"/>
  <c r="F56" i="90" s="1"/>
  <c r="C48" i="87"/>
  <c r="C40" i="87"/>
  <c r="C32" i="87"/>
  <c r="C24" i="87"/>
  <c r="C16" i="87"/>
  <c r="C92" i="88"/>
  <c r="H70" i="88"/>
  <c r="G70" i="88"/>
  <c r="E70" i="88"/>
  <c r="J70" i="88"/>
  <c r="I70" i="88"/>
  <c r="F70" i="88"/>
  <c r="K70" i="88"/>
  <c r="L70" i="88"/>
  <c r="M70" i="88"/>
  <c r="N70" i="88"/>
  <c r="O70" i="88"/>
  <c r="P70" i="88"/>
  <c r="Q70" i="88"/>
  <c r="R70" i="88"/>
  <c r="T70" i="88"/>
  <c r="S70" i="88"/>
  <c r="F27" i="86"/>
  <c r="E9" i="87"/>
  <c r="E9" i="90" s="1"/>
  <c r="A58" i="87"/>
  <c r="C58" i="90"/>
  <c r="H9" i="87"/>
  <c r="H9" i="90" s="1"/>
  <c r="C8" i="90"/>
  <c r="A8" i="87"/>
  <c r="C25" i="87"/>
  <c r="C86" i="87" s="1"/>
  <c r="C93" i="88"/>
  <c r="E73" i="88"/>
  <c r="G73" i="88"/>
  <c r="J73" i="88"/>
  <c r="F73" i="88"/>
  <c r="I73" i="88"/>
  <c r="H73" i="88"/>
  <c r="K73" i="88"/>
  <c r="L73" i="88"/>
  <c r="M73" i="88"/>
  <c r="N73" i="88"/>
  <c r="O73" i="88"/>
  <c r="P73" i="88"/>
  <c r="Q73" i="88"/>
  <c r="R73" i="88"/>
  <c r="T73" i="88"/>
  <c r="S73" i="88"/>
  <c r="C91" i="88"/>
  <c r="I65" i="88"/>
  <c r="E65" i="88"/>
  <c r="G65" i="88"/>
  <c r="J65" i="88"/>
  <c r="F65" i="88"/>
  <c r="H65" i="88"/>
  <c r="K65" i="88"/>
  <c r="L65" i="88"/>
  <c r="M65" i="88"/>
  <c r="N65" i="88"/>
  <c r="O65" i="88"/>
  <c r="P65" i="88"/>
  <c r="Q65" i="88"/>
  <c r="R65" i="88"/>
  <c r="S65" i="88"/>
  <c r="T65" i="88"/>
  <c r="D78" i="86"/>
  <c r="E4" i="86" s="1"/>
  <c r="E66" i="86"/>
  <c r="E46" i="86"/>
  <c r="E34" i="86"/>
  <c r="M9" i="87"/>
  <c r="M9" i="90" s="1"/>
  <c r="C93" i="87"/>
  <c r="C79" i="87"/>
  <c r="C71" i="87"/>
  <c r="C63" i="87"/>
  <c r="C55" i="87"/>
  <c r="C47" i="87"/>
  <c r="C39" i="87"/>
  <c r="C31" i="87"/>
  <c r="C88" i="87" s="1"/>
  <c r="C23" i="87"/>
  <c r="C15" i="87"/>
  <c r="A74" i="87"/>
  <c r="C74" i="90"/>
  <c r="A26" i="87"/>
  <c r="C26" i="90"/>
  <c r="F65" i="86"/>
  <c r="F53" i="86"/>
  <c r="F33" i="86"/>
  <c r="F21" i="86"/>
  <c r="P9" i="87"/>
  <c r="P9" i="90" s="1"/>
  <c r="F55" i="86"/>
  <c r="F23" i="86"/>
  <c r="C83" i="86"/>
  <c r="A50" i="87"/>
  <c r="C50" i="90"/>
  <c r="I9" i="88"/>
  <c r="T9" i="88"/>
  <c r="C85" i="88"/>
  <c r="S9" i="88"/>
  <c r="Q9" i="88"/>
  <c r="K9" i="88"/>
  <c r="M9" i="88"/>
  <c r="R9" i="88"/>
  <c r="P9" i="88"/>
  <c r="J9" i="88"/>
  <c r="G9" i="88"/>
  <c r="O9" i="88"/>
  <c r="H9" i="88"/>
  <c r="L9" i="88"/>
  <c r="N9" i="88"/>
  <c r="F9" i="88"/>
  <c r="E9" i="88"/>
  <c r="E73" i="86"/>
  <c r="E57" i="86"/>
  <c r="E49" i="86"/>
  <c r="E41" i="86"/>
  <c r="E33" i="86"/>
  <c r="E25" i="86"/>
  <c r="E17" i="86"/>
  <c r="E9" i="86"/>
  <c r="R9" i="87"/>
  <c r="R9" i="90" s="1"/>
  <c r="C90" i="88"/>
  <c r="A66" i="87"/>
  <c r="C66" i="90"/>
  <c r="A18" i="87"/>
  <c r="C18" i="90"/>
  <c r="C88" i="88"/>
  <c r="F31" i="88"/>
  <c r="G31" i="88"/>
  <c r="H31" i="88"/>
  <c r="I31" i="88"/>
  <c r="J31" i="88"/>
  <c r="E31" i="88"/>
  <c r="K31" i="88"/>
  <c r="L31" i="88"/>
  <c r="M31" i="88"/>
  <c r="N31" i="88"/>
  <c r="O31" i="88"/>
  <c r="P31" i="88"/>
  <c r="Q31" i="88"/>
  <c r="R31" i="88"/>
  <c r="S31" i="88"/>
  <c r="T31" i="88"/>
  <c r="C87" i="88"/>
  <c r="F27" i="88"/>
  <c r="E27" i="88"/>
  <c r="G27" i="88"/>
  <c r="I27" i="88"/>
  <c r="J27" i="88"/>
  <c r="H27" i="88"/>
  <c r="K27" i="88"/>
  <c r="L27" i="88"/>
  <c r="M27" i="88"/>
  <c r="N27" i="88"/>
  <c r="O27" i="88"/>
  <c r="P27" i="88"/>
  <c r="Q27" i="88"/>
  <c r="R27" i="88"/>
  <c r="T27" i="88"/>
  <c r="S27" i="88"/>
  <c r="F76" i="86"/>
  <c r="F68" i="86"/>
  <c r="F64" i="86"/>
  <c r="F44" i="86"/>
  <c r="F36" i="86"/>
  <c r="F32" i="86"/>
  <c r="F12" i="86"/>
  <c r="F4" i="86"/>
  <c r="C11" i="87"/>
  <c r="F59" i="86"/>
  <c r="J9" i="87"/>
  <c r="J9" i="90" s="1"/>
  <c r="A9" i="87"/>
  <c r="C9" i="90"/>
  <c r="A34" i="87"/>
  <c r="C34" i="90"/>
  <c r="E72" i="86"/>
  <c r="E64" i="86"/>
  <c r="E56" i="86"/>
  <c r="E48" i="86"/>
  <c r="E40" i="86"/>
  <c r="E32" i="86"/>
  <c r="E24" i="86"/>
  <c r="E16" i="86"/>
  <c r="Q9" i="87"/>
  <c r="Q9" i="90" s="1"/>
  <c r="C89" i="87"/>
  <c r="C90" i="87"/>
  <c r="M56" i="87"/>
  <c r="M56" i="90" s="1"/>
  <c r="T56" i="87"/>
  <c r="T56" i="90" s="1"/>
  <c r="I56" i="87"/>
  <c r="I56" i="90" s="1"/>
  <c r="I68" i="87"/>
  <c r="I68" i="90" s="1"/>
  <c r="K68" i="87"/>
  <c r="K68" i="90" s="1"/>
  <c r="H2" i="87"/>
  <c r="L9" i="87"/>
  <c r="L9" i="90" s="1"/>
  <c r="T9" i="87"/>
  <c r="T9" i="90" s="1"/>
  <c r="F9" i="87"/>
  <c r="F9" i="90" s="1"/>
  <c r="N9" i="87"/>
  <c r="N9" i="90" s="1"/>
  <c r="G9" i="87"/>
  <c r="G9" i="90" s="1"/>
  <c r="O9" i="87"/>
  <c r="O9" i="90" s="1"/>
  <c r="I9" i="87"/>
  <c r="I9" i="90" s="1"/>
  <c r="L57" i="87"/>
  <c r="L57" i="90" s="1"/>
  <c r="L68" i="87"/>
  <c r="L68" i="90" s="1"/>
  <c r="C85" i="87"/>
  <c r="Q68" i="87"/>
  <c r="Q68" i="90" s="1"/>
  <c r="R57" i="87"/>
  <c r="R57" i="90" s="1"/>
  <c r="J57" i="87"/>
  <c r="J57" i="90" s="1"/>
  <c r="P57" i="87"/>
  <c r="P57" i="90" s="1"/>
  <c r="H57" i="87"/>
  <c r="H57" i="90" s="1"/>
  <c r="M57" i="87"/>
  <c r="M57" i="90" s="1"/>
  <c r="E57" i="87"/>
  <c r="E57" i="90" s="1"/>
  <c r="Q57" i="87"/>
  <c r="Q57" i="90" s="1"/>
  <c r="T68" i="87"/>
  <c r="T68" i="90" s="1"/>
  <c r="C87" i="87"/>
  <c r="F57" i="87"/>
  <c r="F57" i="90" s="1"/>
  <c r="S57" i="87"/>
  <c r="S57" i="90" s="1"/>
  <c r="R68" i="87"/>
  <c r="R68" i="90" s="1"/>
  <c r="J68" i="87"/>
  <c r="J68" i="90" s="1"/>
  <c r="P68" i="87"/>
  <c r="P68" i="90" s="1"/>
  <c r="H68" i="87"/>
  <c r="H68" i="90" s="1"/>
  <c r="O68" i="87"/>
  <c r="O68" i="90" s="1"/>
  <c r="G68" i="87"/>
  <c r="G68" i="90" s="1"/>
  <c r="N68" i="87"/>
  <c r="N68" i="90" s="1"/>
  <c r="F68" i="87"/>
  <c r="F68" i="90" s="1"/>
  <c r="M68" i="87"/>
  <c r="M68" i="90" s="1"/>
  <c r="E68" i="87"/>
  <c r="E68" i="90" s="1"/>
  <c r="G56" i="87"/>
  <c r="G56" i="90" s="1"/>
  <c r="O56" i="87"/>
  <c r="O56" i="90" s="1"/>
  <c r="H73" i="87"/>
  <c r="H73" i="90" s="1"/>
  <c r="P73" i="87"/>
  <c r="P73" i="90" s="1"/>
  <c r="I73" i="87"/>
  <c r="I73" i="90" s="1"/>
  <c r="Q73" i="87"/>
  <c r="Q73" i="90" s="1"/>
  <c r="J73" i="87"/>
  <c r="J73" i="90" s="1"/>
  <c r="R73" i="87"/>
  <c r="R73" i="90" s="1"/>
  <c r="J56" i="87"/>
  <c r="J56" i="90" s="1"/>
  <c r="R56" i="87"/>
  <c r="R56" i="90" s="1"/>
  <c r="K73" i="87"/>
  <c r="K73" i="90" s="1"/>
  <c r="S73" i="87"/>
  <c r="S73" i="90" s="1"/>
  <c r="L73" i="87"/>
  <c r="L73" i="90" s="1"/>
  <c r="T73" i="87"/>
  <c r="T73" i="90" s="1"/>
  <c r="L56" i="87"/>
  <c r="L56" i="90" s="1"/>
  <c r="E73" i="87"/>
  <c r="E73" i="90" s="1"/>
  <c r="E42" i="86" l="1"/>
  <c r="E53" i="86"/>
  <c r="E26" i="86"/>
  <c r="E36" i="86"/>
  <c r="E30" i="86"/>
  <c r="E69" i="86"/>
  <c r="E76" i="86"/>
  <c r="E8" i="86"/>
  <c r="E62" i="86"/>
  <c r="E20" i="86"/>
  <c r="E28" i="86"/>
  <c r="E74" i="86"/>
  <c r="F34" i="86"/>
  <c r="E21" i="86"/>
  <c r="E6" i="86"/>
  <c r="A32" i="87"/>
  <c r="C32" i="90"/>
  <c r="S56" i="87"/>
  <c r="S56" i="90" s="1"/>
  <c r="F35" i="86"/>
  <c r="F25" i="86"/>
  <c r="F57" i="86"/>
  <c r="A71" i="87"/>
  <c r="C71" i="90"/>
  <c r="A25" i="87"/>
  <c r="C25" i="90"/>
  <c r="A40" i="87"/>
  <c r="C40" i="90"/>
  <c r="F6" i="86"/>
  <c r="F38" i="86"/>
  <c r="F70" i="86"/>
  <c r="F19" i="86"/>
  <c r="E77" i="86"/>
  <c r="E5" i="86"/>
  <c r="E68" i="86"/>
  <c r="A11" i="87"/>
  <c r="C11" i="90"/>
  <c r="F8" i="86"/>
  <c r="F40" i="86"/>
  <c r="F72" i="86"/>
  <c r="F47" i="86"/>
  <c r="F29" i="86"/>
  <c r="F61" i="86"/>
  <c r="A15" i="87"/>
  <c r="C15" i="90"/>
  <c r="A79" i="87"/>
  <c r="C79" i="90"/>
  <c r="E38" i="86"/>
  <c r="E70" i="86"/>
  <c r="F15" i="86"/>
  <c r="A48" i="87"/>
  <c r="C48" i="90"/>
  <c r="F10" i="86"/>
  <c r="F42" i="86"/>
  <c r="F74" i="86"/>
  <c r="F3" i="86"/>
  <c r="F11" i="86"/>
  <c r="F78" i="86"/>
  <c r="F7" i="86"/>
  <c r="F75" i="86"/>
  <c r="F77" i="86"/>
  <c r="F16" i="86"/>
  <c r="F71" i="86"/>
  <c r="F5" i="86"/>
  <c r="F37" i="86"/>
  <c r="F69" i="86"/>
  <c r="A31" i="87"/>
  <c r="C31" i="90"/>
  <c r="E15" i="86"/>
  <c r="E47" i="86"/>
  <c r="E71" i="86"/>
  <c r="E78" i="86"/>
  <c r="E23" i="86"/>
  <c r="E27" i="86"/>
  <c r="E35" i="86"/>
  <c r="E43" i="86"/>
  <c r="E51" i="86"/>
  <c r="E59" i="86"/>
  <c r="E67" i="86"/>
  <c r="E19" i="86"/>
  <c r="E31" i="86"/>
  <c r="E39" i="86"/>
  <c r="E55" i="86"/>
  <c r="E63" i="86"/>
  <c r="E75" i="86"/>
  <c r="F39" i="86"/>
  <c r="A64" i="87"/>
  <c r="C64" i="90"/>
  <c r="F18" i="86"/>
  <c r="F50" i="86"/>
  <c r="F63" i="86"/>
  <c r="E60" i="86"/>
  <c r="E29" i="86"/>
  <c r="E61" i="86"/>
  <c r="H56" i="87"/>
  <c r="H56" i="90" s="1"/>
  <c r="A56" i="87"/>
  <c r="C56" i="90"/>
  <c r="F14" i="86"/>
  <c r="F46" i="86"/>
  <c r="F43" i="86"/>
  <c r="Q56" i="87"/>
  <c r="Q56" i="90" s="1"/>
  <c r="F48" i="86"/>
  <c r="E56" i="87"/>
  <c r="E56" i="90" s="1"/>
  <c r="F20" i="86"/>
  <c r="F52" i="86"/>
  <c r="E65" i="86"/>
  <c r="F9" i="86"/>
  <c r="F41" i="86"/>
  <c r="F73" i="86"/>
  <c r="A39" i="87"/>
  <c r="C39" i="90"/>
  <c r="E10" i="86"/>
  <c r="E50" i="86"/>
  <c r="E7" i="86"/>
  <c r="F51" i="86"/>
  <c r="A72" i="87"/>
  <c r="C72" i="90"/>
  <c r="F22" i="86"/>
  <c r="F54" i="86"/>
  <c r="A33" i="87"/>
  <c r="C33" i="90"/>
  <c r="E12" i="86"/>
  <c r="E37" i="86"/>
  <c r="K56" i="87"/>
  <c r="K56" i="90" s="1"/>
  <c r="F24" i="86"/>
  <c r="F56" i="86"/>
  <c r="F13" i="86"/>
  <c r="F45" i="86"/>
  <c r="A47" i="87"/>
  <c r="C47" i="90"/>
  <c r="E14" i="86"/>
  <c r="E54" i="86"/>
  <c r="E11" i="86"/>
  <c r="F67" i="86"/>
  <c r="A16" i="87"/>
  <c r="C16" i="90"/>
  <c r="A7" i="87"/>
  <c r="C7" i="90"/>
  <c r="F26" i="86"/>
  <c r="F58" i="86"/>
  <c r="E52" i="86"/>
  <c r="E45" i="86"/>
  <c r="E44" i="86"/>
  <c r="A63" i="87"/>
  <c r="C63" i="90"/>
  <c r="A23" i="87"/>
  <c r="C23" i="90"/>
  <c r="P56" i="87"/>
  <c r="P56" i="90" s="1"/>
  <c r="N56" i="87"/>
  <c r="N56" i="90" s="1"/>
  <c r="F28" i="86"/>
  <c r="F60" i="86"/>
  <c r="C94" i="88"/>
  <c r="F17" i="86"/>
  <c r="F49" i="86"/>
  <c r="A55" i="87"/>
  <c r="C55" i="90"/>
  <c r="E18" i="86"/>
  <c r="E58" i="86"/>
  <c r="E3" i="86"/>
  <c r="A24" i="87"/>
  <c r="C24" i="90"/>
  <c r="C80" i="87"/>
  <c r="B80" i="88"/>
  <c r="B80" i="90"/>
  <c r="F30" i="86"/>
  <c r="F62" i="86"/>
  <c r="E22" i="86"/>
  <c r="E13" i="86"/>
  <c r="I2" i="87"/>
  <c r="C94" i="87"/>
  <c r="H58" i="20"/>
  <c r="H49" i="20"/>
  <c r="H40" i="80"/>
  <c r="H40" i="85"/>
  <c r="G59" i="85"/>
  <c r="E83" i="86" l="1"/>
  <c r="F83" i="86"/>
  <c r="C80" i="88"/>
  <c r="B80" i="89"/>
  <c r="B80" i="91" s="1"/>
  <c r="C80" i="90"/>
  <c r="G4" i="88"/>
  <c r="E4" i="88"/>
  <c r="I4" i="88"/>
  <c r="H4" i="88"/>
  <c r="F4" i="88"/>
  <c r="J4" i="88"/>
  <c r="K4" i="88"/>
  <c r="L4" i="88"/>
  <c r="M4" i="88"/>
  <c r="N4" i="88"/>
  <c r="O4" i="88"/>
  <c r="P4" i="88"/>
  <c r="Q4" i="88"/>
  <c r="R4" i="88"/>
  <c r="S4" i="88"/>
  <c r="T4" i="88"/>
  <c r="C81" i="87"/>
  <c r="C81" i="90" s="1"/>
  <c r="H4" i="87"/>
  <c r="J2" i="87"/>
  <c r="I4" i="87"/>
  <c r="F4" i="87"/>
  <c r="E4" i="87"/>
  <c r="G4" i="87"/>
  <c r="E57" i="20"/>
  <c r="E57" i="44"/>
  <c r="A80" i="87" l="1"/>
  <c r="C82" i="87"/>
  <c r="AG80" i="91"/>
  <c r="G80" i="91"/>
  <c r="AF80" i="91"/>
  <c r="U80" i="91"/>
  <c r="P80" i="91"/>
  <c r="L80" i="91"/>
  <c r="H80" i="91"/>
  <c r="AK80" i="91"/>
  <c r="AL80" i="91"/>
  <c r="M80" i="91"/>
  <c r="F80" i="91"/>
  <c r="Z80" i="91"/>
  <c r="Y80" i="91"/>
  <c r="AC80" i="91"/>
  <c r="AH80" i="91"/>
  <c r="S80" i="91"/>
  <c r="I80" i="91"/>
  <c r="AE80" i="91"/>
  <c r="V80" i="91"/>
  <c r="Q80" i="91"/>
  <c r="O80" i="91"/>
  <c r="K80" i="91"/>
  <c r="C80" i="91"/>
  <c r="AD80" i="91"/>
  <c r="AJ80" i="91"/>
  <c r="AI80" i="91"/>
  <c r="AB80" i="91"/>
  <c r="AA80" i="91"/>
  <c r="W80" i="91"/>
  <c r="T80" i="91"/>
  <c r="R80" i="91"/>
  <c r="N80" i="91"/>
  <c r="J80" i="91"/>
  <c r="D80" i="91"/>
  <c r="E80" i="91"/>
  <c r="X80" i="91"/>
  <c r="C81" i="88"/>
  <c r="I4" i="90"/>
  <c r="G4" i="90"/>
  <c r="E4" i="90"/>
  <c r="F4" i="90"/>
  <c r="H4" i="90"/>
  <c r="D30" i="87"/>
  <c r="D72" i="87"/>
  <c r="K2" i="87"/>
  <c r="J4" i="87"/>
  <c r="D76" i="87"/>
  <c r="D82" i="87"/>
  <c r="D64" i="87"/>
  <c r="D63" i="87"/>
  <c r="D47" i="87"/>
  <c r="D79" i="87"/>
  <c r="D49" i="87"/>
  <c r="D34" i="87"/>
  <c r="D33" i="87"/>
  <c r="D46" i="87"/>
  <c r="D43" i="87"/>
  <c r="D39" i="87"/>
  <c r="D50" i="87"/>
  <c r="D37" i="87"/>
  <c r="D35" i="87"/>
  <c r="D16" i="87"/>
  <c r="D26" i="87"/>
  <c r="D21" i="87"/>
  <c r="D48" i="87"/>
  <c r="D15" i="87"/>
  <c r="D10" i="87"/>
  <c r="D7" i="87"/>
  <c r="D23" i="87"/>
  <c r="D28" i="87"/>
  <c r="D41" i="87"/>
  <c r="D19" i="87"/>
  <c r="D13" i="87"/>
  <c r="D11" i="87"/>
  <c r="D8" i="87"/>
  <c r="D14" i="87"/>
  <c r="D20" i="87"/>
  <c r="D60" i="87"/>
  <c r="D78" i="87"/>
  <c r="D59" i="87"/>
  <c r="D17" i="87"/>
  <c r="D38" i="87"/>
  <c r="D24" i="87"/>
  <c r="D29" i="87"/>
  <c r="D44" i="87"/>
  <c r="D67" i="87"/>
  <c r="D12" i="87"/>
  <c r="D22" i="87"/>
  <c r="D51" i="87"/>
  <c r="D40" i="87"/>
  <c r="D45" i="87"/>
  <c r="D71" i="87"/>
  <c r="D52" i="87"/>
  <c r="D55" i="87"/>
  <c r="D54" i="87"/>
  <c r="D69" i="87"/>
  <c r="D32" i="87"/>
  <c r="D58" i="87"/>
  <c r="D36" i="87"/>
  <c r="D42" i="87"/>
  <c r="D74" i="87"/>
  <c r="D6" i="87"/>
  <c r="D18" i="87"/>
  <c r="D66" i="87"/>
  <c r="D75" i="87"/>
  <c r="D77" i="87"/>
  <c r="B11" i="84"/>
  <c r="B12" i="84" s="1"/>
  <c r="B13" i="84" s="1"/>
  <c r="B14" i="84" s="1"/>
  <c r="B15" i="84" s="1"/>
  <c r="B16" i="84" s="1"/>
  <c r="B17" i="84" s="1"/>
  <c r="B18" i="84" s="1"/>
  <c r="B19" i="84" s="1"/>
  <c r="B20" i="84" s="1"/>
  <c r="B21" i="84" s="1"/>
  <c r="B22" i="84" s="1"/>
  <c r="B23" i="84" s="1"/>
  <c r="B24" i="84" s="1"/>
  <c r="B25" i="84" s="1"/>
  <c r="A794" i="14"/>
  <c r="A795" i="14" s="1"/>
  <c r="A796" i="14" s="1"/>
  <c r="A797" i="14" s="1"/>
  <c r="A798" i="14" s="1"/>
  <c r="A799" i="14" s="1"/>
  <c r="A800" i="14" s="1"/>
  <c r="A801" i="14" s="1"/>
  <c r="A802" i="14" s="1"/>
  <c r="A803" i="14" s="1"/>
  <c r="A804" i="14" s="1"/>
  <c r="A805" i="14" s="1"/>
  <c r="A806" i="14" s="1"/>
  <c r="A807" i="14" s="1"/>
  <c r="A808" i="14" s="1"/>
  <c r="C7" i="89" l="1"/>
  <c r="C45" i="89"/>
  <c r="C12" i="89"/>
  <c r="C56" i="89"/>
  <c r="C24" i="89"/>
  <c r="C64" i="89"/>
  <c r="C43" i="89"/>
  <c r="C75" i="89"/>
  <c r="C50" i="89"/>
  <c r="C18" i="89"/>
  <c r="C78" i="89"/>
  <c r="C41" i="89"/>
  <c r="C79" i="89"/>
  <c r="C52" i="89"/>
  <c r="C20" i="89"/>
  <c r="C71" i="89"/>
  <c r="C39" i="89"/>
  <c r="C6" i="89"/>
  <c r="C46" i="89"/>
  <c r="C77" i="89"/>
  <c r="C73" i="89"/>
  <c r="U73" i="89" s="1"/>
  <c r="C37" i="89"/>
  <c r="C69" i="89"/>
  <c r="C48" i="89"/>
  <c r="C16" i="89"/>
  <c r="C67" i="89"/>
  <c r="C35" i="89"/>
  <c r="C74" i="89"/>
  <c r="C42" i="89"/>
  <c r="C65" i="89"/>
  <c r="U65" i="89" s="1"/>
  <c r="C33" i="89"/>
  <c r="C8" i="89"/>
  <c r="C44" i="89"/>
  <c r="C11" i="89"/>
  <c r="C63" i="89"/>
  <c r="C31" i="89"/>
  <c r="U31" i="89" s="1"/>
  <c r="C70" i="89"/>
  <c r="U70" i="89" s="1"/>
  <c r="C38" i="89"/>
  <c r="C61" i="89"/>
  <c r="U61" i="89" s="1"/>
  <c r="C29" i="89"/>
  <c r="C14" i="89"/>
  <c r="C40" i="89"/>
  <c r="C10" i="89"/>
  <c r="C59" i="89"/>
  <c r="C27" i="89"/>
  <c r="U27" i="89" s="1"/>
  <c r="C66" i="89"/>
  <c r="C34" i="89"/>
  <c r="C57" i="89"/>
  <c r="C25" i="89"/>
  <c r="U25" i="89" s="1"/>
  <c r="C76" i="89"/>
  <c r="C36" i="89"/>
  <c r="C13" i="89"/>
  <c r="C55" i="89"/>
  <c r="C23" i="89"/>
  <c r="C62" i="89"/>
  <c r="U62" i="89" s="1"/>
  <c r="C30" i="89"/>
  <c r="C53" i="89"/>
  <c r="C21" i="89"/>
  <c r="C68" i="89"/>
  <c r="C32" i="89"/>
  <c r="C9" i="89"/>
  <c r="U9" i="89" s="1"/>
  <c r="C51" i="89"/>
  <c r="C19" i="89"/>
  <c r="C58" i="89"/>
  <c r="C26" i="89"/>
  <c r="C49" i="89"/>
  <c r="C17" i="89"/>
  <c r="C60" i="89"/>
  <c r="C28" i="89"/>
  <c r="C72" i="89"/>
  <c r="C47" i="89"/>
  <c r="C15" i="89"/>
  <c r="C54" i="89"/>
  <c r="C22" i="89"/>
  <c r="C80" i="89"/>
  <c r="C82" i="88"/>
  <c r="D53" i="87"/>
  <c r="J53" i="87" s="1"/>
  <c r="J53" i="90" s="1"/>
  <c r="C82" i="90"/>
  <c r="D80" i="87"/>
  <c r="J80" i="87" s="1"/>
  <c r="J80" i="90" s="1"/>
  <c r="J4" i="90"/>
  <c r="F30" i="87"/>
  <c r="F30" i="90" s="1"/>
  <c r="J30" i="87"/>
  <c r="J30" i="90" s="1"/>
  <c r="I30" i="87"/>
  <c r="I30" i="90" s="1"/>
  <c r="H30" i="87"/>
  <c r="H30" i="90" s="1"/>
  <c r="G30" i="87"/>
  <c r="G30" i="90" s="1"/>
  <c r="E30" i="87"/>
  <c r="E30" i="90" s="1"/>
  <c r="H72" i="87"/>
  <c r="H72" i="90" s="1"/>
  <c r="F72" i="87"/>
  <c r="F72" i="90" s="1"/>
  <c r="I72" i="87"/>
  <c r="I72" i="90" s="1"/>
  <c r="E72" i="87"/>
  <c r="E72" i="90" s="1"/>
  <c r="G72" i="87"/>
  <c r="G72" i="90" s="1"/>
  <c r="J72" i="87"/>
  <c r="J72" i="90" s="1"/>
  <c r="G51" i="87"/>
  <c r="G51" i="90" s="1"/>
  <c r="H51" i="87"/>
  <c r="H51" i="90" s="1"/>
  <c r="E51" i="87"/>
  <c r="E51" i="90" s="1"/>
  <c r="J51" i="87"/>
  <c r="J51" i="90" s="1"/>
  <c r="I51" i="87"/>
  <c r="I51" i="90" s="1"/>
  <c r="F51" i="87"/>
  <c r="F51" i="90" s="1"/>
  <c r="F7" i="87"/>
  <c r="F7" i="90" s="1"/>
  <c r="E7" i="87"/>
  <c r="E7" i="90" s="1"/>
  <c r="I7" i="87"/>
  <c r="I7" i="90" s="1"/>
  <c r="J7" i="87"/>
  <c r="J7" i="90" s="1"/>
  <c r="G7" i="87"/>
  <c r="G7" i="90" s="1"/>
  <c r="H7" i="87"/>
  <c r="H7" i="90" s="1"/>
  <c r="I37" i="87"/>
  <c r="I37" i="90" s="1"/>
  <c r="J37" i="87"/>
  <c r="J37" i="90" s="1"/>
  <c r="F37" i="87"/>
  <c r="F37" i="90" s="1"/>
  <c r="E37" i="87"/>
  <c r="E37" i="90" s="1"/>
  <c r="H37" i="87"/>
  <c r="H37" i="90" s="1"/>
  <c r="G37" i="87"/>
  <c r="G37" i="90" s="1"/>
  <c r="J79" i="87"/>
  <c r="J79" i="90" s="1"/>
  <c r="I79" i="87"/>
  <c r="I79" i="90" s="1"/>
  <c r="H79" i="87"/>
  <c r="H79" i="90" s="1"/>
  <c r="G79" i="87"/>
  <c r="G79" i="90" s="1"/>
  <c r="F79" i="87"/>
  <c r="F79" i="90" s="1"/>
  <c r="E79" i="87"/>
  <c r="E79" i="90" s="1"/>
  <c r="J25" i="87"/>
  <c r="J25" i="90" s="1"/>
  <c r="F25" i="87"/>
  <c r="F25" i="90" s="1"/>
  <c r="I25" i="87"/>
  <c r="I25" i="90" s="1"/>
  <c r="H25" i="87"/>
  <c r="H25" i="90" s="1"/>
  <c r="G25" i="87"/>
  <c r="G25" i="90" s="1"/>
  <c r="E25" i="87"/>
  <c r="E25" i="90" s="1"/>
  <c r="G69" i="87"/>
  <c r="G69" i="90" s="1"/>
  <c r="E69" i="87"/>
  <c r="E69" i="90" s="1"/>
  <c r="J69" i="87"/>
  <c r="J69" i="90" s="1"/>
  <c r="F69" i="87"/>
  <c r="F69" i="90" s="1"/>
  <c r="I69" i="87"/>
  <c r="I69" i="90" s="1"/>
  <c r="H69" i="87"/>
  <c r="H69" i="90" s="1"/>
  <c r="J22" i="87"/>
  <c r="J22" i="90" s="1"/>
  <c r="F22" i="87"/>
  <c r="F22" i="90" s="1"/>
  <c r="H22" i="87"/>
  <c r="H22" i="90" s="1"/>
  <c r="G22" i="87"/>
  <c r="G22" i="90" s="1"/>
  <c r="E22" i="87"/>
  <c r="E22" i="90" s="1"/>
  <c r="I22" i="87"/>
  <c r="I22" i="90" s="1"/>
  <c r="E17" i="87"/>
  <c r="E17" i="90" s="1"/>
  <c r="I17" i="87"/>
  <c r="I17" i="90" s="1"/>
  <c r="J17" i="87"/>
  <c r="J17" i="90" s="1"/>
  <c r="H17" i="87"/>
  <c r="H17" i="90" s="1"/>
  <c r="F17" i="87"/>
  <c r="F17" i="90" s="1"/>
  <c r="G17" i="87"/>
  <c r="G17" i="90" s="1"/>
  <c r="J11" i="87"/>
  <c r="J11" i="90" s="1"/>
  <c r="I11" i="87"/>
  <c r="I11" i="90" s="1"/>
  <c r="H11" i="87"/>
  <c r="H11" i="90" s="1"/>
  <c r="F11" i="87"/>
  <c r="F11" i="90" s="1"/>
  <c r="E11" i="87"/>
  <c r="E11" i="90" s="1"/>
  <c r="G11" i="87"/>
  <c r="G11" i="90" s="1"/>
  <c r="F10" i="87"/>
  <c r="F10" i="90" s="1"/>
  <c r="E10" i="87"/>
  <c r="E10" i="90" s="1"/>
  <c r="I10" i="87"/>
  <c r="I10" i="90" s="1"/>
  <c r="H10" i="87"/>
  <c r="H10" i="90" s="1"/>
  <c r="J10" i="87"/>
  <c r="J10" i="90" s="1"/>
  <c r="G10" i="87"/>
  <c r="G10" i="90" s="1"/>
  <c r="J50" i="87"/>
  <c r="J50" i="90" s="1"/>
  <c r="G50" i="87"/>
  <c r="G50" i="90" s="1"/>
  <c r="E50" i="87"/>
  <c r="E50" i="90" s="1"/>
  <c r="I50" i="87"/>
  <c r="I50" i="90" s="1"/>
  <c r="F50" i="87"/>
  <c r="F50" i="90" s="1"/>
  <c r="H50" i="87"/>
  <c r="H50" i="90" s="1"/>
  <c r="H47" i="87"/>
  <c r="H47" i="90" s="1"/>
  <c r="I47" i="87"/>
  <c r="I47" i="90" s="1"/>
  <c r="G47" i="87"/>
  <c r="G47" i="90" s="1"/>
  <c r="F47" i="87"/>
  <c r="F47" i="90" s="1"/>
  <c r="J47" i="87"/>
  <c r="J47" i="90" s="1"/>
  <c r="E47" i="87"/>
  <c r="E47" i="90" s="1"/>
  <c r="L2" i="87"/>
  <c r="K4" i="87"/>
  <c r="I6" i="87"/>
  <c r="H6" i="87"/>
  <c r="G6" i="87"/>
  <c r="F6" i="87"/>
  <c r="E6" i="87"/>
  <c r="J6" i="87"/>
  <c r="G54" i="87"/>
  <c r="G54" i="90" s="1"/>
  <c r="F54" i="87"/>
  <c r="F54" i="90" s="1"/>
  <c r="E54" i="87"/>
  <c r="E54" i="90" s="1"/>
  <c r="J54" i="87"/>
  <c r="J54" i="90" s="1"/>
  <c r="H54" i="87"/>
  <c r="H54" i="90" s="1"/>
  <c r="I54" i="87"/>
  <c r="I54" i="90" s="1"/>
  <c r="I12" i="87"/>
  <c r="I12" i="90" s="1"/>
  <c r="H12" i="87"/>
  <c r="H12" i="90" s="1"/>
  <c r="G12" i="87"/>
  <c r="G12" i="90" s="1"/>
  <c r="F12" i="87"/>
  <c r="F12" i="90" s="1"/>
  <c r="E12" i="87"/>
  <c r="E12" i="90" s="1"/>
  <c r="J12" i="87"/>
  <c r="J12" i="90" s="1"/>
  <c r="J59" i="87"/>
  <c r="J59" i="90" s="1"/>
  <c r="G59" i="87"/>
  <c r="G59" i="90" s="1"/>
  <c r="H59" i="87"/>
  <c r="H59" i="90" s="1"/>
  <c r="F59" i="87"/>
  <c r="F59" i="90" s="1"/>
  <c r="E59" i="87"/>
  <c r="E59" i="90" s="1"/>
  <c r="I59" i="87"/>
  <c r="I59" i="90" s="1"/>
  <c r="I13" i="87"/>
  <c r="I13" i="90" s="1"/>
  <c r="H13" i="87"/>
  <c r="H13" i="90" s="1"/>
  <c r="G13" i="87"/>
  <c r="G13" i="90" s="1"/>
  <c r="F13" i="87"/>
  <c r="F13" i="90" s="1"/>
  <c r="E13" i="87"/>
  <c r="E13" i="90" s="1"/>
  <c r="J13" i="87"/>
  <c r="J13" i="90" s="1"/>
  <c r="F15" i="87"/>
  <c r="F15" i="90" s="1"/>
  <c r="E15" i="87"/>
  <c r="E15" i="90" s="1"/>
  <c r="J15" i="87"/>
  <c r="J15" i="90" s="1"/>
  <c r="I15" i="87"/>
  <c r="I15" i="90" s="1"/>
  <c r="G15" i="87"/>
  <c r="G15" i="90" s="1"/>
  <c r="H15" i="87"/>
  <c r="H15" i="90" s="1"/>
  <c r="G39" i="87"/>
  <c r="G39" i="90" s="1"/>
  <c r="I39" i="87"/>
  <c r="I39" i="90" s="1"/>
  <c r="H39" i="87"/>
  <c r="H39" i="90" s="1"/>
  <c r="J39" i="87"/>
  <c r="J39" i="90" s="1"/>
  <c r="F39" i="87"/>
  <c r="F39" i="90" s="1"/>
  <c r="E39" i="87"/>
  <c r="E39" i="90" s="1"/>
  <c r="H63" i="87"/>
  <c r="H63" i="90" s="1"/>
  <c r="F63" i="87"/>
  <c r="F63" i="90" s="1"/>
  <c r="E63" i="87"/>
  <c r="E63" i="90" s="1"/>
  <c r="J63" i="87"/>
  <c r="J63" i="90" s="1"/>
  <c r="I63" i="87"/>
  <c r="I63" i="90" s="1"/>
  <c r="G63" i="87"/>
  <c r="G63" i="90" s="1"/>
  <c r="F38" i="87"/>
  <c r="F38" i="90" s="1"/>
  <c r="J38" i="87"/>
  <c r="J38" i="90" s="1"/>
  <c r="I38" i="87"/>
  <c r="I38" i="90" s="1"/>
  <c r="E38" i="87"/>
  <c r="E38" i="90" s="1"/>
  <c r="H38" i="87"/>
  <c r="H38" i="90" s="1"/>
  <c r="G38" i="87"/>
  <c r="G38" i="90" s="1"/>
  <c r="J67" i="87"/>
  <c r="J67" i="90" s="1"/>
  <c r="I67" i="87"/>
  <c r="I67" i="90" s="1"/>
  <c r="H67" i="87"/>
  <c r="H67" i="90" s="1"/>
  <c r="G67" i="87"/>
  <c r="G67" i="90" s="1"/>
  <c r="F67" i="87"/>
  <c r="F67" i="90" s="1"/>
  <c r="E67" i="87"/>
  <c r="E67" i="90" s="1"/>
  <c r="G19" i="87"/>
  <c r="G19" i="90" s="1"/>
  <c r="E19" i="87"/>
  <c r="E19" i="90" s="1"/>
  <c r="H19" i="87"/>
  <c r="H19" i="90" s="1"/>
  <c r="J19" i="87"/>
  <c r="J19" i="90" s="1"/>
  <c r="I19" i="87"/>
  <c r="I19" i="90" s="1"/>
  <c r="F19" i="87"/>
  <c r="F19" i="90" s="1"/>
  <c r="E64" i="87"/>
  <c r="E64" i="90" s="1"/>
  <c r="J64" i="87"/>
  <c r="J64" i="90" s="1"/>
  <c r="H64" i="87"/>
  <c r="H64" i="90" s="1"/>
  <c r="G64" i="87"/>
  <c r="G64" i="90" s="1"/>
  <c r="F64" i="87"/>
  <c r="F64" i="90" s="1"/>
  <c r="I64" i="87"/>
  <c r="I64" i="90" s="1"/>
  <c r="J70" i="87"/>
  <c r="J70" i="90" s="1"/>
  <c r="I70" i="87"/>
  <c r="I70" i="90" s="1"/>
  <c r="H70" i="87"/>
  <c r="H70" i="90" s="1"/>
  <c r="G70" i="87"/>
  <c r="G70" i="90" s="1"/>
  <c r="F70" i="87"/>
  <c r="F70" i="90" s="1"/>
  <c r="E70" i="87"/>
  <c r="E70" i="90" s="1"/>
  <c r="I52" i="87"/>
  <c r="J52" i="87"/>
  <c r="G52" i="87"/>
  <c r="F52" i="87"/>
  <c r="E52" i="87"/>
  <c r="H52" i="87"/>
  <c r="F61" i="87"/>
  <c r="F61" i="90" s="1"/>
  <c r="K61" i="87"/>
  <c r="K61" i="90" s="1"/>
  <c r="I61" i="87"/>
  <c r="I61" i="90" s="1"/>
  <c r="H61" i="87"/>
  <c r="H61" i="90" s="1"/>
  <c r="G61" i="87"/>
  <c r="G61" i="90" s="1"/>
  <c r="E61" i="87"/>
  <c r="E61" i="90" s="1"/>
  <c r="J61" i="87"/>
  <c r="J61" i="90" s="1"/>
  <c r="I60" i="87"/>
  <c r="I60" i="90" s="1"/>
  <c r="G60" i="87"/>
  <c r="G60" i="90" s="1"/>
  <c r="J60" i="87"/>
  <c r="J60" i="90" s="1"/>
  <c r="H60" i="87"/>
  <c r="H60" i="90" s="1"/>
  <c r="F60" i="87"/>
  <c r="F60" i="90" s="1"/>
  <c r="E60" i="87"/>
  <c r="E60" i="90" s="1"/>
  <c r="I41" i="87"/>
  <c r="I41" i="90" s="1"/>
  <c r="E41" i="87"/>
  <c r="E41" i="90" s="1"/>
  <c r="H41" i="87"/>
  <c r="H41" i="90" s="1"/>
  <c r="G41" i="87"/>
  <c r="G41" i="90" s="1"/>
  <c r="J41" i="87"/>
  <c r="J41" i="90" s="1"/>
  <c r="F41" i="87"/>
  <c r="F41" i="90" s="1"/>
  <c r="E21" i="87"/>
  <c r="E21" i="90" s="1"/>
  <c r="I21" i="87"/>
  <c r="I21" i="90" s="1"/>
  <c r="F21" i="87"/>
  <c r="F21" i="90" s="1"/>
  <c r="J21" i="87"/>
  <c r="J21" i="90" s="1"/>
  <c r="H21" i="87"/>
  <c r="H21" i="90" s="1"/>
  <c r="G21" i="87"/>
  <c r="G21" i="90" s="1"/>
  <c r="F46" i="87"/>
  <c r="F46" i="90" s="1"/>
  <c r="H46" i="87"/>
  <c r="H46" i="90" s="1"/>
  <c r="G46" i="87"/>
  <c r="G46" i="90" s="1"/>
  <c r="E46" i="87"/>
  <c r="E46" i="90" s="1"/>
  <c r="J46" i="87"/>
  <c r="J46" i="90" s="1"/>
  <c r="I46" i="87"/>
  <c r="I46" i="90" s="1"/>
  <c r="K62" i="87"/>
  <c r="K62" i="90" s="1"/>
  <c r="I62" i="87"/>
  <c r="I62" i="90" s="1"/>
  <c r="H62" i="87"/>
  <c r="H62" i="90" s="1"/>
  <c r="F62" i="87"/>
  <c r="F62" i="90" s="1"/>
  <c r="J62" i="87"/>
  <c r="J62" i="90" s="1"/>
  <c r="G62" i="87"/>
  <c r="G62" i="90" s="1"/>
  <c r="E62" i="87"/>
  <c r="E62" i="90" s="1"/>
  <c r="J18" i="87"/>
  <c r="J18" i="90" s="1"/>
  <c r="H18" i="87"/>
  <c r="H18" i="90" s="1"/>
  <c r="I18" i="87"/>
  <c r="I18" i="90" s="1"/>
  <c r="G18" i="87"/>
  <c r="G18" i="90" s="1"/>
  <c r="F18" i="87"/>
  <c r="F18" i="90" s="1"/>
  <c r="E18" i="87"/>
  <c r="E18" i="90" s="1"/>
  <c r="J74" i="87"/>
  <c r="J74" i="90" s="1"/>
  <c r="I74" i="87"/>
  <c r="I74" i="90" s="1"/>
  <c r="H74" i="87"/>
  <c r="H74" i="90" s="1"/>
  <c r="G74" i="87"/>
  <c r="G74" i="90" s="1"/>
  <c r="F74" i="87"/>
  <c r="F74" i="90" s="1"/>
  <c r="E74" i="87"/>
  <c r="E74" i="90" s="1"/>
  <c r="I55" i="87"/>
  <c r="I55" i="90" s="1"/>
  <c r="H55" i="87"/>
  <c r="H55" i="90" s="1"/>
  <c r="G55" i="87"/>
  <c r="G55" i="90" s="1"/>
  <c r="F55" i="87"/>
  <c r="F55" i="90" s="1"/>
  <c r="E55" i="87"/>
  <c r="E55" i="90" s="1"/>
  <c r="J55" i="87"/>
  <c r="J55" i="90" s="1"/>
  <c r="F78" i="87"/>
  <c r="F78" i="90" s="1"/>
  <c r="E78" i="87"/>
  <c r="E78" i="90" s="1"/>
  <c r="J78" i="87"/>
  <c r="J78" i="90" s="1"/>
  <c r="I78" i="87"/>
  <c r="I78" i="90" s="1"/>
  <c r="H78" i="87"/>
  <c r="H78" i="90" s="1"/>
  <c r="G78" i="87"/>
  <c r="G78" i="90" s="1"/>
  <c r="H48" i="87"/>
  <c r="H48" i="90" s="1"/>
  <c r="E48" i="87"/>
  <c r="E48" i="90" s="1"/>
  <c r="F48" i="87"/>
  <c r="F48" i="90" s="1"/>
  <c r="J48" i="87"/>
  <c r="J48" i="90" s="1"/>
  <c r="I48" i="87"/>
  <c r="I48" i="90" s="1"/>
  <c r="G48" i="87"/>
  <c r="G48" i="90" s="1"/>
  <c r="G43" i="87"/>
  <c r="G43" i="90" s="1"/>
  <c r="F43" i="87"/>
  <c r="F43" i="90" s="1"/>
  <c r="E43" i="87"/>
  <c r="E43" i="90" s="1"/>
  <c r="J43" i="87"/>
  <c r="J43" i="90" s="1"/>
  <c r="H43" i="87"/>
  <c r="H43" i="90" s="1"/>
  <c r="I43" i="87"/>
  <c r="I43" i="90" s="1"/>
  <c r="I77" i="87"/>
  <c r="I77" i="90" s="1"/>
  <c r="H77" i="87"/>
  <c r="H77" i="90" s="1"/>
  <c r="G77" i="87"/>
  <c r="G77" i="90" s="1"/>
  <c r="F77" i="87"/>
  <c r="F77" i="90" s="1"/>
  <c r="E77" i="87"/>
  <c r="E77" i="90" s="1"/>
  <c r="J77" i="87"/>
  <c r="J77" i="90" s="1"/>
  <c r="F42" i="87"/>
  <c r="F42" i="90" s="1"/>
  <c r="J42" i="87"/>
  <c r="J42" i="90" s="1"/>
  <c r="E42" i="87"/>
  <c r="E42" i="90" s="1"/>
  <c r="I42" i="87"/>
  <c r="I42" i="90" s="1"/>
  <c r="H42" i="87"/>
  <c r="H42" i="90" s="1"/>
  <c r="G42" i="87"/>
  <c r="G42" i="90" s="1"/>
  <c r="I71" i="87"/>
  <c r="I71" i="90" s="1"/>
  <c r="H71" i="87"/>
  <c r="H71" i="90" s="1"/>
  <c r="G71" i="87"/>
  <c r="G71" i="90" s="1"/>
  <c r="F71" i="87"/>
  <c r="F71" i="90" s="1"/>
  <c r="E71" i="87"/>
  <c r="E71" i="90" s="1"/>
  <c r="J71" i="87"/>
  <c r="J71" i="90" s="1"/>
  <c r="I44" i="87"/>
  <c r="I44" i="90" s="1"/>
  <c r="E44" i="87"/>
  <c r="E44" i="90" s="1"/>
  <c r="J44" i="87"/>
  <c r="J44" i="90" s="1"/>
  <c r="H44" i="87"/>
  <c r="H44" i="90" s="1"/>
  <c r="G44" i="87"/>
  <c r="G44" i="90" s="1"/>
  <c r="F44" i="87"/>
  <c r="F44" i="90" s="1"/>
  <c r="H20" i="87"/>
  <c r="H20" i="90" s="1"/>
  <c r="I20" i="87"/>
  <c r="I20" i="90" s="1"/>
  <c r="J20" i="87"/>
  <c r="J20" i="90" s="1"/>
  <c r="G20" i="87"/>
  <c r="G20" i="90" s="1"/>
  <c r="F20" i="87"/>
  <c r="F20" i="90" s="1"/>
  <c r="E20" i="87"/>
  <c r="E20" i="90" s="1"/>
  <c r="H28" i="87"/>
  <c r="H28" i="90" s="1"/>
  <c r="G28" i="87"/>
  <c r="G28" i="90" s="1"/>
  <c r="J28" i="87"/>
  <c r="J28" i="90" s="1"/>
  <c r="I28" i="87"/>
  <c r="I28" i="90" s="1"/>
  <c r="F28" i="87"/>
  <c r="F28" i="90" s="1"/>
  <c r="E28" i="87"/>
  <c r="E28" i="90" s="1"/>
  <c r="I26" i="87"/>
  <c r="I26" i="90" s="1"/>
  <c r="J26" i="87"/>
  <c r="J26" i="90" s="1"/>
  <c r="E26" i="87"/>
  <c r="E26" i="90" s="1"/>
  <c r="F26" i="87"/>
  <c r="F26" i="90" s="1"/>
  <c r="H26" i="87"/>
  <c r="H26" i="90" s="1"/>
  <c r="G26" i="87"/>
  <c r="G26" i="90" s="1"/>
  <c r="E33" i="87"/>
  <c r="E33" i="90" s="1"/>
  <c r="I33" i="87"/>
  <c r="I33" i="90" s="1"/>
  <c r="H33" i="87"/>
  <c r="H33" i="90" s="1"/>
  <c r="J33" i="87"/>
  <c r="J33" i="90" s="1"/>
  <c r="G33" i="87"/>
  <c r="G33" i="90" s="1"/>
  <c r="F33" i="87"/>
  <c r="F33" i="90" s="1"/>
  <c r="J65" i="87"/>
  <c r="J65" i="90" s="1"/>
  <c r="H65" i="87"/>
  <c r="H65" i="90" s="1"/>
  <c r="G65" i="87"/>
  <c r="G65" i="90" s="1"/>
  <c r="E65" i="87"/>
  <c r="E65" i="90" s="1"/>
  <c r="K65" i="87"/>
  <c r="K65" i="90" s="1"/>
  <c r="I65" i="87"/>
  <c r="I65" i="90" s="1"/>
  <c r="F65" i="87"/>
  <c r="F65" i="90" s="1"/>
  <c r="G75" i="87"/>
  <c r="G75" i="90" s="1"/>
  <c r="F75" i="87"/>
  <c r="F75" i="90" s="1"/>
  <c r="E75" i="87"/>
  <c r="E75" i="90" s="1"/>
  <c r="J75" i="87"/>
  <c r="J75" i="90" s="1"/>
  <c r="I75" i="87"/>
  <c r="I75" i="90" s="1"/>
  <c r="H75" i="87"/>
  <c r="H75" i="90" s="1"/>
  <c r="J36" i="87"/>
  <c r="J36" i="90" s="1"/>
  <c r="G36" i="87"/>
  <c r="G36" i="90" s="1"/>
  <c r="F36" i="87"/>
  <c r="F36" i="90" s="1"/>
  <c r="E36" i="87"/>
  <c r="E36" i="90" s="1"/>
  <c r="I36" i="87"/>
  <c r="I36" i="90" s="1"/>
  <c r="H36" i="87"/>
  <c r="H36" i="90" s="1"/>
  <c r="I45" i="87"/>
  <c r="I45" i="90" s="1"/>
  <c r="H45" i="87"/>
  <c r="H45" i="90" s="1"/>
  <c r="J45" i="87"/>
  <c r="J45" i="90" s="1"/>
  <c r="G45" i="87"/>
  <c r="G45" i="90" s="1"/>
  <c r="F45" i="87"/>
  <c r="F45" i="90" s="1"/>
  <c r="E45" i="87"/>
  <c r="E45" i="90" s="1"/>
  <c r="H29" i="87"/>
  <c r="H29" i="90" s="1"/>
  <c r="G29" i="87"/>
  <c r="G29" i="90" s="1"/>
  <c r="F29" i="87"/>
  <c r="F29" i="90" s="1"/>
  <c r="E29" i="87"/>
  <c r="E29" i="90" s="1"/>
  <c r="J29" i="87"/>
  <c r="J29" i="90" s="1"/>
  <c r="I29" i="87"/>
  <c r="I29" i="90" s="1"/>
  <c r="F27" i="87"/>
  <c r="F27" i="90" s="1"/>
  <c r="J27" i="87"/>
  <c r="J27" i="90" s="1"/>
  <c r="I27" i="87"/>
  <c r="I27" i="90" s="1"/>
  <c r="H27" i="87"/>
  <c r="H27" i="90" s="1"/>
  <c r="K27" i="87"/>
  <c r="K27" i="90" s="1"/>
  <c r="G27" i="87"/>
  <c r="G27" i="90" s="1"/>
  <c r="E27" i="87"/>
  <c r="E27" i="90" s="1"/>
  <c r="K31" i="87"/>
  <c r="K31" i="90" s="1"/>
  <c r="F31" i="87"/>
  <c r="F31" i="90" s="1"/>
  <c r="E31" i="87"/>
  <c r="E31" i="90" s="1"/>
  <c r="J31" i="87"/>
  <c r="J31" i="90" s="1"/>
  <c r="I31" i="87"/>
  <c r="I31" i="90" s="1"/>
  <c r="H31" i="87"/>
  <c r="H31" i="90" s="1"/>
  <c r="G31" i="87"/>
  <c r="G31" i="90" s="1"/>
  <c r="H16" i="87"/>
  <c r="H16" i="90" s="1"/>
  <c r="E16" i="87"/>
  <c r="E16" i="90" s="1"/>
  <c r="J16" i="87"/>
  <c r="J16" i="90" s="1"/>
  <c r="I16" i="87"/>
  <c r="I16" i="90" s="1"/>
  <c r="G16" i="87"/>
  <c r="G16" i="90" s="1"/>
  <c r="F16" i="87"/>
  <c r="F16" i="90" s="1"/>
  <c r="J34" i="87"/>
  <c r="J34" i="90" s="1"/>
  <c r="H34" i="87"/>
  <c r="H34" i="90" s="1"/>
  <c r="G34" i="87"/>
  <c r="G34" i="90" s="1"/>
  <c r="I34" i="87"/>
  <c r="I34" i="90" s="1"/>
  <c r="F34" i="87"/>
  <c r="F34" i="90" s="1"/>
  <c r="E34" i="87"/>
  <c r="E34" i="90" s="1"/>
  <c r="G66" i="87"/>
  <c r="G66" i="90" s="1"/>
  <c r="E66" i="87"/>
  <c r="E66" i="90" s="1"/>
  <c r="J66" i="87"/>
  <c r="J66" i="90" s="1"/>
  <c r="I66" i="87"/>
  <c r="I66" i="90" s="1"/>
  <c r="H66" i="87"/>
  <c r="H66" i="90" s="1"/>
  <c r="F66" i="87"/>
  <c r="F66" i="90" s="1"/>
  <c r="G58" i="87"/>
  <c r="G58" i="90" s="1"/>
  <c r="E58" i="87"/>
  <c r="E58" i="90" s="1"/>
  <c r="J58" i="87"/>
  <c r="J58" i="90" s="1"/>
  <c r="I58" i="87"/>
  <c r="I58" i="90" s="1"/>
  <c r="H58" i="87"/>
  <c r="H58" i="90" s="1"/>
  <c r="F58" i="87"/>
  <c r="F58" i="90" s="1"/>
  <c r="H40" i="87"/>
  <c r="H40" i="90" s="1"/>
  <c r="J40" i="87"/>
  <c r="J40" i="90" s="1"/>
  <c r="F40" i="87"/>
  <c r="F40" i="90" s="1"/>
  <c r="E40" i="87"/>
  <c r="E40" i="90" s="1"/>
  <c r="G40" i="87"/>
  <c r="G40" i="90" s="1"/>
  <c r="I40" i="87"/>
  <c r="I40" i="90" s="1"/>
  <c r="E24" i="87"/>
  <c r="E24" i="90" s="1"/>
  <c r="H24" i="87"/>
  <c r="H24" i="90" s="1"/>
  <c r="I24" i="87"/>
  <c r="I24" i="90" s="1"/>
  <c r="J24" i="87"/>
  <c r="J24" i="90" s="1"/>
  <c r="G24" i="87"/>
  <c r="G24" i="90" s="1"/>
  <c r="F24" i="87"/>
  <c r="F24" i="90" s="1"/>
  <c r="F14" i="87"/>
  <c r="F14" i="90" s="1"/>
  <c r="H14" i="87"/>
  <c r="H14" i="90" s="1"/>
  <c r="G14" i="87"/>
  <c r="G14" i="90" s="1"/>
  <c r="E14" i="87"/>
  <c r="E14" i="90" s="1"/>
  <c r="J14" i="87"/>
  <c r="J14" i="90" s="1"/>
  <c r="I14" i="87"/>
  <c r="I14" i="90" s="1"/>
  <c r="G23" i="87"/>
  <c r="G23" i="90" s="1"/>
  <c r="I23" i="87"/>
  <c r="I23" i="90" s="1"/>
  <c r="H23" i="87"/>
  <c r="H23" i="90" s="1"/>
  <c r="F23" i="87"/>
  <c r="F23" i="90" s="1"/>
  <c r="E23" i="87"/>
  <c r="E23" i="90" s="1"/>
  <c r="J23" i="87"/>
  <c r="J23" i="90" s="1"/>
  <c r="G35" i="87"/>
  <c r="G35" i="90" s="1"/>
  <c r="H35" i="87"/>
  <c r="H35" i="90" s="1"/>
  <c r="F35" i="87"/>
  <c r="F35" i="90" s="1"/>
  <c r="E35" i="87"/>
  <c r="E35" i="90" s="1"/>
  <c r="J35" i="87"/>
  <c r="J35" i="90" s="1"/>
  <c r="I35" i="87"/>
  <c r="I35" i="90" s="1"/>
  <c r="E49" i="87"/>
  <c r="E49" i="90" s="1"/>
  <c r="J49" i="87"/>
  <c r="J49" i="90" s="1"/>
  <c r="H49" i="87"/>
  <c r="H49" i="90" s="1"/>
  <c r="I49" i="87"/>
  <c r="I49" i="90" s="1"/>
  <c r="G49" i="87"/>
  <c r="G49" i="90" s="1"/>
  <c r="F49" i="87"/>
  <c r="F49" i="90" s="1"/>
  <c r="J76" i="87"/>
  <c r="J76" i="90" s="1"/>
  <c r="I76" i="87"/>
  <c r="I76" i="90" s="1"/>
  <c r="H76" i="87"/>
  <c r="H76" i="90" s="1"/>
  <c r="G76" i="87"/>
  <c r="G76" i="90" s="1"/>
  <c r="E76" i="87"/>
  <c r="E76" i="90" s="1"/>
  <c r="F76" i="87"/>
  <c r="F76" i="90" s="1"/>
  <c r="J8" i="87"/>
  <c r="J8" i="90" s="1"/>
  <c r="I8" i="87"/>
  <c r="I8" i="90" s="1"/>
  <c r="H8" i="87"/>
  <c r="H8" i="90" s="1"/>
  <c r="F8" i="87"/>
  <c r="F8" i="90" s="1"/>
  <c r="G8" i="87"/>
  <c r="G8" i="90" s="1"/>
  <c r="E8" i="87"/>
  <c r="E8" i="90" s="1"/>
  <c r="H32" i="87"/>
  <c r="H32" i="90" s="1"/>
  <c r="E32" i="87"/>
  <c r="E32" i="90" s="1"/>
  <c r="J32" i="87"/>
  <c r="J32" i="90" s="1"/>
  <c r="I32" i="87"/>
  <c r="I32" i="90" s="1"/>
  <c r="G32" i="87"/>
  <c r="G32" i="90" s="1"/>
  <c r="F32" i="87"/>
  <c r="F32" i="90" s="1"/>
  <c r="B11" i="85"/>
  <c r="B12" i="85" s="1"/>
  <c r="B13" i="85" s="1"/>
  <c r="B14" i="85" s="1"/>
  <c r="B15" i="85" s="1"/>
  <c r="B16" i="85" s="1"/>
  <c r="B17" i="85" s="1"/>
  <c r="B18" i="85" s="1"/>
  <c r="B19" i="85" s="1"/>
  <c r="B20" i="85" s="1"/>
  <c r="B21" i="85" s="1"/>
  <c r="B22" i="85" s="1"/>
  <c r="B23" i="85" s="1"/>
  <c r="B24" i="85" s="1"/>
  <c r="B25" i="85" s="1"/>
  <c r="B37" i="85"/>
  <c r="B38" i="85" s="1"/>
  <c r="B39" i="85" s="1"/>
  <c r="B40" i="85" s="1"/>
  <c r="B41" i="85" s="1"/>
  <c r="B42" i="85" s="1"/>
  <c r="B43" i="85" s="1"/>
  <c r="B44" i="85" s="1"/>
  <c r="B45" i="85" s="1"/>
  <c r="B46" i="85" s="1"/>
  <c r="B47" i="85" s="1"/>
  <c r="B48" i="85" s="1"/>
  <c r="B49" i="85" s="1"/>
  <c r="B50" i="85" s="1"/>
  <c r="B51" i="85" s="1"/>
  <c r="B52" i="85" s="1"/>
  <c r="G52" i="90" l="1"/>
  <c r="J52" i="90"/>
  <c r="J97" i="87"/>
  <c r="I52" i="90"/>
  <c r="F52" i="90"/>
  <c r="H52" i="90"/>
  <c r="E52" i="90"/>
  <c r="C86" i="89"/>
  <c r="H25" i="89"/>
  <c r="F25" i="89"/>
  <c r="I25" i="89"/>
  <c r="J25" i="89"/>
  <c r="G25" i="89"/>
  <c r="E25" i="89"/>
  <c r="K25" i="89"/>
  <c r="L25" i="89"/>
  <c r="M25" i="89"/>
  <c r="N25" i="89"/>
  <c r="O25" i="89"/>
  <c r="P25" i="89"/>
  <c r="Q25" i="89"/>
  <c r="R25" i="89"/>
  <c r="S25" i="89"/>
  <c r="T25" i="89"/>
  <c r="Q9" i="89"/>
  <c r="J9" i="89"/>
  <c r="C85" i="89"/>
  <c r="L9" i="89"/>
  <c r="R9" i="89"/>
  <c r="H9" i="89"/>
  <c r="F9" i="89"/>
  <c r="G9" i="89"/>
  <c r="O9" i="89"/>
  <c r="K9" i="89"/>
  <c r="E9" i="89"/>
  <c r="P9" i="89"/>
  <c r="M9" i="89"/>
  <c r="T9" i="89"/>
  <c r="S9" i="89"/>
  <c r="I9" i="89"/>
  <c r="N9" i="89"/>
  <c r="D82" i="90"/>
  <c r="D28" i="90"/>
  <c r="D18" i="90"/>
  <c r="D75" i="90"/>
  <c r="D49" i="90"/>
  <c r="D20" i="90"/>
  <c r="D44" i="90"/>
  <c r="D68" i="90"/>
  <c r="D73" i="90"/>
  <c r="D50" i="90"/>
  <c r="D76" i="90"/>
  <c r="D57" i="90"/>
  <c r="D58" i="90"/>
  <c r="D22" i="90"/>
  <c r="D34" i="90"/>
  <c r="D65" i="90"/>
  <c r="D45" i="90"/>
  <c r="D37" i="90"/>
  <c r="D43" i="90"/>
  <c r="D30" i="90"/>
  <c r="D42" i="90"/>
  <c r="D54" i="90"/>
  <c r="D10" i="90"/>
  <c r="D13" i="90"/>
  <c r="D6" i="90"/>
  <c r="D35" i="90"/>
  <c r="D67" i="90"/>
  <c r="D29" i="90"/>
  <c r="D59" i="90"/>
  <c r="D26" i="90"/>
  <c r="D38" i="90"/>
  <c r="D61" i="90"/>
  <c r="D8" i="90"/>
  <c r="D46" i="90"/>
  <c r="D12" i="90"/>
  <c r="D14" i="90"/>
  <c r="D77" i="90"/>
  <c r="D66" i="90"/>
  <c r="D70" i="90"/>
  <c r="D69" i="90"/>
  <c r="D52" i="90"/>
  <c r="D36" i="90"/>
  <c r="D51" i="90"/>
  <c r="D21" i="90"/>
  <c r="D62" i="90"/>
  <c r="D74" i="90"/>
  <c r="D78" i="90"/>
  <c r="D60" i="90"/>
  <c r="D53" i="90"/>
  <c r="D19" i="90"/>
  <c r="D41" i="90"/>
  <c r="D17" i="90"/>
  <c r="D39" i="90"/>
  <c r="D15" i="90"/>
  <c r="D16" i="90"/>
  <c r="D64" i="90"/>
  <c r="D11" i="90"/>
  <c r="D33" i="90"/>
  <c r="D56" i="90"/>
  <c r="D7" i="90"/>
  <c r="D24" i="90"/>
  <c r="D40" i="90"/>
  <c r="D63" i="90"/>
  <c r="D79" i="90"/>
  <c r="D32" i="90"/>
  <c r="D23" i="90"/>
  <c r="D55" i="90"/>
  <c r="D71" i="90"/>
  <c r="D48" i="90"/>
  <c r="D47" i="90"/>
  <c r="D72" i="90"/>
  <c r="D80" i="90"/>
  <c r="C92" i="89"/>
  <c r="I70" i="89"/>
  <c r="H70" i="89"/>
  <c r="E70" i="89"/>
  <c r="G70" i="89"/>
  <c r="F70" i="89"/>
  <c r="J70" i="89"/>
  <c r="K70" i="89"/>
  <c r="L70" i="89"/>
  <c r="M70" i="89"/>
  <c r="N70" i="89"/>
  <c r="O70" i="89"/>
  <c r="P70" i="89"/>
  <c r="Q70" i="89"/>
  <c r="R70" i="89"/>
  <c r="T70" i="89"/>
  <c r="S70" i="89"/>
  <c r="C81" i="89"/>
  <c r="F53" i="87"/>
  <c r="F53" i="90" s="1"/>
  <c r="G53" i="87"/>
  <c r="G53" i="90" s="1"/>
  <c r="E53" i="87"/>
  <c r="E53" i="90" s="1"/>
  <c r="I53" i="87"/>
  <c r="I53" i="90" s="1"/>
  <c r="H53" i="87"/>
  <c r="H53" i="90" s="1"/>
  <c r="C88" i="89"/>
  <c r="F31" i="89"/>
  <c r="E31" i="89"/>
  <c r="I31" i="89"/>
  <c r="G31" i="89"/>
  <c r="H31" i="89"/>
  <c r="J31" i="89"/>
  <c r="K31" i="89"/>
  <c r="L31" i="89"/>
  <c r="M31" i="89"/>
  <c r="N31" i="89"/>
  <c r="O31" i="89"/>
  <c r="P31" i="89"/>
  <c r="Q31" i="89"/>
  <c r="R31" i="89"/>
  <c r="T31" i="89"/>
  <c r="S31" i="89"/>
  <c r="G73" i="89"/>
  <c r="J73" i="89"/>
  <c r="C93" i="89"/>
  <c r="P73" i="89"/>
  <c r="R73" i="89"/>
  <c r="O73" i="89"/>
  <c r="S73" i="89"/>
  <c r="L73" i="89"/>
  <c r="E73" i="89"/>
  <c r="H73" i="89"/>
  <c r="F73" i="89"/>
  <c r="K73" i="89"/>
  <c r="M73" i="89"/>
  <c r="I73" i="89"/>
  <c r="N73" i="89"/>
  <c r="Q73" i="89"/>
  <c r="T73" i="89"/>
  <c r="C91" i="89"/>
  <c r="I65" i="89"/>
  <c r="H65" i="89"/>
  <c r="E65" i="89"/>
  <c r="G65" i="89"/>
  <c r="F65" i="89"/>
  <c r="J65" i="89"/>
  <c r="K65" i="89"/>
  <c r="L65" i="89"/>
  <c r="M65" i="89"/>
  <c r="N65" i="89"/>
  <c r="O65" i="89"/>
  <c r="P65" i="89"/>
  <c r="Q65" i="89"/>
  <c r="R65" i="89"/>
  <c r="S65" i="89"/>
  <c r="T65" i="89"/>
  <c r="C87" i="89"/>
  <c r="H27" i="89"/>
  <c r="F27" i="89"/>
  <c r="E27" i="89"/>
  <c r="I27" i="89"/>
  <c r="J27" i="89"/>
  <c r="G27" i="89"/>
  <c r="K27" i="89"/>
  <c r="L27" i="89"/>
  <c r="M27" i="89"/>
  <c r="N27" i="89"/>
  <c r="O27" i="89"/>
  <c r="P27" i="89"/>
  <c r="Q27" i="89"/>
  <c r="R27" i="89"/>
  <c r="S27" i="89"/>
  <c r="T27" i="89"/>
  <c r="C89" i="89"/>
  <c r="H61" i="89"/>
  <c r="I61" i="89"/>
  <c r="F61" i="89"/>
  <c r="E61" i="89"/>
  <c r="G61" i="89"/>
  <c r="J61" i="89"/>
  <c r="K61" i="89"/>
  <c r="L61" i="89"/>
  <c r="M61" i="89"/>
  <c r="N61" i="89"/>
  <c r="O61" i="89"/>
  <c r="P61" i="89"/>
  <c r="Q61" i="89"/>
  <c r="R61" i="89"/>
  <c r="S61" i="89"/>
  <c r="T61" i="89"/>
  <c r="I80" i="87"/>
  <c r="I80" i="90" s="1"/>
  <c r="H80" i="87"/>
  <c r="H80" i="90" s="1"/>
  <c r="G80" i="87"/>
  <c r="G80" i="90" s="1"/>
  <c r="E80" i="87"/>
  <c r="E80" i="90" s="1"/>
  <c r="F80" i="87"/>
  <c r="F80" i="90" s="1"/>
  <c r="C90" i="89"/>
  <c r="E62" i="89"/>
  <c r="H62" i="89"/>
  <c r="J62" i="89"/>
  <c r="F62" i="89"/>
  <c r="G62" i="89"/>
  <c r="I62" i="89"/>
  <c r="K62" i="89"/>
  <c r="L62" i="89"/>
  <c r="M62" i="89"/>
  <c r="N62" i="89"/>
  <c r="O62" i="89"/>
  <c r="P62" i="89"/>
  <c r="Q62" i="89"/>
  <c r="R62" i="89"/>
  <c r="T62" i="89"/>
  <c r="S62" i="89"/>
  <c r="D82" i="88"/>
  <c r="D42" i="88"/>
  <c r="D14" i="88"/>
  <c r="D57" i="88"/>
  <c r="D54" i="88"/>
  <c r="D72" i="88"/>
  <c r="D78" i="88"/>
  <c r="D41" i="88"/>
  <c r="D37" i="88"/>
  <c r="D21" i="88"/>
  <c r="D58" i="88"/>
  <c r="D76" i="88"/>
  <c r="D44" i="88"/>
  <c r="D28" i="88"/>
  <c r="D77" i="88"/>
  <c r="D59" i="88"/>
  <c r="D35" i="88"/>
  <c r="D19" i="88"/>
  <c r="D74" i="88"/>
  <c r="D71" i="88"/>
  <c r="D18" i="88"/>
  <c r="D10" i="88"/>
  <c r="D45" i="88"/>
  <c r="D30" i="88"/>
  <c r="D64" i="88"/>
  <c r="D6" i="88"/>
  <c r="D51" i="88"/>
  <c r="D50" i="88"/>
  <c r="D63" i="88"/>
  <c r="D56" i="88"/>
  <c r="D67" i="88"/>
  <c r="D47" i="88"/>
  <c r="D53" i="88"/>
  <c r="D33" i="88"/>
  <c r="D17" i="88"/>
  <c r="D38" i="88"/>
  <c r="D68" i="88"/>
  <c r="D40" i="88"/>
  <c r="D24" i="88"/>
  <c r="D15" i="88"/>
  <c r="D79" i="88"/>
  <c r="D13" i="88"/>
  <c r="D52" i="88"/>
  <c r="D16" i="88"/>
  <c r="D39" i="88"/>
  <c r="D23" i="88"/>
  <c r="D49" i="88"/>
  <c r="D29" i="88"/>
  <c r="D46" i="88"/>
  <c r="D60" i="88"/>
  <c r="D36" i="88"/>
  <c r="D20" i="88"/>
  <c r="D75" i="88"/>
  <c r="D43" i="88"/>
  <c r="D26" i="88"/>
  <c r="D12" i="88"/>
  <c r="D55" i="88"/>
  <c r="D22" i="88"/>
  <c r="D11" i="88"/>
  <c r="D32" i="88"/>
  <c r="D34" i="88"/>
  <c r="D66" i="88"/>
  <c r="D69" i="88"/>
  <c r="D7" i="88"/>
  <c r="D48" i="88"/>
  <c r="D8" i="88"/>
  <c r="D80" i="88"/>
  <c r="J6" i="90"/>
  <c r="J81" i="87"/>
  <c r="E6" i="90"/>
  <c r="G6" i="90"/>
  <c r="H6" i="90"/>
  <c r="I6" i="90"/>
  <c r="F6" i="90"/>
  <c r="K49" i="87"/>
  <c r="K49" i="90" s="1"/>
  <c r="K4" i="90"/>
  <c r="K80" i="87"/>
  <c r="K80" i="90" s="1"/>
  <c r="K8" i="87"/>
  <c r="K8" i="90" s="1"/>
  <c r="K40" i="87"/>
  <c r="K40" i="90" s="1"/>
  <c r="K45" i="87"/>
  <c r="K45" i="90" s="1"/>
  <c r="K35" i="87"/>
  <c r="K35" i="90" s="1"/>
  <c r="K32" i="87"/>
  <c r="K32" i="90" s="1"/>
  <c r="K36" i="87"/>
  <c r="K36" i="90" s="1"/>
  <c r="K28" i="87"/>
  <c r="K28" i="90" s="1"/>
  <c r="K26" i="87"/>
  <c r="K26" i="90" s="1"/>
  <c r="K48" i="87"/>
  <c r="K48" i="90" s="1"/>
  <c r="K6" i="87"/>
  <c r="K53" i="87"/>
  <c r="K53" i="90" s="1"/>
  <c r="K34" i="87"/>
  <c r="K34" i="90" s="1"/>
  <c r="K20" i="87"/>
  <c r="K20" i="90" s="1"/>
  <c r="K55" i="87"/>
  <c r="K55" i="90" s="1"/>
  <c r="K18" i="87"/>
  <c r="K18" i="90" s="1"/>
  <c r="K60" i="87"/>
  <c r="K60" i="90" s="1"/>
  <c r="K23" i="87"/>
  <c r="K23" i="90" s="1"/>
  <c r="K58" i="87"/>
  <c r="K58" i="90" s="1"/>
  <c r="K66" i="87"/>
  <c r="K66" i="90" s="1"/>
  <c r="K43" i="87"/>
  <c r="K43" i="90" s="1"/>
  <c r="K64" i="87"/>
  <c r="K64" i="90" s="1"/>
  <c r="K76" i="87"/>
  <c r="K76" i="90" s="1"/>
  <c r="K14" i="87"/>
  <c r="K14" i="90" s="1"/>
  <c r="K24" i="87"/>
  <c r="K24" i="90" s="1"/>
  <c r="K29" i="87"/>
  <c r="K29" i="90" s="1"/>
  <c r="K77" i="87"/>
  <c r="K77" i="90" s="1"/>
  <c r="K78" i="87"/>
  <c r="K78" i="90" s="1"/>
  <c r="K21" i="87"/>
  <c r="K21" i="90" s="1"/>
  <c r="K63" i="87"/>
  <c r="K63" i="90" s="1"/>
  <c r="K16" i="87"/>
  <c r="K16" i="90" s="1"/>
  <c r="K33" i="87"/>
  <c r="K33" i="90" s="1"/>
  <c r="K71" i="87"/>
  <c r="K71" i="90" s="1"/>
  <c r="K46" i="87"/>
  <c r="K46" i="90" s="1"/>
  <c r="K72" i="87"/>
  <c r="K72" i="90" s="1"/>
  <c r="K75" i="87"/>
  <c r="K75" i="90" s="1"/>
  <c r="K30" i="87"/>
  <c r="K30" i="90" s="1"/>
  <c r="K41" i="87"/>
  <c r="K41" i="90" s="1"/>
  <c r="K70" i="87"/>
  <c r="K70" i="90" s="1"/>
  <c r="K74" i="87"/>
  <c r="K74" i="90" s="1"/>
  <c r="K44" i="87"/>
  <c r="K44" i="90" s="1"/>
  <c r="K42" i="87"/>
  <c r="K42" i="90" s="1"/>
  <c r="K52" i="87"/>
  <c r="K19" i="87"/>
  <c r="K19" i="90" s="1"/>
  <c r="K22" i="87"/>
  <c r="K22" i="90" s="1"/>
  <c r="K39" i="87"/>
  <c r="K39" i="90" s="1"/>
  <c r="K12" i="87"/>
  <c r="K12" i="90" s="1"/>
  <c r="K67" i="87"/>
  <c r="K67" i="90" s="1"/>
  <c r="K38" i="87"/>
  <c r="K38" i="90" s="1"/>
  <c r="K50" i="87"/>
  <c r="K50" i="90" s="1"/>
  <c r="K10" i="87"/>
  <c r="K10" i="90" s="1"/>
  <c r="K17" i="87"/>
  <c r="K17" i="90" s="1"/>
  <c r="K69" i="87"/>
  <c r="K69" i="90" s="1"/>
  <c r="K7" i="87"/>
  <c r="K7" i="90" s="1"/>
  <c r="K54" i="87"/>
  <c r="K54" i="90" s="1"/>
  <c r="K15" i="87"/>
  <c r="K15" i="90" s="1"/>
  <c r="K37" i="87"/>
  <c r="K37" i="90" s="1"/>
  <c r="K25" i="87"/>
  <c r="K25" i="90" s="1"/>
  <c r="K51" i="87"/>
  <c r="K51" i="90" s="1"/>
  <c r="K47" i="87"/>
  <c r="K47" i="90" s="1"/>
  <c r="K11" i="87"/>
  <c r="K11" i="90" s="1"/>
  <c r="K79" i="87"/>
  <c r="K79" i="90" s="1"/>
  <c r="K13" i="87"/>
  <c r="K13" i="90" s="1"/>
  <c r="K59" i="87"/>
  <c r="K59" i="90" s="1"/>
  <c r="L4" i="87"/>
  <c r="M2" i="87"/>
  <c r="C5" i="6" a="1"/>
  <c r="D5" i="6" s="1"/>
  <c r="D50" i="6" s="1"/>
  <c r="G81" i="87" l="1"/>
  <c r="F97" i="87"/>
  <c r="E81" i="87"/>
  <c r="I97" i="87"/>
  <c r="E97" i="87"/>
  <c r="K52" i="90"/>
  <c r="K97" i="87"/>
  <c r="H97" i="87"/>
  <c r="G97" i="87"/>
  <c r="F81" i="87"/>
  <c r="H69" i="88"/>
  <c r="I69" i="88"/>
  <c r="E69" i="88"/>
  <c r="J69" i="88"/>
  <c r="F69" i="88"/>
  <c r="G69" i="88"/>
  <c r="K69" i="88"/>
  <c r="L69" i="88"/>
  <c r="M69" i="88"/>
  <c r="N69" i="88"/>
  <c r="O69" i="88"/>
  <c r="P69" i="88"/>
  <c r="Q69" i="88"/>
  <c r="R69" i="88"/>
  <c r="T69" i="88"/>
  <c r="S69" i="88"/>
  <c r="I29" i="88"/>
  <c r="H29" i="88"/>
  <c r="F29" i="88"/>
  <c r="J29" i="88"/>
  <c r="G29" i="88"/>
  <c r="E29" i="88"/>
  <c r="K29" i="88"/>
  <c r="L29" i="88"/>
  <c r="M29" i="88"/>
  <c r="N29" i="88"/>
  <c r="O29" i="88"/>
  <c r="P29" i="88"/>
  <c r="Q29" i="88"/>
  <c r="R29" i="88"/>
  <c r="S29" i="88"/>
  <c r="T29" i="88"/>
  <c r="G15" i="88"/>
  <c r="F15" i="88"/>
  <c r="H15" i="88"/>
  <c r="E15" i="88"/>
  <c r="J15" i="88"/>
  <c r="I15" i="88"/>
  <c r="K15" i="88"/>
  <c r="L15" i="88"/>
  <c r="M15" i="88"/>
  <c r="N15" i="88"/>
  <c r="O15" i="88"/>
  <c r="P15" i="88"/>
  <c r="Q15" i="88"/>
  <c r="R15" i="88"/>
  <c r="S15" i="88"/>
  <c r="T15" i="88"/>
  <c r="F30" i="88"/>
  <c r="G30" i="88"/>
  <c r="H30" i="88"/>
  <c r="J30" i="88"/>
  <c r="I30" i="88"/>
  <c r="E30" i="88"/>
  <c r="K30" i="88"/>
  <c r="L30" i="88"/>
  <c r="M30" i="88"/>
  <c r="N30" i="88"/>
  <c r="O30" i="88"/>
  <c r="P30" i="88"/>
  <c r="Q30" i="88"/>
  <c r="R30" i="88"/>
  <c r="T30" i="88"/>
  <c r="S30" i="88"/>
  <c r="I61" i="88"/>
  <c r="H61" i="88"/>
  <c r="G61" i="88"/>
  <c r="E61" i="88"/>
  <c r="J61" i="88"/>
  <c r="F61" i="88"/>
  <c r="K61" i="88"/>
  <c r="L61" i="88"/>
  <c r="M61" i="88"/>
  <c r="N61" i="88"/>
  <c r="O61" i="88"/>
  <c r="P61" i="88"/>
  <c r="Q61" i="88"/>
  <c r="R61" i="88"/>
  <c r="S61" i="88"/>
  <c r="T61" i="88"/>
  <c r="C94" i="89"/>
  <c r="F81" i="90"/>
  <c r="G6" i="92"/>
  <c r="O6" i="92"/>
  <c r="W6" i="92"/>
  <c r="AE6" i="92"/>
  <c r="C6" i="92"/>
  <c r="I6" i="92"/>
  <c r="Q6" i="92"/>
  <c r="Y6" i="92"/>
  <c r="AG6" i="92"/>
  <c r="J6" i="92"/>
  <c r="D6" i="92"/>
  <c r="L6" i="92"/>
  <c r="T6" i="92"/>
  <c r="AB6" i="92"/>
  <c r="E6" i="92"/>
  <c r="M6" i="92"/>
  <c r="U6" i="92"/>
  <c r="AC6" i="92"/>
  <c r="AK6" i="92"/>
  <c r="I771" i="14" s="1"/>
  <c r="V6" i="92"/>
  <c r="AJ6" i="92"/>
  <c r="AD6" i="92"/>
  <c r="F6" i="92"/>
  <c r="X6" i="92"/>
  <c r="AL6" i="92"/>
  <c r="N6" i="92"/>
  <c r="H6" i="92"/>
  <c r="Z6" i="92"/>
  <c r="K6" i="92"/>
  <c r="AA6" i="92"/>
  <c r="S6" i="92"/>
  <c r="P6" i="92"/>
  <c r="AF6" i="92"/>
  <c r="AI6" i="92"/>
  <c r="R6" i="92"/>
  <c r="AH6" i="92"/>
  <c r="E81" i="90"/>
  <c r="J5" i="92"/>
  <c r="R5" i="92"/>
  <c r="Z5" i="92"/>
  <c r="AH5" i="92"/>
  <c r="AD5" i="92"/>
  <c r="Y5" i="92"/>
  <c r="K5" i="92"/>
  <c r="S5" i="92"/>
  <c r="AA5" i="92"/>
  <c r="AI5" i="92"/>
  <c r="V5" i="92"/>
  <c r="D5" i="92"/>
  <c r="L5" i="92"/>
  <c r="T5" i="92"/>
  <c r="AB5" i="92"/>
  <c r="AJ5" i="92"/>
  <c r="F5" i="92"/>
  <c r="Q5" i="92"/>
  <c r="E5" i="92"/>
  <c r="M5" i="92"/>
  <c r="U5" i="92"/>
  <c r="AC5" i="92"/>
  <c r="AK5" i="92"/>
  <c r="I770" i="14" s="1"/>
  <c r="N5" i="92"/>
  <c r="AL5" i="92"/>
  <c r="AG5" i="92"/>
  <c r="G5" i="92"/>
  <c r="O5" i="92"/>
  <c r="W5" i="92"/>
  <c r="AE5" i="92"/>
  <c r="C5" i="92"/>
  <c r="H5" i="92"/>
  <c r="AF5" i="92"/>
  <c r="P5" i="92"/>
  <c r="X5" i="92"/>
  <c r="I5" i="92"/>
  <c r="I66" i="88"/>
  <c r="H66" i="88"/>
  <c r="G66" i="88"/>
  <c r="E66" i="88"/>
  <c r="F66" i="88"/>
  <c r="J66" i="88"/>
  <c r="K66" i="88"/>
  <c r="L66" i="88"/>
  <c r="M66" i="88"/>
  <c r="N66" i="88"/>
  <c r="O66" i="88"/>
  <c r="P66" i="88"/>
  <c r="Q66" i="88"/>
  <c r="R66" i="88"/>
  <c r="T66" i="88"/>
  <c r="S66" i="88"/>
  <c r="G43" i="88"/>
  <c r="F43" i="88"/>
  <c r="E43" i="88"/>
  <c r="H43" i="88"/>
  <c r="I43" i="88"/>
  <c r="J43" i="88"/>
  <c r="K43" i="88"/>
  <c r="L43" i="88"/>
  <c r="M43" i="88"/>
  <c r="N43" i="88"/>
  <c r="O43" i="88"/>
  <c r="P43" i="88"/>
  <c r="Q43" i="88"/>
  <c r="R43" i="88"/>
  <c r="T43" i="88"/>
  <c r="S43" i="88"/>
  <c r="I49" i="88"/>
  <c r="G49" i="88"/>
  <c r="F49" i="88"/>
  <c r="J49" i="88"/>
  <c r="H49" i="88"/>
  <c r="E49" i="88"/>
  <c r="K49" i="88"/>
  <c r="L49" i="88"/>
  <c r="M49" i="88"/>
  <c r="N49" i="88"/>
  <c r="O49" i="88"/>
  <c r="P49" i="88"/>
  <c r="Q49" i="88"/>
  <c r="R49" i="88"/>
  <c r="S49" i="88"/>
  <c r="T49" i="88"/>
  <c r="F24" i="88"/>
  <c r="I24" i="88"/>
  <c r="E24" i="88"/>
  <c r="J24" i="88"/>
  <c r="H24" i="88"/>
  <c r="G24" i="88"/>
  <c r="K24" i="88"/>
  <c r="L24" i="88"/>
  <c r="M24" i="88"/>
  <c r="N24" i="88"/>
  <c r="O24" i="88"/>
  <c r="P24" i="88"/>
  <c r="Q24" i="88"/>
  <c r="R24" i="88"/>
  <c r="S24" i="88"/>
  <c r="T24" i="88"/>
  <c r="E67" i="88"/>
  <c r="H67" i="88"/>
  <c r="F67" i="88"/>
  <c r="I67" i="88"/>
  <c r="G67" i="88"/>
  <c r="J67" i="88"/>
  <c r="K67" i="88"/>
  <c r="L67" i="88"/>
  <c r="M67" i="88"/>
  <c r="N67" i="88"/>
  <c r="O67" i="88"/>
  <c r="P67" i="88"/>
  <c r="Q67" i="88"/>
  <c r="R67" i="88"/>
  <c r="S67" i="88"/>
  <c r="T67" i="88"/>
  <c r="I45" i="88"/>
  <c r="G45" i="88"/>
  <c r="J45" i="88"/>
  <c r="F45" i="88"/>
  <c r="E45" i="88"/>
  <c r="H45" i="88"/>
  <c r="K45" i="88"/>
  <c r="L45" i="88"/>
  <c r="M45" i="88"/>
  <c r="N45" i="88"/>
  <c r="O45" i="88"/>
  <c r="P45" i="88"/>
  <c r="Q45" i="88"/>
  <c r="R45" i="88"/>
  <c r="T45" i="88"/>
  <c r="S45" i="88"/>
  <c r="E77" i="88"/>
  <c r="H77" i="88"/>
  <c r="J77" i="88"/>
  <c r="F77" i="88"/>
  <c r="I77" i="88"/>
  <c r="G77" i="88"/>
  <c r="K77" i="88"/>
  <c r="L77" i="88"/>
  <c r="M77" i="88"/>
  <c r="N77" i="88"/>
  <c r="O77" i="88"/>
  <c r="P77" i="88"/>
  <c r="Q77" i="88"/>
  <c r="R77" i="88"/>
  <c r="S77" i="88"/>
  <c r="T77" i="88"/>
  <c r="F41" i="88"/>
  <c r="E41" i="88"/>
  <c r="H41" i="88"/>
  <c r="I41" i="88"/>
  <c r="J41" i="88"/>
  <c r="G41" i="88"/>
  <c r="K41" i="88"/>
  <c r="L41" i="88"/>
  <c r="M41" i="88"/>
  <c r="N41" i="88"/>
  <c r="O41" i="88"/>
  <c r="P41" i="88"/>
  <c r="Q41" i="88"/>
  <c r="R41" i="88"/>
  <c r="T41" i="88"/>
  <c r="S41" i="88"/>
  <c r="I12" i="88"/>
  <c r="G12" i="88"/>
  <c r="F12" i="88"/>
  <c r="E12" i="88"/>
  <c r="H12" i="88"/>
  <c r="J12" i="88"/>
  <c r="K12" i="88"/>
  <c r="L12" i="88"/>
  <c r="M12" i="88"/>
  <c r="N12" i="88"/>
  <c r="O12" i="88"/>
  <c r="P12" i="88"/>
  <c r="Q12" i="88"/>
  <c r="R12" i="88"/>
  <c r="S12" i="88"/>
  <c r="T12" i="88"/>
  <c r="I79" i="88"/>
  <c r="J79" i="88"/>
  <c r="H79" i="88"/>
  <c r="F79" i="88"/>
  <c r="E79" i="88"/>
  <c r="G79" i="88"/>
  <c r="K79" i="88"/>
  <c r="L79" i="88"/>
  <c r="M79" i="88"/>
  <c r="N79" i="88"/>
  <c r="O79" i="88"/>
  <c r="P79" i="88"/>
  <c r="Q79" i="88"/>
  <c r="R79" i="88"/>
  <c r="S79" i="88"/>
  <c r="T79" i="88"/>
  <c r="G35" i="88"/>
  <c r="F35" i="88"/>
  <c r="I35" i="88"/>
  <c r="J35" i="88"/>
  <c r="H35" i="88"/>
  <c r="E35" i="88"/>
  <c r="K35" i="88"/>
  <c r="L35" i="88"/>
  <c r="M35" i="88"/>
  <c r="N35" i="88"/>
  <c r="O35" i="88"/>
  <c r="P35" i="88"/>
  <c r="Q35" i="88"/>
  <c r="R35" i="88"/>
  <c r="S35" i="88"/>
  <c r="T35" i="88"/>
  <c r="I81" i="87"/>
  <c r="E34" i="88"/>
  <c r="G34" i="88"/>
  <c r="H34" i="88"/>
  <c r="I34" i="88"/>
  <c r="J34" i="88"/>
  <c r="F34" i="88"/>
  <c r="K34" i="88"/>
  <c r="L34" i="88"/>
  <c r="M34" i="88"/>
  <c r="N34" i="88"/>
  <c r="O34" i="88"/>
  <c r="P34" i="88"/>
  <c r="Q34" i="88"/>
  <c r="R34" i="88"/>
  <c r="T34" i="88"/>
  <c r="S34" i="88"/>
  <c r="I75" i="88"/>
  <c r="F75" i="88"/>
  <c r="G75" i="88"/>
  <c r="H75" i="88"/>
  <c r="E75" i="88"/>
  <c r="J75" i="88"/>
  <c r="K75" i="88"/>
  <c r="L75" i="88"/>
  <c r="M75" i="88"/>
  <c r="N75" i="88"/>
  <c r="O75" i="88"/>
  <c r="P75" i="88"/>
  <c r="Q75" i="88"/>
  <c r="R75" i="88"/>
  <c r="S75" i="88"/>
  <c r="T75" i="88"/>
  <c r="E23" i="88"/>
  <c r="G23" i="88"/>
  <c r="F23" i="88"/>
  <c r="H23" i="88"/>
  <c r="I23" i="88"/>
  <c r="J23" i="88"/>
  <c r="K23" i="88"/>
  <c r="L23" i="88"/>
  <c r="M23" i="88"/>
  <c r="N23" i="88"/>
  <c r="O23" i="88"/>
  <c r="P23" i="88"/>
  <c r="Q23" i="88"/>
  <c r="R23" i="88"/>
  <c r="S23" i="88"/>
  <c r="T23" i="88"/>
  <c r="E40" i="88"/>
  <c r="I40" i="88"/>
  <c r="J40" i="88"/>
  <c r="H40" i="88"/>
  <c r="F40" i="88"/>
  <c r="G40" i="88"/>
  <c r="K40" i="88"/>
  <c r="L40" i="88"/>
  <c r="M40" i="88"/>
  <c r="N40" i="88"/>
  <c r="O40" i="88"/>
  <c r="P40" i="88"/>
  <c r="Q40" i="88"/>
  <c r="R40" i="88"/>
  <c r="T40" i="88"/>
  <c r="S40" i="88"/>
  <c r="G56" i="88"/>
  <c r="I56" i="88"/>
  <c r="E56" i="88"/>
  <c r="H56" i="88"/>
  <c r="F56" i="88"/>
  <c r="J56" i="88"/>
  <c r="K56" i="88"/>
  <c r="L56" i="88"/>
  <c r="M56" i="88"/>
  <c r="N56" i="88"/>
  <c r="O56" i="88"/>
  <c r="P56" i="88"/>
  <c r="Q56" i="88"/>
  <c r="R56" i="88"/>
  <c r="T56" i="88"/>
  <c r="S56" i="88"/>
  <c r="F10" i="88"/>
  <c r="I10" i="88"/>
  <c r="E10" i="88"/>
  <c r="H10" i="88"/>
  <c r="G10" i="88"/>
  <c r="J10" i="88"/>
  <c r="K10" i="88"/>
  <c r="L10" i="88"/>
  <c r="M10" i="88"/>
  <c r="N10" i="88"/>
  <c r="O10" i="88"/>
  <c r="P10" i="88"/>
  <c r="Q10" i="88"/>
  <c r="R10" i="88"/>
  <c r="T10" i="88"/>
  <c r="S10" i="88"/>
  <c r="F28" i="88"/>
  <c r="I28" i="88"/>
  <c r="G28" i="88"/>
  <c r="H28" i="88"/>
  <c r="E28" i="88"/>
  <c r="J28" i="88"/>
  <c r="K28" i="88"/>
  <c r="L28" i="88"/>
  <c r="M28" i="88"/>
  <c r="N28" i="88"/>
  <c r="O28" i="88"/>
  <c r="P28" i="88"/>
  <c r="Q28" i="88"/>
  <c r="R28" i="88"/>
  <c r="T28" i="88"/>
  <c r="S28" i="88"/>
  <c r="G78" i="88"/>
  <c r="I78" i="88"/>
  <c r="F78" i="88"/>
  <c r="H78" i="88"/>
  <c r="J78" i="88"/>
  <c r="E78" i="88"/>
  <c r="K78" i="88"/>
  <c r="L78" i="88"/>
  <c r="M78" i="88"/>
  <c r="N78" i="88"/>
  <c r="O78" i="88"/>
  <c r="P78" i="88"/>
  <c r="Q78" i="88"/>
  <c r="R78" i="88"/>
  <c r="T78" i="88"/>
  <c r="S78" i="88"/>
  <c r="E7" i="88"/>
  <c r="I7" i="88"/>
  <c r="J7" i="88"/>
  <c r="G7" i="88"/>
  <c r="H7" i="88"/>
  <c r="F7" i="88"/>
  <c r="K7" i="88"/>
  <c r="L7" i="88"/>
  <c r="M7" i="88"/>
  <c r="N7" i="88"/>
  <c r="O7" i="88"/>
  <c r="P7" i="88"/>
  <c r="Q7" i="88"/>
  <c r="R7" i="88"/>
  <c r="S7" i="88"/>
  <c r="T7" i="88"/>
  <c r="H46" i="88"/>
  <c r="J46" i="88"/>
  <c r="F46" i="88"/>
  <c r="E46" i="88"/>
  <c r="I46" i="88"/>
  <c r="G46" i="88"/>
  <c r="K46" i="88"/>
  <c r="L46" i="88"/>
  <c r="M46" i="88"/>
  <c r="N46" i="88"/>
  <c r="O46" i="88"/>
  <c r="P46" i="88"/>
  <c r="Q46" i="88"/>
  <c r="R46" i="88"/>
  <c r="S46" i="88"/>
  <c r="T46" i="88"/>
  <c r="I53" i="88"/>
  <c r="J53" i="88"/>
  <c r="E53" i="88"/>
  <c r="G53" i="88"/>
  <c r="F53" i="88"/>
  <c r="H53" i="88"/>
  <c r="K53" i="88"/>
  <c r="L53" i="88"/>
  <c r="M53" i="88"/>
  <c r="N53" i="88"/>
  <c r="O53" i="88"/>
  <c r="P53" i="88"/>
  <c r="Q53" i="88"/>
  <c r="R53" i="88"/>
  <c r="S53" i="88"/>
  <c r="T53" i="88"/>
  <c r="H42" i="88"/>
  <c r="E42" i="88"/>
  <c r="I42" i="88"/>
  <c r="G42" i="88"/>
  <c r="F42" i="88"/>
  <c r="J42" i="88"/>
  <c r="K42" i="88"/>
  <c r="L42" i="88"/>
  <c r="M42" i="88"/>
  <c r="N42" i="88"/>
  <c r="O42" i="88"/>
  <c r="P42" i="88"/>
  <c r="Q42" i="88"/>
  <c r="R42" i="88"/>
  <c r="T42" i="88"/>
  <c r="S42" i="88"/>
  <c r="I81" i="90"/>
  <c r="M9" i="92"/>
  <c r="I222" i="14" s="1"/>
  <c r="U9" i="92"/>
  <c r="I406" i="14" s="1"/>
  <c r="AC9" i="92"/>
  <c r="I590" i="14" s="1"/>
  <c r="AK9" i="92"/>
  <c r="I774" i="14" s="1"/>
  <c r="G9" i="92"/>
  <c r="I107" i="14" s="1"/>
  <c r="O9" i="92"/>
  <c r="I268" i="14" s="1"/>
  <c r="W9" i="92"/>
  <c r="I452" i="14" s="1"/>
  <c r="AE9" i="92"/>
  <c r="I636" i="14" s="1"/>
  <c r="D9" i="92"/>
  <c r="I38" i="14" s="1"/>
  <c r="H9" i="92"/>
  <c r="I797" i="14" s="1"/>
  <c r="P9" i="92"/>
  <c r="I291" i="14" s="1"/>
  <c r="X9" i="92"/>
  <c r="I475" i="14" s="1"/>
  <c r="AF9" i="92"/>
  <c r="I659" i="14" s="1"/>
  <c r="E9" i="92"/>
  <c r="I61" i="14" s="1"/>
  <c r="J9" i="92"/>
  <c r="I153" i="14" s="1"/>
  <c r="R9" i="92"/>
  <c r="I337" i="14" s="1"/>
  <c r="Z9" i="92"/>
  <c r="I521" i="14" s="1"/>
  <c r="AH9" i="92"/>
  <c r="I705" i="14" s="1"/>
  <c r="K9" i="92"/>
  <c r="S9" i="92"/>
  <c r="I360" i="14" s="1"/>
  <c r="AA9" i="92"/>
  <c r="I544" i="14" s="1"/>
  <c r="AI9" i="92"/>
  <c r="I728" i="14" s="1"/>
  <c r="F9" i="92"/>
  <c r="I84" i="14" s="1"/>
  <c r="AB9" i="92"/>
  <c r="I567" i="14" s="1"/>
  <c r="I9" i="92"/>
  <c r="I130" i="14" s="1"/>
  <c r="AD9" i="92"/>
  <c r="I613" i="14" s="1"/>
  <c r="Q9" i="92"/>
  <c r="I314" i="14" s="1"/>
  <c r="Y9" i="92"/>
  <c r="I498" i="14" s="1"/>
  <c r="L9" i="92"/>
  <c r="I199" i="14" s="1"/>
  <c r="AG9" i="92"/>
  <c r="I682" i="14" s="1"/>
  <c r="N9" i="92"/>
  <c r="I245" i="14" s="1"/>
  <c r="AJ9" i="92"/>
  <c r="I751" i="14" s="1"/>
  <c r="AL9" i="92"/>
  <c r="T9" i="92"/>
  <c r="I383" i="14" s="1"/>
  <c r="C9" i="92"/>
  <c r="I15" i="14" s="1"/>
  <c r="V9" i="92"/>
  <c r="I429" i="14" s="1"/>
  <c r="J81" i="90"/>
  <c r="G10" i="92"/>
  <c r="I108" i="14" s="1"/>
  <c r="O10" i="92"/>
  <c r="I269" i="14" s="1"/>
  <c r="W10" i="92"/>
  <c r="I453" i="14" s="1"/>
  <c r="AE10" i="92"/>
  <c r="I637" i="14" s="1"/>
  <c r="C10" i="92"/>
  <c r="I16" i="14" s="1"/>
  <c r="I10" i="92"/>
  <c r="I131" i="14" s="1"/>
  <c r="Q10" i="92"/>
  <c r="I315" i="14" s="1"/>
  <c r="Y10" i="92"/>
  <c r="I499" i="14" s="1"/>
  <c r="AG10" i="92"/>
  <c r="I683" i="14" s="1"/>
  <c r="J10" i="92"/>
  <c r="I154" i="14" s="1"/>
  <c r="R10" i="92"/>
  <c r="I338" i="14" s="1"/>
  <c r="Z10" i="92"/>
  <c r="I522" i="14" s="1"/>
  <c r="AH10" i="92"/>
  <c r="I706" i="14" s="1"/>
  <c r="D10" i="92"/>
  <c r="I39" i="14" s="1"/>
  <c r="L10" i="92"/>
  <c r="I200" i="14" s="1"/>
  <c r="T10" i="92"/>
  <c r="I384" i="14" s="1"/>
  <c r="AB10" i="92"/>
  <c r="I568" i="14" s="1"/>
  <c r="AJ10" i="92"/>
  <c r="I752" i="14" s="1"/>
  <c r="E10" i="92"/>
  <c r="I62" i="14" s="1"/>
  <c r="M10" i="92"/>
  <c r="I223" i="14" s="1"/>
  <c r="U10" i="92"/>
  <c r="I407" i="14" s="1"/>
  <c r="AC10" i="92"/>
  <c r="I591" i="14" s="1"/>
  <c r="AK10" i="92"/>
  <c r="I775" i="14" s="1"/>
  <c r="S10" i="92"/>
  <c r="I361" i="14" s="1"/>
  <c r="H10" i="92"/>
  <c r="I798" i="14" s="1"/>
  <c r="V10" i="92"/>
  <c r="I430" i="14" s="1"/>
  <c r="X10" i="92"/>
  <c r="I476" i="14" s="1"/>
  <c r="AD10" i="92"/>
  <c r="I614" i="14" s="1"/>
  <c r="F10" i="92"/>
  <c r="I85" i="14" s="1"/>
  <c r="AA10" i="92"/>
  <c r="I545" i="14" s="1"/>
  <c r="AL10" i="92"/>
  <c r="K10" i="92"/>
  <c r="AF10" i="92"/>
  <c r="I660" i="14" s="1"/>
  <c r="N10" i="92"/>
  <c r="I246" i="14" s="1"/>
  <c r="AI10" i="92"/>
  <c r="I729" i="14" s="1"/>
  <c r="P10" i="92"/>
  <c r="I292" i="14" s="1"/>
  <c r="I32" i="88"/>
  <c r="F32" i="88"/>
  <c r="H32" i="88"/>
  <c r="J32" i="88"/>
  <c r="E32" i="88"/>
  <c r="G32" i="88"/>
  <c r="K32" i="88"/>
  <c r="L32" i="88"/>
  <c r="M32" i="88"/>
  <c r="N32" i="88"/>
  <c r="O32" i="88"/>
  <c r="P32" i="88"/>
  <c r="Q32" i="88"/>
  <c r="R32" i="88"/>
  <c r="S32" i="88"/>
  <c r="T32" i="88"/>
  <c r="H62" i="88"/>
  <c r="F62" i="88"/>
  <c r="I62" i="88"/>
  <c r="G62" i="88"/>
  <c r="E62" i="88"/>
  <c r="J62" i="88"/>
  <c r="K62" i="88"/>
  <c r="L62" i="88"/>
  <c r="M62" i="88"/>
  <c r="N62" i="88"/>
  <c r="O62" i="88"/>
  <c r="P62" i="88"/>
  <c r="Q62" i="88"/>
  <c r="R62" i="88"/>
  <c r="S62" i="88"/>
  <c r="T62" i="88"/>
  <c r="F39" i="88"/>
  <c r="I39" i="88"/>
  <c r="E39" i="88"/>
  <c r="G39" i="88"/>
  <c r="H39" i="88"/>
  <c r="J39" i="88"/>
  <c r="K39" i="88"/>
  <c r="L39" i="88"/>
  <c r="M39" i="88"/>
  <c r="N39" i="88"/>
  <c r="O39" i="88"/>
  <c r="P39" i="88"/>
  <c r="Q39" i="88"/>
  <c r="R39" i="88"/>
  <c r="S39" i="88"/>
  <c r="T39" i="88"/>
  <c r="G68" i="88"/>
  <c r="I68" i="88"/>
  <c r="H68" i="88"/>
  <c r="E68" i="88"/>
  <c r="J68" i="88"/>
  <c r="F68" i="88"/>
  <c r="K68" i="88"/>
  <c r="L68" i="88"/>
  <c r="M68" i="88"/>
  <c r="N68" i="88"/>
  <c r="O68" i="88"/>
  <c r="P68" i="88"/>
  <c r="Q68" i="88"/>
  <c r="R68" i="88"/>
  <c r="S68" i="88"/>
  <c r="T68" i="88"/>
  <c r="H63" i="88"/>
  <c r="G63" i="88"/>
  <c r="I63" i="88"/>
  <c r="F63" i="88"/>
  <c r="J63" i="88"/>
  <c r="E63" i="88"/>
  <c r="K63" i="88"/>
  <c r="L63" i="88"/>
  <c r="M63" i="88"/>
  <c r="N63" i="88"/>
  <c r="O63" i="88"/>
  <c r="P63" i="88"/>
  <c r="Q63" i="88"/>
  <c r="R63" i="88"/>
  <c r="S63" i="88"/>
  <c r="T63" i="88"/>
  <c r="I18" i="88"/>
  <c r="G18" i="88"/>
  <c r="F18" i="88"/>
  <c r="J18" i="88"/>
  <c r="E18" i="88"/>
  <c r="H18" i="88"/>
  <c r="K18" i="88"/>
  <c r="L18" i="88"/>
  <c r="M18" i="88"/>
  <c r="N18" i="88"/>
  <c r="O18" i="88"/>
  <c r="P18" i="88"/>
  <c r="Q18" i="88"/>
  <c r="R18" i="88"/>
  <c r="S18" i="88"/>
  <c r="T18" i="88"/>
  <c r="H44" i="88"/>
  <c r="F44" i="88"/>
  <c r="G44" i="88"/>
  <c r="I44" i="88"/>
  <c r="E44" i="88"/>
  <c r="J44" i="88"/>
  <c r="K44" i="88"/>
  <c r="L44" i="88"/>
  <c r="M44" i="88"/>
  <c r="N44" i="88"/>
  <c r="O44" i="88"/>
  <c r="P44" i="88"/>
  <c r="Q44" i="88"/>
  <c r="R44" i="88"/>
  <c r="S44" i="88"/>
  <c r="T44" i="88"/>
  <c r="I72" i="88"/>
  <c r="F72" i="88"/>
  <c r="E72" i="88"/>
  <c r="H72" i="88"/>
  <c r="J72" i="88"/>
  <c r="G72" i="88"/>
  <c r="K72" i="88"/>
  <c r="L72" i="88"/>
  <c r="M72" i="88"/>
  <c r="N72" i="88"/>
  <c r="O72" i="88"/>
  <c r="P72" i="88"/>
  <c r="Q72" i="88"/>
  <c r="R72" i="88"/>
  <c r="S72" i="88"/>
  <c r="T72" i="88"/>
  <c r="G81" i="90"/>
  <c r="K7" i="92"/>
  <c r="S7" i="92"/>
  <c r="I358" i="14" s="1"/>
  <c r="AA7" i="92"/>
  <c r="I542" i="14" s="1"/>
  <c r="AI7" i="92"/>
  <c r="I726" i="14" s="1"/>
  <c r="E7" i="92"/>
  <c r="I59" i="14" s="1"/>
  <c r="M7" i="92"/>
  <c r="I220" i="14" s="1"/>
  <c r="U7" i="92"/>
  <c r="I404" i="14" s="1"/>
  <c r="AC7" i="92"/>
  <c r="I588" i="14" s="1"/>
  <c r="AK7" i="92"/>
  <c r="I772" i="14" s="1"/>
  <c r="F7" i="92"/>
  <c r="I82" i="14" s="1"/>
  <c r="N7" i="92"/>
  <c r="I243" i="14" s="1"/>
  <c r="V7" i="92"/>
  <c r="I427" i="14" s="1"/>
  <c r="AD7" i="92"/>
  <c r="I611" i="14" s="1"/>
  <c r="AL7" i="92"/>
  <c r="H7" i="92"/>
  <c r="I795" i="14" s="1"/>
  <c r="P7" i="92"/>
  <c r="I289" i="14" s="1"/>
  <c r="X7" i="92"/>
  <c r="I473" i="14" s="1"/>
  <c r="AF7" i="92"/>
  <c r="I657" i="14" s="1"/>
  <c r="I7" i="92"/>
  <c r="I128" i="14" s="1"/>
  <c r="Q7" i="92"/>
  <c r="I312" i="14" s="1"/>
  <c r="Y7" i="92"/>
  <c r="I496" i="14" s="1"/>
  <c r="AG7" i="92"/>
  <c r="I680" i="14" s="1"/>
  <c r="R7" i="92"/>
  <c r="I335" i="14" s="1"/>
  <c r="C7" i="92"/>
  <c r="I13" i="14" s="1"/>
  <c r="G7" i="92"/>
  <c r="I105" i="14" s="1"/>
  <c r="O7" i="92"/>
  <c r="I266" i="14" s="1"/>
  <c r="T7" i="92"/>
  <c r="I381" i="14" s="1"/>
  <c r="AJ7" i="92"/>
  <c r="I749" i="14" s="1"/>
  <c r="W7" i="92"/>
  <c r="I450" i="14" s="1"/>
  <c r="D7" i="92"/>
  <c r="I36" i="14" s="1"/>
  <c r="Z7" i="92"/>
  <c r="I519" i="14" s="1"/>
  <c r="AB7" i="92"/>
  <c r="I565" i="14" s="1"/>
  <c r="J7" i="92"/>
  <c r="I151" i="14" s="1"/>
  <c r="AE7" i="92"/>
  <c r="I634" i="14" s="1"/>
  <c r="L7" i="92"/>
  <c r="I197" i="14" s="1"/>
  <c r="AH7" i="92"/>
  <c r="I703" i="14" s="1"/>
  <c r="G64" i="88"/>
  <c r="I64" i="88"/>
  <c r="E64" i="88"/>
  <c r="H64" i="88"/>
  <c r="F64" i="88"/>
  <c r="J64" i="88"/>
  <c r="K64" i="88"/>
  <c r="L64" i="88"/>
  <c r="M64" i="88"/>
  <c r="N64" i="88"/>
  <c r="O64" i="88"/>
  <c r="P64" i="88"/>
  <c r="Q64" i="88"/>
  <c r="R64" i="88"/>
  <c r="S64" i="88"/>
  <c r="T64" i="88"/>
  <c r="G26" i="88"/>
  <c r="J26" i="88"/>
  <c r="I26" i="88"/>
  <c r="F26" i="88"/>
  <c r="H26" i="88"/>
  <c r="E26" i="88"/>
  <c r="K26" i="88"/>
  <c r="L26" i="88"/>
  <c r="M26" i="88"/>
  <c r="N26" i="88"/>
  <c r="O26" i="88"/>
  <c r="P26" i="88"/>
  <c r="Q26" i="88"/>
  <c r="R26" i="88"/>
  <c r="T26" i="88"/>
  <c r="S26" i="88"/>
  <c r="E47" i="88"/>
  <c r="G47" i="88"/>
  <c r="J47" i="88"/>
  <c r="H47" i="88"/>
  <c r="F47" i="88"/>
  <c r="I47" i="88"/>
  <c r="K47" i="88"/>
  <c r="L47" i="88"/>
  <c r="M47" i="88"/>
  <c r="N47" i="88"/>
  <c r="O47" i="88"/>
  <c r="P47" i="88"/>
  <c r="Q47" i="88"/>
  <c r="R47" i="88"/>
  <c r="T47" i="88"/>
  <c r="S47" i="88"/>
  <c r="F59" i="88"/>
  <c r="E59" i="88"/>
  <c r="G59" i="88"/>
  <c r="J59" i="88"/>
  <c r="H59" i="88"/>
  <c r="I59" i="88"/>
  <c r="K59" i="88"/>
  <c r="L59" i="88"/>
  <c r="M59" i="88"/>
  <c r="N59" i="88"/>
  <c r="O59" i="88"/>
  <c r="P59" i="88"/>
  <c r="Q59" i="88"/>
  <c r="R59" i="88"/>
  <c r="S59" i="88"/>
  <c r="T59" i="88"/>
  <c r="H81" i="87"/>
  <c r="K80" i="88"/>
  <c r="N80" i="88"/>
  <c r="F80" i="88"/>
  <c r="S80" i="88"/>
  <c r="P80" i="88"/>
  <c r="M80" i="88"/>
  <c r="R80" i="88"/>
  <c r="H80" i="88"/>
  <c r="J80" i="88"/>
  <c r="E80" i="88"/>
  <c r="G80" i="88"/>
  <c r="T80" i="88"/>
  <c r="Q80" i="88"/>
  <c r="L80" i="88"/>
  <c r="O80" i="88"/>
  <c r="I80" i="88"/>
  <c r="H11" i="88"/>
  <c r="F11" i="88"/>
  <c r="E11" i="88"/>
  <c r="I11" i="88"/>
  <c r="J11" i="88"/>
  <c r="G11" i="88"/>
  <c r="K11" i="88"/>
  <c r="L11" i="88"/>
  <c r="M11" i="88"/>
  <c r="N11" i="88"/>
  <c r="O11" i="88"/>
  <c r="P11" i="88"/>
  <c r="Q11" i="88"/>
  <c r="R11" i="88"/>
  <c r="S11" i="88"/>
  <c r="T11" i="88"/>
  <c r="E20" i="88"/>
  <c r="G20" i="88"/>
  <c r="J20" i="88"/>
  <c r="I20" i="88"/>
  <c r="F20" i="88"/>
  <c r="H20" i="88"/>
  <c r="K20" i="88"/>
  <c r="L20" i="88"/>
  <c r="M20" i="88"/>
  <c r="N20" i="88"/>
  <c r="O20" i="88"/>
  <c r="P20" i="88"/>
  <c r="Q20" i="88"/>
  <c r="R20" i="88"/>
  <c r="S20" i="88"/>
  <c r="T20" i="88"/>
  <c r="I16" i="88"/>
  <c r="H16" i="88"/>
  <c r="J16" i="88"/>
  <c r="E16" i="88"/>
  <c r="G16" i="88"/>
  <c r="F16" i="88"/>
  <c r="K16" i="88"/>
  <c r="L16" i="88"/>
  <c r="M16" i="88"/>
  <c r="N16" i="88"/>
  <c r="O16" i="88"/>
  <c r="P16" i="88"/>
  <c r="Q16" i="88"/>
  <c r="R16" i="88"/>
  <c r="S16" i="88"/>
  <c r="T16" i="88"/>
  <c r="F38" i="88"/>
  <c r="G38" i="88"/>
  <c r="E38" i="88"/>
  <c r="H38" i="88"/>
  <c r="J38" i="88"/>
  <c r="I38" i="88"/>
  <c r="K38" i="88"/>
  <c r="L38" i="88"/>
  <c r="M38" i="88"/>
  <c r="N38" i="88"/>
  <c r="O38" i="88"/>
  <c r="P38" i="88"/>
  <c r="Q38" i="88"/>
  <c r="R38" i="88"/>
  <c r="T38" i="88"/>
  <c r="S38" i="88"/>
  <c r="I50" i="88"/>
  <c r="F50" i="88"/>
  <c r="H50" i="88"/>
  <c r="E50" i="88"/>
  <c r="G50" i="88"/>
  <c r="J50" i="88"/>
  <c r="K50" i="88"/>
  <c r="L50" i="88"/>
  <c r="M50" i="88"/>
  <c r="N50" i="88"/>
  <c r="O50" i="88"/>
  <c r="P50" i="88"/>
  <c r="Q50" i="88"/>
  <c r="R50" i="88"/>
  <c r="T50" i="88"/>
  <c r="S50" i="88"/>
  <c r="H71" i="88"/>
  <c r="I71" i="88"/>
  <c r="G71" i="88"/>
  <c r="E71" i="88"/>
  <c r="J71" i="88"/>
  <c r="F71" i="88"/>
  <c r="K71" i="88"/>
  <c r="L71" i="88"/>
  <c r="M71" i="88"/>
  <c r="N71" i="88"/>
  <c r="O71" i="88"/>
  <c r="P71" i="88"/>
  <c r="Q71" i="88"/>
  <c r="R71" i="88"/>
  <c r="T71" i="88"/>
  <c r="S71" i="88"/>
  <c r="F76" i="88"/>
  <c r="G76" i="88"/>
  <c r="H76" i="88"/>
  <c r="E76" i="88"/>
  <c r="J76" i="88"/>
  <c r="I76" i="88"/>
  <c r="K76" i="88"/>
  <c r="L76" i="88"/>
  <c r="M76" i="88"/>
  <c r="N76" i="88"/>
  <c r="O76" i="88"/>
  <c r="P76" i="88"/>
  <c r="Q76" i="88"/>
  <c r="R76" i="88"/>
  <c r="S76" i="88"/>
  <c r="T76" i="88"/>
  <c r="G54" i="88"/>
  <c r="H54" i="88"/>
  <c r="E54" i="88"/>
  <c r="F54" i="88"/>
  <c r="J54" i="88"/>
  <c r="I54" i="88"/>
  <c r="K54" i="88"/>
  <c r="L54" i="88"/>
  <c r="M54" i="88"/>
  <c r="N54" i="88"/>
  <c r="O54" i="88"/>
  <c r="P54" i="88"/>
  <c r="Q54" i="88"/>
  <c r="R54" i="88"/>
  <c r="T54" i="88"/>
  <c r="S54" i="88"/>
  <c r="I37" i="88"/>
  <c r="F37" i="88"/>
  <c r="E37" i="88"/>
  <c r="J37" i="88"/>
  <c r="H37" i="88"/>
  <c r="G37" i="88"/>
  <c r="K37" i="88"/>
  <c r="L37" i="88"/>
  <c r="M37" i="88"/>
  <c r="N37" i="88"/>
  <c r="O37" i="88"/>
  <c r="P37" i="88"/>
  <c r="Q37" i="88"/>
  <c r="R37" i="88"/>
  <c r="S37" i="88"/>
  <c r="T37" i="88"/>
  <c r="H81" i="90"/>
  <c r="G8" i="92"/>
  <c r="I106" i="14" s="1"/>
  <c r="O8" i="92"/>
  <c r="I267" i="14" s="1"/>
  <c r="W8" i="92"/>
  <c r="I451" i="14" s="1"/>
  <c r="AE8" i="92"/>
  <c r="I635" i="14" s="1"/>
  <c r="C8" i="92"/>
  <c r="I14" i="14" s="1"/>
  <c r="I8" i="92"/>
  <c r="I129" i="14" s="1"/>
  <c r="Q8" i="92"/>
  <c r="I313" i="14" s="1"/>
  <c r="Y8" i="92"/>
  <c r="I497" i="14" s="1"/>
  <c r="AG8" i="92"/>
  <c r="I681" i="14" s="1"/>
  <c r="J8" i="92"/>
  <c r="I152" i="14" s="1"/>
  <c r="R8" i="92"/>
  <c r="I336" i="14" s="1"/>
  <c r="Z8" i="92"/>
  <c r="I520" i="14" s="1"/>
  <c r="AH8" i="92"/>
  <c r="I704" i="14" s="1"/>
  <c r="D8" i="92"/>
  <c r="I37" i="14" s="1"/>
  <c r="L8" i="92"/>
  <c r="I198" i="14" s="1"/>
  <c r="T8" i="92"/>
  <c r="I382" i="14" s="1"/>
  <c r="AB8" i="92"/>
  <c r="I566" i="14" s="1"/>
  <c r="AJ8" i="92"/>
  <c r="I750" i="14" s="1"/>
  <c r="E8" i="92"/>
  <c r="I60" i="14" s="1"/>
  <c r="M8" i="92"/>
  <c r="I221" i="14" s="1"/>
  <c r="U8" i="92"/>
  <c r="I405" i="14" s="1"/>
  <c r="AC8" i="92"/>
  <c r="I589" i="14" s="1"/>
  <c r="AK8" i="92"/>
  <c r="I773" i="14" s="1"/>
  <c r="K8" i="92"/>
  <c r="AF8" i="92"/>
  <c r="I658" i="14" s="1"/>
  <c r="N8" i="92"/>
  <c r="I244" i="14" s="1"/>
  <c r="AI8" i="92"/>
  <c r="I727" i="14" s="1"/>
  <c r="P8" i="92"/>
  <c r="I290" i="14" s="1"/>
  <c r="AL8" i="92"/>
  <c r="V8" i="92"/>
  <c r="I428" i="14" s="1"/>
  <c r="AD8" i="92"/>
  <c r="I612" i="14" s="1"/>
  <c r="S8" i="92"/>
  <c r="I359" i="14" s="1"/>
  <c r="X8" i="92"/>
  <c r="I474" i="14" s="1"/>
  <c r="H8" i="92"/>
  <c r="I796" i="14" s="1"/>
  <c r="F8" i="92"/>
  <c r="I83" i="14" s="1"/>
  <c r="AA8" i="92"/>
  <c r="I543" i="14" s="1"/>
  <c r="F8" i="88"/>
  <c r="E8" i="88"/>
  <c r="I8" i="88"/>
  <c r="J8" i="88"/>
  <c r="G8" i="88"/>
  <c r="H8" i="88"/>
  <c r="K8" i="88"/>
  <c r="L8" i="88"/>
  <c r="M8" i="88"/>
  <c r="N8" i="88"/>
  <c r="O8" i="88"/>
  <c r="P8" i="88"/>
  <c r="Q8" i="88"/>
  <c r="R8" i="88"/>
  <c r="T8" i="88"/>
  <c r="S8" i="88"/>
  <c r="E22" i="88"/>
  <c r="F22" i="88"/>
  <c r="H22" i="88"/>
  <c r="G22" i="88"/>
  <c r="I22" i="88"/>
  <c r="J22" i="88"/>
  <c r="K22" i="88"/>
  <c r="L22" i="88"/>
  <c r="M22" i="88"/>
  <c r="N22" i="88"/>
  <c r="O22" i="88"/>
  <c r="P22" i="88"/>
  <c r="Q22" i="88"/>
  <c r="R22" i="88"/>
  <c r="S22" i="88"/>
  <c r="T22" i="88"/>
  <c r="I36" i="88"/>
  <c r="F36" i="88"/>
  <c r="G36" i="88"/>
  <c r="J36" i="88"/>
  <c r="H36" i="88"/>
  <c r="E36" i="88"/>
  <c r="K36" i="88"/>
  <c r="L36" i="88"/>
  <c r="M36" i="88"/>
  <c r="N36" i="88"/>
  <c r="O36" i="88"/>
  <c r="P36" i="88"/>
  <c r="Q36" i="88"/>
  <c r="R36" i="88"/>
  <c r="S36" i="88"/>
  <c r="T36" i="88"/>
  <c r="G52" i="88"/>
  <c r="H52" i="88"/>
  <c r="E52" i="88"/>
  <c r="I52" i="88"/>
  <c r="F52" i="88"/>
  <c r="J52" i="88"/>
  <c r="K52" i="88"/>
  <c r="L52" i="88"/>
  <c r="M52" i="88"/>
  <c r="N52" i="88"/>
  <c r="O52" i="88"/>
  <c r="P52" i="88"/>
  <c r="Q52" i="88"/>
  <c r="R52" i="88"/>
  <c r="T52" i="88"/>
  <c r="S52" i="88"/>
  <c r="H17" i="88"/>
  <c r="F17" i="88"/>
  <c r="I17" i="88"/>
  <c r="J17" i="88"/>
  <c r="G17" i="88"/>
  <c r="E17" i="88"/>
  <c r="K17" i="88"/>
  <c r="L17" i="88"/>
  <c r="M17" i="88"/>
  <c r="N17" i="88"/>
  <c r="O17" i="88"/>
  <c r="P17" i="88"/>
  <c r="Q17" i="88"/>
  <c r="R17" i="88"/>
  <c r="T17" i="88"/>
  <c r="S17" i="88"/>
  <c r="E51" i="88"/>
  <c r="H51" i="88"/>
  <c r="I51" i="88"/>
  <c r="F51" i="88"/>
  <c r="J51" i="88"/>
  <c r="G51" i="88"/>
  <c r="K51" i="88"/>
  <c r="L51" i="88"/>
  <c r="M51" i="88"/>
  <c r="N51" i="88"/>
  <c r="O51" i="88"/>
  <c r="P51" i="88"/>
  <c r="Q51" i="88"/>
  <c r="R51" i="88"/>
  <c r="T51" i="88"/>
  <c r="S51" i="88"/>
  <c r="I74" i="88"/>
  <c r="H74" i="88"/>
  <c r="J74" i="88"/>
  <c r="G74" i="88"/>
  <c r="F74" i="88"/>
  <c r="E74" i="88"/>
  <c r="K74" i="88"/>
  <c r="L74" i="88"/>
  <c r="M74" i="88"/>
  <c r="N74" i="88"/>
  <c r="O74" i="88"/>
  <c r="P74" i="88"/>
  <c r="Q74" i="88"/>
  <c r="R74" i="88"/>
  <c r="S74" i="88"/>
  <c r="T74" i="88"/>
  <c r="I58" i="88"/>
  <c r="E58" i="88"/>
  <c r="H58" i="88"/>
  <c r="J58" i="88"/>
  <c r="G58" i="88"/>
  <c r="F58" i="88"/>
  <c r="K58" i="88"/>
  <c r="L58" i="88"/>
  <c r="M58" i="88"/>
  <c r="N58" i="88"/>
  <c r="O58" i="88"/>
  <c r="P58" i="88"/>
  <c r="Q58" i="88"/>
  <c r="R58" i="88"/>
  <c r="T58" i="88"/>
  <c r="S58" i="88"/>
  <c r="F57" i="88"/>
  <c r="E57" i="88"/>
  <c r="J57" i="88"/>
  <c r="H57" i="88"/>
  <c r="I57" i="88"/>
  <c r="G57" i="88"/>
  <c r="K57" i="88"/>
  <c r="L57" i="88"/>
  <c r="M57" i="88"/>
  <c r="N57" i="88"/>
  <c r="O57" i="88"/>
  <c r="P57" i="88"/>
  <c r="Q57" i="88"/>
  <c r="R57" i="88"/>
  <c r="T57" i="88"/>
  <c r="S57" i="88"/>
  <c r="I48" i="88"/>
  <c r="G48" i="88"/>
  <c r="H48" i="88"/>
  <c r="E48" i="88"/>
  <c r="F48" i="88"/>
  <c r="J48" i="88"/>
  <c r="K48" i="88"/>
  <c r="L48" i="88"/>
  <c r="M48" i="88"/>
  <c r="N48" i="88"/>
  <c r="O48" i="88"/>
  <c r="P48" i="88"/>
  <c r="Q48" i="88"/>
  <c r="R48" i="88"/>
  <c r="S48" i="88"/>
  <c r="T48" i="88"/>
  <c r="F55" i="88"/>
  <c r="G55" i="88"/>
  <c r="E55" i="88"/>
  <c r="I55" i="88"/>
  <c r="J55" i="88"/>
  <c r="H55" i="88"/>
  <c r="K55" i="88"/>
  <c r="L55" i="88"/>
  <c r="M55" i="88"/>
  <c r="N55" i="88"/>
  <c r="O55" i="88"/>
  <c r="P55" i="88"/>
  <c r="Q55" i="88"/>
  <c r="R55" i="88"/>
  <c r="T55" i="88"/>
  <c r="S55" i="88"/>
  <c r="H60" i="88"/>
  <c r="G60" i="88"/>
  <c r="I60" i="88"/>
  <c r="F60" i="88"/>
  <c r="J60" i="88"/>
  <c r="E60" i="88"/>
  <c r="K60" i="88"/>
  <c r="L60" i="88"/>
  <c r="M60" i="88"/>
  <c r="N60" i="88"/>
  <c r="O60" i="88"/>
  <c r="P60" i="88"/>
  <c r="Q60" i="88"/>
  <c r="R60" i="88"/>
  <c r="T60" i="88"/>
  <c r="S60" i="88"/>
  <c r="H13" i="88"/>
  <c r="G13" i="88"/>
  <c r="E13" i="88"/>
  <c r="J13" i="88"/>
  <c r="I13" i="88"/>
  <c r="F13" i="88"/>
  <c r="K13" i="88"/>
  <c r="L13" i="88"/>
  <c r="M13" i="88"/>
  <c r="N13" i="88"/>
  <c r="O13" i="88"/>
  <c r="P13" i="88"/>
  <c r="Q13" i="88"/>
  <c r="R13" i="88"/>
  <c r="T13" i="88"/>
  <c r="S13" i="88"/>
  <c r="H33" i="88"/>
  <c r="E33" i="88"/>
  <c r="G33" i="88"/>
  <c r="F33" i="88"/>
  <c r="I33" i="88"/>
  <c r="J33" i="88"/>
  <c r="K33" i="88"/>
  <c r="L33" i="88"/>
  <c r="M33" i="88"/>
  <c r="N33" i="88"/>
  <c r="O33" i="88"/>
  <c r="P33" i="88"/>
  <c r="Q33" i="88"/>
  <c r="R33" i="88"/>
  <c r="S33" i="88"/>
  <c r="T33" i="88"/>
  <c r="F6" i="88"/>
  <c r="I6" i="88"/>
  <c r="E6" i="88"/>
  <c r="G6" i="88"/>
  <c r="H6" i="88"/>
  <c r="J6" i="88"/>
  <c r="K6" i="88"/>
  <c r="L6" i="88"/>
  <c r="M6" i="88"/>
  <c r="N6" i="88"/>
  <c r="O6" i="88"/>
  <c r="P6" i="88"/>
  <c r="Q6" i="88"/>
  <c r="R6" i="88"/>
  <c r="S6" i="88"/>
  <c r="T6" i="88"/>
  <c r="H19" i="88"/>
  <c r="G19" i="88"/>
  <c r="F19" i="88"/>
  <c r="E19" i="88"/>
  <c r="J19" i="88"/>
  <c r="I19" i="88"/>
  <c r="K19" i="88"/>
  <c r="L19" i="88"/>
  <c r="M19" i="88"/>
  <c r="N19" i="88"/>
  <c r="O19" i="88"/>
  <c r="P19" i="88"/>
  <c r="Q19" i="88"/>
  <c r="R19" i="88"/>
  <c r="S19" i="88"/>
  <c r="T19" i="88"/>
  <c r="I21" i="88"/>
  <c r="E21" i="88"/>
  <c r="G21" i="88"/>
  <c r="F21" i="88"/>
  <c r="H21" i="88"/>
  <c r="J21" i="88"/>
  <c r="K21" i="88"/>
  <c r="L21" i="88"/>
  <c r="M21" i="88"/>
  <c r="N21" i="88"/>
  <c r="O21" i="88"/>
  <c r="P21" i="88"/>
  <c r="Q21" i="88"/>
  <c r="R21" i="88"/>
  <c r="T21" i="88"/>
  <c r="S21" i="88"/>
  <c r="I14" i="88"/>
  <c r="H14" i="88"/>
  <c r="G14" i="88"/>
  <c r="F14" i="88"/>
  <c r="J14" i="88"/>
  <c r="E14" i="88"/>
  <c r="K14" i="88"/>
  <c r="L14" i="88"/>
  <c r="M14" i="88"/>
  <c r="N14" i="88"/>
  <c r="O14" i="88"/>
  <c r="P14" i="88"/>
  <c r="Q14" i="88"/>
  <c r="R14" i="88"/>
  <c r="T14" i="88"/>
  <c r="S14" i="88"/>
  <c r="L53" i="87"/>
  <c r="L53" i="90" s="1"/>
  <c r="L4" i="90"/>
  <c r="L80" i="87"/>
  <c r="L80" i="90" s="1"/>
  <c r="K6" i="90"/>
  <c r="K81" i="87"/>
  <c r="L72" i="87"/>
  <c r="L72" i="90" s="1"/>
  <c r="L30" i="87"/>
  <c r="L30" i="90" s="1"/>
  <c r="L64" i="87"/>
  <c r="L64" i="90" s="1"/>
  <c r="L28" i="87"/>
  <c r="L28" i="90" s="1"/>
  <c r="L25" i="87"/>
  <c r="L25" i="90" s="1"/>
  <c r="L50" i="87"/>
  <c r="L50" i="90" s="1"/>
  <c r="L47" i="87"/>
  <c r="L47" i="90" s="1"/>
  <c r="L48" i="87"/>
  <c r="L48" i="90" s="1"/>
  <c r="L75" i="87"/>
  <c r="L75" i="90" s="1"/>
  <c r="L45" i="87"/>
  <c r="L45" i="90" s="1"/>
  <c r="L51" i="87"/>
  <c r="L51" i="90" s="1"/>
  <c r="L17" i="87"/>
  <c r="L17" i="90" s="1"/>
  <c r="L11" i="87"/>
  <c r="L11" i="90" s="1"/>
  <c r="L6" i="87"/>
  <c r="L12" i="87"/>
  <c r="L12" i="90" s="1"/>
  <c r="L59" i="87"/>
  <c r="L59" i="90" s="1"/>
  <c r="L15" i="87"/>
  <c r="L15" i="90" s="1"/>
  <c r="L63" i="87"/>
  <c r="L63" i="90" s="1"/>
  <c r="L67" i="87"/>
  <c r="L67" i="90" s="1"/>
  <c r="L70" i="87"/>
  <c r="L70" i="90" s="1"/>
  <c r="L52" i="87"/>
  <c r="L21" i="87"/>
  <c r="L21" i="90" s="1"/>
  <c r="L55" i="87"/>
  <c r="L55" i="90" s="1"/>
  <c r="L43" i="87"/>
  <c r="L43" i="90" s="1"/>
  <c r="L44" i="87"/>
  <c r="L44" i="90" s="1"/>
  <c r="L36" i="87"/>
  <c r="L36" i="90" s="1"/>
  <c r="L40" i="87"/>
  <c r="L40" i="90" s="1"/>
  <c r="L76" i="87"/>
  <c r="L76" i="90" s="1"/>
  <c r="L22" i="87"/>
  <c r="L22" i="90" s="1"/>
  <c r="L13" i="87"/>
  <c r="L13" i="90" s="1"/>
  <c r="L60" i="87"/>
  <c r="L60" i="90" s="1"/>
  <c r="L41" i="87"/>
  <c r="L41" i="90" s="1"/>
  <c r="L78" i="87"/>
  <c r="L78" i="90" s="1"/>
  <c r="L42" i="87"/>
  <c r="L42" i="90" s="1"/>
  <c r="L26" i="87"/>
  <c r="L26" i="90" s="1"/>
  <c r="L29" i="87"/>
  <c r="L29" i="90" s="1"/>
  <c r="L66" i="87"/>
  <c r="L66" i="90" s="1"/>
  <c r="L49" i="87"/>
  <c r="L49" i="90" s="1"/>
  <c r="L71" i="87"/>
  <c r="L71" i="90" s="1"/>
  <c r="L65" i="87"/>
  <c r="L65" i="90" s="1"/>
  <c r="L14" i="87"/>
  <c r="L14" i="90" s="1"/>
  <c r="L8" i="87"/>
  <c r="L8" i="90" s="1"/>
  <c r="L24" i="87"/>
  <c r="L24" i="90" s="1"/>
  <c r="L79" i="87"/>
  <c r="L79" i="90" s="1"/>
  <c r="L74" i="87"/>
  <c r="L74" i="90" s="1"/>
  <c r="L27" i="87"/>
  <c r="L27" i="90" s="1"/>
  <c r="L31" i="87"/>
  <c r="L31" i="90" s="1"/>
  <c r="L61" i="87"/>
  <c r="L61" i="90" s="1"/>
  <c r="L18" i="87"/>
  <c r="L18" i="90" s="1"/>
  <c r="L23" i="87"/>
  <c r="L23" i="90" s="1"/>
  <c r="L77" i="87"/>
  <c r="L77" i="90" s="1"/>
  <c r="L69" i="87"/>
  <c r="L69" i="90" s="1"/>
  <c r="L7" i="87"/>
  <c r="L7" i="90" s="1"/>
  <c r="L54" i="87"/>
  <c r="L54" i="90" s="1"/>
  <c r="L39" i="87"/>
  <c r="L39" i="90" s="1"/>
  <c r="L19" i="87"/>
  <c r="L19" i="90" s="1"/>
  <c r="L46" i="87"/>
  <c r="L46" i="90" s="1"/>
  <c r="L16" i="87"/>
  <c r="L16" i="90" s="1"/>
  <c r="L62" i="87"/>
  <c r="L62" i="90" s="1"/>
  <c r="L38" i="87"/>
  <c r="L38" i="90" s="1"/>
  <c r="L58" i="87"/>
  <c r="L58" i="90" s="1"/>
  <c r="L37" i="87"/>
  <c r="L37" i="90" s="1"/>
  <c r="L10" i="87"/>
  <c r="L10" i="90" s="1"/>
  <c r="L20" i="87"/>
  <c r="L20" i="90" s="1"/>
  <c r="L33" i="87"/>
  <c r="L33" i="90" s="1"/>
  <c r="L34" i="87"/>
  <c r="L34" i="90" s="1"/>
  <c r="L35" i="87"/>
  <c r="L35" i="90" s="1"/>
  <c r="L32" i="87"/>
  <c r="L32" i="90" s="1"/>
  <c r="N2" i="87"/>
  <c r="M4" i="87"/>
  <c r="D13" i="6"/>
  <c r="D33" i="6"/>
  <c r="D35" i="6"/>
  <c r="D11" i="6"/>
  <c r="D15" i="6"/>
  <c r="D48" i="6"/>
  <c r="D44" i="6"/>
  <c r="D8" i="6"/>
  <c r="D16" i="6"/>
  <c r="D40" i="6"/>
  <c r="D49" i="6"/>
  <c r="D36" i="6"/>
  <c r="D45" i="6"/>
  <c r="D12" i="6"/>
  <c r="D17" i="6"/>
  <c r="D32" i="6"/>
  <c r="D41" i="6"/>
  <c r="D51" i="6"/>
  <c r="D7" i="6"/>
  <c r="D23" i="6"/>
  <c r="D31" i="6"/>
  <c r="D20" i="6"/>
  <c r="D27" i="6"/>
  <c r="D24" i="6"/>
  <c r="D9" i="6"/>
  <c r="D21" i="6"/>
  <c r="D28" i="6"/>
  <c r="D37" i="6"/>
  <c r="D47" i="6"/>
  <c r="AH5" i="6"/>
  <c r="AH10" i="6" s="1"/>
  <c r="D25" i="6"/>
  <c r="D43" i="6"/>
  <c r="D19" i="6"/>
  <c r="D29" i="6"/>
  <c r="D39" i="6"/>
  <c r="D52" i="6"/>
  <c r="R5" i="6"/>
  <c r="R48" i="6" s="1"/>
  <c r="J5" i="6"/>
  <c r="J45" i="6" s="1"/>
  <c r="R12" i="6"/>
  <c r="J49" i="6"/>
  <c r="J17" i="6"/>
  <c r="J48" i="6"/>
  <c r="R19" i="6"/>
  <c r="J42" i="6"/>
  <c r="J11" i="6"/>
  <c r="R15" i="6"/>
  <c r="R30" i="6"/>
  <c r="R41" i="6"/>
  <c r="R46" i="6"/>
  <c r="D6" i="6"/>
  <c r="D10" i="6"/>
  <c r="D14" i="6"/>
  <c r="D18" i="6"/>
  <c r="D22" i="6"/>
  <c r="D26" i="6"/>
  <c r="D30" i="6"/>
  <c r="D34" i="6"/>
  <c r="D38" i="6"/>
  <c r="D42" i="6"/>
  <c r="D46" i="6"/>
  <c r="Z5" i="6"/>
  <c r="Z73" i="6" s="1"/>
  <c r="R70" i="6"/>
  <c r="R68" i="6"/>
  <c r="R66" i="6"/>
  <c r="R60" i="6"/>
  <c r="J66" i="6"/>
  <c r="J58" i="6"/>
  <c r="J65" i="6"/>
  <c r="J57" i="6"/>
  <c r="R77" i="6"/>
  <c r="AH69" i="6"/>
  <c r="AH61" i="6"/>
  <c r="D71" i="6"/>
  <c r="D69" i="6"/>
  <c r="D67" i="6"/>
  <c r="D65" i="6"/>
  <c r="D63" i="6"/>
  <c r="D61" i="6"/>
  <c r="D59" i="6"/>
  <c r="D57" i="6"/>
  <c r="D55" i="6"/>
  <c r="D53" i="6"/>
  <c r="D79" i="6"/>
  <c r="D75" i="6"/>
  <c r="D78" i="6"/>
  <c r="D74" i="6"/>
  <c r="D70" i="6"/>
  <c r="D68" i="6"/>
  <c r="D66" i="6"/>
  <c r="D64" i="6"/>
  <c r="D62" i="6"/>
  <c r="D60" i="6"/>
  <c r="D58" i="6"/>
  <c r="D56" i="6"/>
  <c r="D54" i="6"/>
  <c r="AE5" i="6"/>
  <c r="AE79" i="6" s="1"/>
  <c r="W5" i="6"/>
  <c r="W77" i="6" s="1"/>
  <c r="O5" i="6"/>
  <c r="O71" i="6" s="1"/>
  <c r="G5" i="6"/>
  <c r="G72" i="6" s="1"/>
  <c r="AD5" i="6"/>
  <c r="AD79" i="6" s="1"/>
  <c r="V5" i="6"/>
  <c r="V75" i="6" s="1"/>
  <c r="N5" i="6"/>
  <c r="N78" i="6" s="1"/>
  <c r="F5" i="6"/>
  <c r="F75" i="6" s="1"/>
  <c r="AI5" i="6"/>
  <c r="AI75" i="6" s="1"/>
  <c r="AA5" i="6"/>
  <c r="AA75" i="6" s="1"/>
  <c r="S5" i="6"/>
  <c r="S75" i="6" s="1"/>
  <c r="K5" i="6"/>
  <c r="K79" i="6" s="1"/>
  <c r="C5" i="6"/>
  <c r="C76" i="6" s="1"/>
  <c r="O72" i="6"/>
  <c r="O53" i="6"/>
  <c r="O63" i="6"/>
  <c r="O34" i="6"/>
  <c r="G76" i="6"/>
  <c r="G55" i="6"/>
  <c r="G29" i="6"/>
  <c r="O17" i="6"/>
  <c r="G32" i="6"/>
  <c r="W12" i="6"/>
  <c r="N79" i="6"/>
  <c r="N75" i="6"/>
  <c r="S72" i="6"/>
  <c r="K72" i="6"/>
  <c r="AH78" i="6"/>
  <c r="AH71" i="6"/>
  <c r="R78" i="6"/>
  <c r="R74" i="6"/>
  <c r="R79" i="6"/>
  <c r="R75" i="6"/>
  <c r="R71" i="6"/>
  <c r="J74" i="6"/>
  <c r="D76" i="6"/>
  <c r="D72" i="6"/>
  <c r="D77" i="6"/>
  <c r="D73" i="6"/>
  <c r="AK5" i="6"/>
  <c r="AG5" i="6"/>
  <c r="AC5" i="6"/>
  <c r="Y5" i="6"/>
  <c r="U5" i="6"/>
  <c r="Q5" i="6"/>
  <c r="M5" i="6"/>
  <c r="I5" i="6"/>
  <c r="E5" i="6"/>
  <c r="AJ5" i="6"/>
  <c r="AF5" i="6"/>
  <c r="AB5" i="6"/>
  <c r="X5" i="6"/>
  <c r="T5" i="6"/>
  <c r="P5" i="6"/>
  <c r="L5" i="6"/>
  <c r="H5" i="6"/>
  <c r="C82" i="89" l="1"/>
  <c r="U4" i="89"/>
  <c r="L52" i="90"/>
  <c r="L97" i="87"/>
  <c r="H110" i="92"/>
  <c r="L793" i="14" s="1"/>
  <c r="I793" i="14"/>
  <c r="AJ110" i="92"/>
  <c r="L747" i="14" s="1"/>
  <c r="I747" i="14"/>
  <c r="K111" i="92"/>
  <c r="L173" i="14" s="1"/>
  <c r="I173" i="14"/>
  <c r="T111" i="92"/>
  <c r="L380" i="14" s="1"/>
  <c r="I380" i="14"/>
  <c r="K113" i="92"/>
  <c r="I175" i="14"/>
  <c r="I818" i="14"/>
  <c r="AL112" i="92"/>
  <c r="L818" i="14" s="1"/>
  <c r="M818" i="14" s="1"/>
  <c r="C110" i="92"/>
  <c r="L11" i="14" s="1"/>
  <c r="I11" i="14"/>
  <c r="AB110" i="92"/>
  <c r="L563" i="14" s="1"/>
  <c r="I563" i="14"/>
  <c r="K110" i="92"/>
  <c r="L172" i="14" s="1"/>
  <c r="I172" i="14"/>
  <c r="AH111" i="92"/>
  <c r="L702" i="14" s="1"/>
  <c r="I702" i="14"/>
  <c r="Z111" i="92"/>
  <c r="L518" i="14" s="1"/>
  <c r="I518" i="14"/>
  <c r="V111" i="92"/>
  <c r="L426" i="14" s="1"/>
  <c r="I426" i="14"/>
  <c r="L111" i="92"/>
  <c r="L196" i="14" s="1"/>
  <c r="I196" i="14"/>
  <c r="AE111" i="92"/>
  <c r="L633" i="14" s="1"/>
  <c r="I633" i="14"/>
  <c r="I820" i="14"/>
  <c r="AL114" i="92"/>
  <c r="L820" i="14" s="1"/>
  <c r="M820" i="14" s="1"/>
  <c r="N110" i="92"/>
  <c r="L241" i="14" s="1"/>
  <c r="I241" i="14"/>
  <c r="S110" i="92"/>
  <c r="L356" i="14" s="1"/>
  <c r="I356" i="14"/>
  <c r="AJ111" i="92"/>
  <c r="L748" i="14" s="1"/>
  <c r="I748" i="14"/>
  <c r="C111" i="92"/>
  <c r="L12" i="14" s="1"/>
  <c r="M12" i="14" s="1"/>
  <c r="I12" i="14"/>
  <c r="AE110" i="92"/>
  <c r="L632" i="14" s="1"/>
  <c r="I632" i="14"/>
  <c r="AC110" i="92"/>
  <c r="L586" i="14" s="1"/>
  <c r="I586" i="14"/>
  <c r="T110" i="92"/>
  <c r="L379" i="14" s="1"/>
  <c r="I379" i="14"/>
  <c r="Y110" i="92"/>
  <c r="L494" i="14" s="1"/>
  <c r="I494" i="14"/>
  <c r="R111" i="92"/>
  <c r="L334" i="14" s="1"/>
  <c r="I334" i="14"/>
  <c r="H111" i="92"/>
  <c r="L794" i="14" s="1"/>
  <c r="I794" i="14"/>
  <c r="D111" i="92"/>
  <c r="L35" i="14" s="1"/>
  <c r="M35" i="14" s="1"/>
  <c r="I35" i="14"/>
  <c r="W111" i="92"/>
  <c r="L449" i="14" s="1"/>
  <c r="I449" i="14"/>
  <c r="L110" i="92"/>
  <c r="L195" i="14" s="1"/>
  <c r="I195" i="14"/>
  <c r="AI111" i="92"/>
  <c r="L725" i="14" s="1"/>
  <c r="I725" i="14"/>
  <c r="N111" i="92"/>
  <c r="L242" i="14" s="1"/>
  <c r="I242" i="14"/>
  <c r="O111" i="92"/>
  <c r="L265" i="14" s="1"/>
  <c r="I265" i="14"/>
  <c r="I819" i="14"/>
  <c r="AL113" i="92"/>
  <c r="L819" i="14" s="1"/>
  <c r="M819" i="14" s="1"/>
  <c r="K115" i="92"/>
  <c r="I177" i="14"/>
  <c r="I110" i="92"/>
  <c r="L126" i="14" s="1"/>
  <c r="I126" i="14"/>
  <c r="O110" i="92"/>
  <c r="L264" i="14" s="1"/>
  <c r="I264" i="14"/>
  <c r="M110" i="92"/>
  <c r="L218" i="14" s="1"/>
  <c r="I218" i="14"/>
  <c r="D110" i="92"/>
  <c r="L34" i="14" s="1"/>
  <c r="I34" i="14"/>
  <c r="AH110" i="92"/>
  <c r="L701" i="14" s="1"/>
  <c r="I701" i="14"/>
  <c r="AF111" i="92"/>
  <c r="L656" i="14" s="1"/>
  <c r="I656" i="14"/>
  <c r="I817" i="14"/>
  <c r="AL111" i="92"/>
  <c r="U111" i="92"/>
  <c r="L403" i="14" s="1"/>
  <c r="I403" i="14"/>
  <c r="AG111" i="92"/>
  <c r="L679" i="14" s="1"/>
  <c r="I679" i="14"/>
  <c r="G111" i="92"/>
  <c r="L104" i="14" s="1"/>
  <c r="I104" i="14"/>
  <c r="U110" i="92"/>
  <c r="L402" i="14" s="1"/>
  <c r="I402" i="14"/>
  <c r="AD110" i="92"/>
  <c r="L609" i="14" s="1"/>
  <c r="I609" i="14"/>
  <c r="AC111" i="92"/>
  <c r="L587" i="14" s="1"/>
  <c r="I587" i="14"/>
  <c r="J111" i="92"/>
  <c r="L150" i="14" s="1"/>
  <c r="I150" i="14"/>
  <c r="I821" i="14"/>
  <c r="AL115" i="92"/>
  <c r="X110" i="92"/>
  <c r="L471" i="14" s="1"/>
  <c r="I471" i="14"/>
  <c r="G110" i="92"/>
  <c r="L103" i="14" s="1"/>
  <c r="I103" i="14"/>
  <c r="E110" i="92"/>
  <c r="L57" i="14" s="1"/>
  <c r="I57" i="14"/>
  <c r="V110" i="92"/>
  <c r="L425" i="14" s="1"/>
  <c r="I425" i="14"/>
  <c r="Z110" i="92"/>
  <c r="L517" i="14" s="1"/>
  <c r="I517" i="14"/>
  <c r="P111" i="92"/>
  <c r="L288" i="14" s="1"/>
  <c r="I288" i="14"/>
  <c r="X111" i="92"/>
  <c r="L472" i="14" s="1"/>
  <c r="I472" i="14"/>
  <c r="M111" i="92"/>
  <c r="L219" i="14" s="1"/>
  <c r="I219" i="14"/>
  <c r="Y111" i="92"/>
  <c r="L495" i="14" s="1"/>
  <c r="I495" i="14"/>
  <c r="K112" i="92"/>
  <c r="I174" i="14"/>
  <c r="K114" i="92"/>
  <c r="I176" i="14"/>
  <c r="P110" i="92"/>
  <c r="L287" i="14" s="1"/>
  <c r="I287" i="14"/>
  <c r="AG110" i="92"/>
  <c r="L678" i="14" s="1"/>
  <c r="I678" i="14"/>
  <c r="Q110" i="92"/>
  <c r="L310" i="14" s="1"/>
  <c r="I310" i="14"/>
  <c r="AI110" i="92"/>
  <c r="L724" i="14" s="1"/>
  <c r="I724" i="14"/>
  <c r="R110" i="92"/>
  <c r="L333" i="14" s="1"/>
  <c r="I333" i="14"/>
  <c r="S111" i="92"/>
  <c r="L357" i="14" s="1"/>
  <c r="I357" i="14"/>
  <c r="F111" i="92"/>
  <c r="L81" i="14" s="1"/>
  <c r="I81" i="14"/>
  <c r="E111" i="92"/>
  <c r="L58" i="14" s="1"/>
  <c r="M58" i="14" s="1"/>
  <c r="I58" i="14"/>
  <c r="Q111" i="92"/>
  <c r="L311" i="14" s="1"/>
  <c r="I311" i="14"/>
  <c r="W110" i="92"/>
  <c r="L448" i="14" s="1"/>
  <c r="I448" i="14"/>
  <c r="AF110" i="92"/>
  <c r="L655" i="14" s="1"/>
  <c r="I655" i="14"/>
  <c r="I816" i="14"/>
  <c r="AL110" i="92"/>
  <c r="F110" i="92"/>
  <c r="L80" i="14" s="1"/>
  <c r="I80" i="14"/>
  <c r="AA110" i="92"/>
  <c r="L540" i="14" s="1"/>
  <c r="I540" i="14"/>
  <c r="J110" i="92"/>
  <c r="L149" i="14" s="1"/>
  <c r="I149" i="14"/>
  <c r="AA111" i="92"/>
  <c r="L541" i="14" s="1"/>
  <c r="I541" i="14"/>
  <c r="AD111" i="92"/>
  <c r="L610" i="14" s="1"/>
  <c r="I610" i="14"/>
  <c r="AB111" i="92"/>
  <c r="L564" i="14" s="1"/>
  <c r="I564" i="14"/>
  <c r="I111" i="92"/>
  <c r="L127" i="14" s="1"/>
  <c r="I127" i="14"/>
  <c r="W113" i="92"/>
  <c r="L451" i="14" s="1"/>
  <c r="AA115" i="92"/>
  <c r="L545" i="14" s="1"/>
  <c r="Q114" i="92"/>
  <c r="L314" i="14" s="1"/>
  <c r="G29" i="92"/>
  <c r="F106" i="14" s="1"/>
  <c r="O29" i="92"/>
  <c r="F267" i="14" s="1"/>
  <c r="W29" i="92"/>
  <c r="F451" i="14" s="1"/>
  <c r="AE29" i="92"/>
  <c r="F635" i="14" s="1"/>
  <c r="H29" i="92"/>
  <c r="F796" i="14" s="1"/>
  <c r="P29" i="92"/>
  <c r="F290" i="14" s="1"/>
  <c r="X29" i="92"/>
  <c r="F474" i="14" s="1"/>
  <c r="AF29" i="92"/>
  <c r="F658" i="14" s="1"/>
  <c r="I29" i="92"/>
  <c r="F129" i="14" s="1"/>
  <c r="Q29" i="92"/>
  <c r="F313" i="14" s="1"/>
  <c r="Y29" i="92"/>
  <c r="F497" i="14" s="1"/>
  <c r="AG29" i="92"/>
  <c r="F681" i="14" s="1"/>
  <c r="J29" i="92"/>
  <c r="F152" i="14" s="1"/>
  <c r="R29" i="92"/>
  <c r="F336" i="14" s="1"/>
  <c r="Z29" i="92"/>
  <c r="F520" i="14" s="1"/>
  <c r="AH29" i="92"/>
  <c r="F704" i="14" s="1"/>
  <c r="D29" i="92"/>
  <c r="F37" i="14" s="1"/>
  <c r="L29" i="92"/>
  <c r="F198" i="14" s="1"/>
  <c r="T29" i="92"/>
  <c r="F382" i="14" s="1"/>
  <c r="AB29" i="92"/>
  <c r="F566" i="14" s="1"/>
  <c r="AJ29" i="92"/>
  <c r="F750" i="14" s="1"/>
  <c r="E29" i="92"/>
  <c r="F60" i="14" s="1"/>
  <c r="M29" i="92"/>
  <c r="F221" i="14" s="1"/>
  <c r="U29" i="92"/>
  <c r="F405" i="14" s="1"/>
  <c r="AC29" i="92"/>
  <c r="F589" i="14" s="1"/>
  <c r="AK29" i="92"/>
  <c r="V29" i="92"/>
  <c r="F428" i="14" s="1"/>
  <c r="C29" i="92"/>
  <c r="F14" i="14" s="1"/>
  <c r="G14" i="14" s="1"/>
  <c r="AA29" i="92"/>
  <c r="F543" i="14" s="1"/>
  <c r="AD29" i="92"/>
  <c r="F612" i="14" s="1"/>
  <c r="AI29" i="92"/>
  <c r="F727" i="14" s="1"/>
  <c r="K29" i="92"/>
  <c r="F175" i="14" s="1"/>
  <c r="N29" i="92"/>
  <c r="F244" i="14" s="1"/>
  <c r="S29" i="92"/>
  <c r="F359" i="14" s="1"/>
  <c r="AL29" i="92"/>
  <c r="F819" i="14" s="1"/>
  <c r="F29" i="92"/>
  <c r="F83" i="14" s="1"/>
  <c r="H81" i="88"/>
  <c r="AF113" i="92"/>
  <c r="L658" i="14" s="1"/>
  <c r="U112" i="92"/>
  <c r="L404" i="14" s="1"/>
  <c r="Z115" i="92"/>
  <c r="Z114" i="92"/>
  <c r="L521" i="14" s="1"/>
  <c r="K81" i="90"/>
  <c r="K11" i="92"/>
  <c r="S11" i="92"/>
  <c r="I362" i="14" s="1"/>
  <c r="AA11" i="92"/>
  <c r="I546" i="14" s="1"/>
  <c r="AI11" i="92"/>
  <c r="I730" i="14" s="1"/>
  <c r="E11" i="92"/>
  <c r="I63" i="14" s="1"/>
  <c r="M11" i="92"/>
  <c r="I224" i="14" s="1"/>
  <c r="U11" i="92"/>
  <c r="I408" i="14" s="1"/>
  <c r="AC11" i="92"/>
  <c r="I592" i="14" s="1"/>
  <c r="AK11" i="92"/>
  <c r="I776" i="14" s="1"/>
  <c r="F11" i="92"/>
  <c r="I86" i="14" s="1"/>
  <c r="N11" i="92"/>
  <c r="I247" i="14" s="1"/>
  <c r="V11" i="92"/>
  <c r="I431" i="14" s="1"/>
  <c r="AD11" i="92"/>
  <c r="I615" i="14" s="1"/>
  <c r="AL11" i="92"/>
  <c r="H11" i="92"/>
  <c r="I799" i="14" s="1"/>
  <c r="P11" i="92"/>
  <c r="I293" i="14" s="1"/>
  <c r="X11" i="92"/>
  <c r="I477" i="14" s="1"/>
  <c r="AF11" i="92"/>
  <c r="I661" i="14" s="1"/>
  <c r="I11" i="92"/>
  <c r="I132" i="14" s="1"/>
  <c r="Q11" i="92"/>
  <c r="I316" i="14" s="1"/>
  <c r="Y11" i="92"/>
  <c r="I500" i="14" s="1"/>
  <c r="AG11" i="92"/>
  <c r="I684" i="14" s="1"/>
  <c r="L11" i="92"/>
  <c r="I201" i="14" s="1"/>
  <c r="AH11" i="92"/>
  <c r="I707" i="14" s="1"/>
  <c r="AE11" i="92"/>
  <c r="I638" i="14" s="1"/>
  <c r="O11" i="92"/>
  <c r="I270" i="14" s="1"/>
  <c r="AJ11" i="92"/>
  <c r="I753" i="14" s="1"/>
  <c r="R11" i="92"/>
  <c r="I339" i="14" s="1"/>
  <c r="C11" i="92"/>
  <c r="I17" i="14" s="1"/>
  <c r="J11" i="92"/>
  <c r="I155" i="14" s="1"/>
  <c r="T11" i="92"/>
  <c r="I385" i="14" s="1"/>
  <c r="W11" i="92"/>
  <c r="I454" i="14" s="1"/>
  <c r="D11" i="92"/>
  <c r="I40" i="14" s="1"/>
  <c r="Z11" i="92"/>
  <c r="I523" i="14" s="1"/>
  <c r="G11" i="92"/>
  <c r="I109" i="14" s="1"/>
  <c r="AB11" i="92"/>
  <c r="I569" i="14" s="1"/>
  <c r="G37" i="92"/>
  <c r="F114" i="14" s="1"/>
  <c r="O37" i="92"/>
  <c r="F275" i="14" s="1"/>
  <c r="W37" i="92"/>
  <c r="F459" i="14" s="1"/>
  <c r="AE37" i="92"/>
  <c r="F643" i="14" s="1"/>
  <c r="H37" i="92"/>
  <c r="F804" i="14" s="1"/>
  <c r="P37" i="92"/>
  <c r="F298" i="14" s="1"/>
  <c r="X37" i="92"/>
  <c r="F482" i="14" s="1"/>
  <c r="AF37" i="92"/>
  <c r="F666" i="14" s="1"/>
  <c r="I37" i="92"/>
  <c r="F137" i="14" s="1"/>
  <c r="Q37" i="92"/>
  <c r="F321" i="14" s="1"/>
  <c r="Y37" i="92"/>
  <c r="F505" i="14" s="1"/>
  <c r="AG37" i="92"/>
  <c r="F689" i="14" s="1"/>
  <c r="J37" i="92"/>
  <c r="F160" i="14" s="1"/>
  <c r="R37" i="92"/>
  <c r="F344" i="14" s="1"/>
  <c r="Z37" i="92"/>
  <c r="F528" i="14" s="1"/>
  <c r="AH37" i="92"/>
  <c r="F712" i="14" s="1"/>
  <c r="D37" i="92"/>
  <c r="F45" i="14" s="1"/>
  <c r="L37" i="92"/>
  <c r="F206" i="14" s="1"/>
  <c r="T37" i="92"/>
  <c r="F390" i="14" s="1"/>
  <c r="AB37" i="92"/>
  <c r="F574" i="14" s="1"/>
  <c r="AJ37" i="92"/>
  <c r="F758" i="14" s="1"/>
  <c r="E37" i="92"/>
  <c r="F68" i="14" s="1"/>
  <c r="M37" i="92"/>
  <c r="F229" i="14" s="1"/>
  <c r="U37" i="92"/>
  <c r="F413" i="14" s="1"/>
  <c r="AC37" i="92"/>
  <c r="F597" i="14" s="1"/>
  <c r="AK37" i="92"/>
  <c r="F781" i="14" s="1"/>
  <c r="N37" i="92"/>
  <c r="F252" i="14" s="1"/>
  <c r="S37" i="92"/>
  <c r="F367" i="14" s="1"/>
  <c r="V37" i="92"/>
  <c r="F436" i="14" s="1"/>
  <c r="AA37" i="92"/>
  <c r="F551" i="14" s="1"/>
  <c r="AI37" i="92"/>
  <c r="F735" i="14" s="1"/>
  <c r="F37" i="92"/>
  <c r="F91" i="14" s="1"/>
  <c r="AL37" i="92"/>
  <c r="F827" i="14" s="1"/>
  <c r="C37" i="92"/>
  <c r="F22" i="14" s="1"/>
  <c r="AD37" i="92"/>
  <c r="F620" i="14" s="1"/>
  <c r="K37" i="92"/>
  <c r="F183" i="14" s="1"/>
  <c r="P81" i="88"/>
  <c r="D28" i="92"/>
  <c r="F36" i="14" s="1"/>
  <c r="L28" i="92"/>
  <c r="F197" i="14" s="1"/>
  <c r="T28" i="92"/>
  <c r="F381" i="14" s="1"/>
  <c r="AB28" i="92"/>
  <c r="F565" i="14" s="1"/>
  <c r="AJ28" i="92"/>
  <c r="F749" i="14" s="1"/>
  <c r="C28" i="92"/>
  <c r="F13" i="14" s="1"/>
  <c r="G13" i="14" s="1"/>
  <c r="E28" i="92"/>
  <c r="F59" i="14" s="1"/>
  <c r="M28" i="92"/>
  <c r="F220" i="14" s="1"/>
  <c r="U28" i="92"/>
  <c r="F404" i="14" s="1"/>
  <c r="AC28" i="92"/>
  <c r="F588" i="14" s="1"/>
  <c r="AK28" i="92"/>
  <c r="F28" i="92"/>
  <c r="F82" i="14" s="1"/>
  <c r="N28" i="92"/>
  <c r="F243" i="14" s="1"/>
  <c r="V28" i="92"/>
  <c r="F427" i="14" s="1"/>
  <c r="AD28" i="92"/>
  <c r="F611" i="14" s="1"/>
  <c r="AL28" i="92"/>
  <c r="F818" i="14" s="1"/>
  <c r="G28" i="92"/>
  <c r="F105" i="14" s="1"/>
  <c r="O28" i="92"/>
  <c r="F266" i="14" s="1"/>
  <c r="W28" i="92"/>
  <c r="F450" i="14" s="1"/>
  <c r="AE28" i="92"/>
  <c r="F634" i="14" s="1"/>
  <c r="I28" i="92"/>
  <c r="F128" i="14" s="1"/>
  <c r="Q28" i="92"/>
  <c r="F312" i="14" s="1"/>
  <c r="Y28" i="92"/>
  <c r="F496" i="14" s="1"/>
  <c r="AG28" i="92"/>
  <c r="F680" i="14" s="1"/>
  <c r="J28" i="92"/>
  <c r="F151" i="14" s="1"/>
  <c r="R28" i="92"/>
  <c r="F335" i="14" s="1"/>
  <c r="Z28" i="92"/>
  <c r="F519" i="14" s="1"/>
  <c r="AH28" i="92"/>
  <c r="F703" i="14" s="1"/>
  <c r="S28" i="92"/>
  <c r="F358" i="14" s="1"/>
  <c r="X28" i="92"/>
  <c r="F473" i="14" s="1"/>
  <c r="AA28" i="92"/>
  <c r="F542" i="14" s="1"/>
  <c r="AF28" i="92"/>
  <c r="F657" i="14" s="1"/>
  <c r="H28" i="92"/>
  <c r="F795" i="14" s="1"/>
  <c r="K28" i="92"/>
  <c r="F174" i="14" s="1"/>
  <c r="P28" i="92"/>
  <c r="F289" i="14" s="1"/>
  <c r="AI28" i="92"/>
  <c r="F726" i="14" s="1"/>
  <c r="G81" i="88"/>
  <c r="S113" i="92"/>
  <c r="L359" i="14" s="1"/>
  <c r="T113" i="92"/>
  <c r="L382" i="14" s="1"/>
  <c r="Y113" i="92"/>
  <c r="L497" i="14" s="1"/>
  <c r="D112" i="92"/>
  <c r="L36" i="14" s="1"/>
  <c r="M36" i="14" s="1"/>
  <c r="AG112" i="92"/>
  <c r="L680" i="14" s="1"/>
  <c r="M112" i="92"/>
  <c r="L220" i="14" s="1"/>
  <c r="AI115" i="92"/>
  <c r="L729" i="14" s="1"/>
  <c r="X115" i="92"/>
  <c r="L476" i="14" s="1"/>
  <c r="E115" i="92"/>
  <c r="L62" i="14" s="1"/>
  <c r="M62" i="14" s="1"/>
  <c r="R115" i="92"/>
  <c r="L338" i="14" s="1"/>
  <c r="W115" i="92"/>
  <c r="L453" i="14" s="1"/>
  <c r="AJ114" i="92"/>
  <c r="L751" i="14" s="1"/>
  <c r="AB114" i="92"/>
  <c r="L567" i="14" s="1"/>
  <c r="R114" i="92"/>
  <c r="L337" i="14" s="1"/>
  <c r="AE114" i="92"/>
  <c r="L636" i="14" s="1"/>
  <c r="AK110" i="92"/>
  <c r="L770" i="14" s="1"/>
  <c r="AM5" i="92"/>
  <c r="J112" i="92"/>
  <c r="L151" i="14" s="1"/>
  <c r="D115" i="92"/>
  <c r="L39" i="14" s="1"/>
  <c r="M39" i="14" s="1"/>
  <c r="AG113" i="92"/>
  <c r="L681" i="14" s="1"/>
  <c r="M115" i="92"/>
  <c r="L223" i="14" s="1"/>
  <c r="M114" i="92"/>
  <c r="L222" i="14" s="1"/>
  <c r="D36" i="92"/>
  <c r="F44" i="14" s="1"/>
  <c r="L36" i="92"/>
  <c r="F205" i="14" s="1"/>
  <c r="T36" i="92"/>
  <c r="F389" i="14" s="1"/>
  <c r="AB36" i="92"/>
  <c r="F573" i="14" s="1"/>
  <c r="AJ36" i="92"/>
  <c r="F757" i="14" s="1"/>
  <c r="C36" i="92"/>
  <c r="F21" i="14" s="1"/>
  <c r="E36" i="92"/>
  <c r="F67" i="14" s="1"/>
  <c r="M36" i="92"/>
  <c r="F228" i="14" s="1"/>
  <c r="U36" i="92"/>
  <c r="F412" i="14" s="1"/>
  <c r="AC36" i="92"/>
  <c r="F596" i="14" s="1"/>
  <c r="AK36" i="92"/>
  <c r="F36" i="92"/>
  <c r="F90" i="14" s="1"/>
  <c r="N36" i="92"/>
  <c r="F251" i="14" s="1"/>
  <c r="V36" i="92"/>
  <c r="F435" i="14" s="1"/>
  <c r="AD36" i="92"/>
  <c r="F619" i="14" s="1"/>
  <c r="AL36" i="92"/>
  <c r="F826" i="14" s="1"/>
  <c r="G36" i="92"/>
  <c r="F113" i="14" s="1"/>
  <c r="O36" i="92"/>
  <c r="F274" i="14" s="1"/>
  <c r="W36" i="92"/>
  <c r="F458" i="14" s="1"/>
  <c r="AE36" i="92"/>
  <c r="F642" i="14" s="1"/>
  <c r="I36" i="92"/>
  <c r="F136" i="14" s="1"/>
  <c r="Q36" i="92"/>
  <c r="F320" i="14" s="1"/>
  <c r="Y36" i="92"/>
  <c r="F504" i="14" s="1"/>
  <c r="AG36" i="92"/>
  <c r="F688" i="14" s="1"/>
  <c r="J36" i="92"/>
  <c r="F159" i="14" s="1"/>
  <c r="R36" i="92"/>
  <c r="F343" i="14" s="1"/>
  <c r="Z36" i="92"/>
  <c r="F527" i="14" s="1"/>
  <c r="AH36" i="92"/>
  <c r="F711" i="14" s="1"/>
  <c r="K36" i="92"/>
  <c r="F182" i="14" s="1"/>
  <c r="P36" i="92"/>
  <c r="F297" i="14" s="1"/>
  <c r="S36" i="92"/>
  <c r="F366" i="14" s="1"/>
  <c r="X36" i="92"/>
  <c r="F481" i="14" s="1"/>
  <c r="AF36" i="92"/>
  <c r="F665" i="14" s="1"/>
  <c r="AI36" i="92"/>
  <c r="F734" i="14" s="1"/>
  <c r="H36" i="92"/>
  <c r="F803" i="14" s="1"/>
  <c r="AA36" i="92"/>
  <c r="F550" i="14" s="1"/>
  <c r="O81" i="88"/>
  <c r="Q113" i="92"/>
  <c r="L313" i="14" s="1"/>
  <c r="AD112" i="92"/>
  <c r="L611" i="14" s="1"/>
  <c r="N115" i="92"/>
  <c r="L246" i="14" s="1"/>
  <c r="V115" i="92"/>
  <c r="L430" i="14" s="1"/>
  <c r="AJ115" i="92"/>
  <c r="L752" i="14" s="1"/>
  <c r="J115" i="92"/>
  <c r="L154" i="14" s="1"/>
  <c r="O115" i="92"/>
  <c r="L269" i="14" s="1"/>
  <c r="N114" i="92"/>
  <c r="F114" i="92"/>
  <c r="L84" i="14" s="1"/>
  <c r="J114" i="92"/>
  <c r="L153" i="14" s="1"/>
  <c r="W114" i="92"/>
  <c r="L452" i="14" s="1"/>
  <c r="D82" i="89"/>
  <c r="D41" i="89"/>
  <c r="U41" i="89" s="1"/>
  <c r="D64" i="89"/>
  <c r="U64" i="89" s="1"/>
  <c r="D42" i="89"/>
  <c r="U42" i="89" s="1"/>
  <c r="D34" i="89"/>
  <c r="U34" i="89" s="1"/>
  <c r="D17" i="89"/>
  <c r="U17" i="89" s="1"/>
  <c r="D29" i="89"/>
  <c r="U29" i="89" s="1"/>
  <c r="D30" i="89"/>
  <c r="U30" i="89" s="1"/>
  <c r="D36" i="89"/>
  <c r="U36" i="89" s="1"/>
  <c r="D49" i="89"/>
  <c r="U49" i="89" s="1"/>
  <c r="D68" i="89"/>
  <c r="U68" i="89" s="1"/>
  <c r="D72" i="89"/>
  <c r="U72" i="89" s="1"/>
  <c r="D46" i="89"/>
  <c r="U46" i="89" s="1"/>
  <c r="D26" i="89"/>
  <c r="U26" i="89" s="1"/>
  <c r="D55" i="89"/>
  <c r="U55" i="89" s="1"/>
  <c r="D67" i="89"/>
  <c r="U67" i="89" s="1"/>
  <c r="D77" i="89"/>
  <c r="U77" i="89" s="1"/>
  <c r="D40" i="89"/>
  <c r="U40" i="89" s="1"/>
  <c r="D10" i="89"/>
  <c r="U10" i="89" s="1"/>
  <c r="D78" i="89"/>
  <c r="U78" i="89" s="1"/>
  <c r="D8" i="89"/>
  <c r="U8" i="89" s="1"/>
  <c r="D19" i="89"/>
  <c r="U19" i="89" s="1"/>
  <c r="D50" i="89"/>
  <c r="U50" i="89" s="1"/>
  <c r="D15" i="89"/>
  <c r="U15" i="89" s="1"/>
  <c r="D37" i="89"/>
  <c r="U37" i="89" s="1"/>
  <c r="D22" i="89"/>
  <c r="U22" i="89" s="1"/>
  <c r="D58" i="89"/>
  <c r="U58" i="89" s="1"/>
  <c r="D7" i="89"/>
  <c r="U7" i="89" s="1"/>
  <c r="D45" i="89"/>
  <c r="U45" i="89" s="1"/>
  <c r="D71" i="89"/>
  <c r="U71" i="89" s="1"/>
  <c r="D56" i="89"/>
  <c r="U56" i="89" s="1"/>
  <c r="D11" i="89"/>
  <c r="U11" i="89" s="1"/>
  <c r="D21" i="89"/>
  <c r="U21" i="89" s="1"/>
  <c r="D33" i="89"/>
  <c r="U33" i="89" s="1"/>
  <c r="D53" i="89"/>
  <c r="U53" i="89" s="1"/>
  <c r="D43" i="89"/>
  <c r="U43" i="89" s="1"/>
  <c r="D74" i="89"/>
  <c r="U74" i="89" s="1"/>
  <c r="D24" i="89"/>
  <c r="U24" i="89" s="1"/>
  <c r="D32" i="89"/>
  <c r="U32" i="89" s="1"/>
  <c r="D76" i="89"/>
  <c r="U76" i="89" s="1"/>
  <c r="D38" i="89"/>
  <c r="U38" i="89" s="1"/>
  <c r="D47" i="89"/>
  <c r="U47" i="89" s="1"/>
  <c r="D75" i="89"/>
  <c r="U75" i="89" s="1"/>
  <c r="D28" i="89"/>
  <c r="U28" i="89" s="1"/>
  <c r="D20" i="89"/>
  <c r="U20" i="89" s="1"/>
  <c r="D57" i="89"/>
  <c r="U57" i="89" s="1"/>
  <c r="D44" i="89"/>
  <c r="U44" i="89" s="1"/>
  <c r="D66" i="89"/>
  <c r="U66" i="89" s="1"/>
  <c r="D80" i="89"/>
  <c r="U80" i="89" s="1"/>
  <c r="D54" i="89"/>
  <c r="U54" i="89" s="1"/>
  <c r="D79" i="89"/>
  <c r="U79" i="89" s="1"/>
  <c r="D63" i="89"/>
  <c r="U63" i="89" s="1"/>
  <c r="D48" i="89"/>
  <c r="U48" i="89" s="1"/>
  <c r="D13" i="89"/>
  <c r="U13" i="89" s="1"/>
  <c r="D16" i="89"/>
  <c r="U16" i="89" s="1"/>
  <c r="D6" i="89"/>
  <c r="U6" i="89" s="1"/>
  <c r="D14" i="89"/>
  <c r="U14" i="89" s="1"/>
  <c r="D60" i="89"/>
  <c r="U60" i="89" s="1"/>
  <c r="D18" i="89"/>
  <c r="U18" i="89" s="1"/>
  <c r="D12" i="89"/>
  <c r="U12" i="89" s="1"/>
  <c r="D23" i="89"/>
  <c r="U23" i="89" s="1"/>
  <c r="D35" i="89"/>
  <c r="U35" i="89" s="1"/>
  <c r="D39" i="89"/>
  <c r="U39" i="89" s="1"/>
  <c r="D59" i="89"/>
  <c r="U59" i="89" s="1"/>
  <c r="D51" i="89"/>
  <c r="U51" i="89" s="1"/>
  <c r="D69" i="89"/>
  <c r="U69" i="89" s="1"/>
  <c r="D52" i="89"/>
  <c r="U52" i="89" s="1"/>
  <c r="AK111" i="92"/>
  <c r="L771" i="14" s="1"/>
  <c r="AM6" i="92"/>
  <c r="G32" i="92"/>
  <c r="F109" i="14" s="1"/>
  <c r="O32" i="92"/>
  <c r="F270" i="14" s="1"/>
  <c r="W32" i="92"/>
  <c r="F454" i="14" s="1"/>
  <c r="AE32" i="92"/>
  <c r="F638" i="14" s="1"/>
  <c r="H32" i="92"/>
  <c r="F799" i="14" s="1"/>
  <c r="P32" i="92"/>
  <c r="F293" i="14" s="1"/>
  <c r="X32" i="92"/>
  <c r="F477" i="14" s="1"/>
  <c r="AF32" i="92"/>
  <c r="F661" i="14" s="1"/>
  <c r="I32" i="92"/>
  <c r="F132" i="14" s="1"/>
  <c r="Q32" i="92"/>
  <c r="F316" i="14" s="1"/>
  <c r="Y32" i="92"/>
  <c r="F500" i="14" s="1"/>
  <c r="AG32" i="92"/>
  <c r="F684" i="14" s="1"/>
  <c r="J32" i="92"/>
  <c r="F155" i="14" s="1"/>
  <c r="R32" i="92"/>
  <c r="F339" i="14" s="1"/>
  <c r="Z32" i="92"/>
  <c r="F523" i="14" s="1"/>
  <c r="AH32" i="92"/>
  <c r="F707" i="14" s="1"/>
  <c r="D32" i="92"/>
  <c r="F40" i="14" s="1"/>
  <c r="L32" i="92"/>
  <c r="F201" i="14" s="1"/>
  <c r="T32" i="92"/>
  <c r="F385" i="14" s="1"/>
  <c r="AB32" i="92"/>
  <c r="F569" i="14" s="1"/>
  <c r="AJ32" i="92"/>
  <c r="F753" i="14" s="1"/>
  <c r="E32" i="92"/>
  <c r="F63" i="14" s="1"/>
  <c r="M32" i="92"/>
  <c r="F224" i="14" s="1"/>
  <c r="U32" i="92"/>
  <c r="F408" i="14" s="1"/>
  <c r="AC32" i="92"/>
  <c r="F592" i="14" s="1"/>
  <c r="AK32" i="92"/>
  <c r="AD32" i="92"/>
  <c r="F615" i="14" s="1"/>
  <c r="AL32" i="92"/>
  <c r="F822" i="14" s="1"/>
  <c r="AI32" i="92"/>
  <c r="F730" i="14" s="1"/>
  <c r="F32" i="92"/>
  <c r="F86" i="14" s="1"/>
  <c r="K32" i="92"/>
  <c r="F178" i="14" s="1"/>
  <c r="S32" i="92"/>
  <c r="F362" i="14" s="1"/>
  <c r="V32" i="92"/>
  <c r="F431" i="14" s="1"/>
  <c r="N32" i="92"/>
  <c r="F247" i="14" s="1"/>
  <c r="C32" i="92"/>
  <c r="F17" i="14" s="1"/>
  <c r="AA32" i="92"/>
  <c r="F546" i="14" s="1"/>
  <c r="K81" i="88"/>
  <c r="AI113" i="92"/>
  <c r="L727" i="14" s="1"/>
  <c r="C114" i="92"/>
  <c r="L15" i="14" s="1"/>
  <c r="M15" i="14" s="1"/>
  <c r="G113" i="92"/>
  <c r="L106" i="14" s="1"/>
  <c r="R112" i="92"/>
  <c r="L335" i="14" s="1"/>
  <c r="AE115" i="92"/>
  <c r="L637" i="14" s="1"/>
  <c r="I114" i="92"/>
  <c r="L130" i="14" s="1"/>
  <c r="AK113" i="92"/>
  <c r="L773" i="14" s="1"/>
  <c r="AM8" i="92"/>
  <c r="E112" i="92"/>
  <c r="L59" i="14" s="1"/>
  <c r="M59" i="14" s="1"/>
  <c r="I35" i="92"/>
  <c r="F135" i="14" s="1"/>
  <c r="Q35" i="92"/>
  <c r="F319" i="14" s="1"/>
  <c r="Y35" i="92"/>
  <c r="F503" i="14" s="1"/>
  <c r="AG35" i="92"/>
  <c r="F687" i="14" s="1"/>
  <c r="J35" i="92"/>
  <c r="F158" i="14" s="1"/>
  <c r="R35" i="92"/>
  <c r="F342" i="14" s="1"/>
  <c r="Z35" i="92"/>
  <c r="F526" i="14" s="1"/>
  <c r="AH35" i="92"/>
  <c r="F710" i="14" s="1"/>
  <c r="C35" i="92"/>
  <c r="F20" i="14" s="1"/>
  <c r="K35" i="92"/>
  <c r="F181" i="14" s="1"/>
  <c r="S35" i="92"/>
  <c r="F365" i="14" s="1"/>
  <c r="AA35" i="92"/>
  <c r="F549" i="14" s="1"/>
  <c r="AI35" i="92"/>
  <c r="F733" i="14" s="1"/>
  <c r="D35" i="92"/>
  <c r="F43" i="14" s="1"/>
  <c r="L35" i="92"/>
  <c r="F204" i="14" s="1"/>
  <c r="T35" i="92"/>
  <c r="F388" i="14" s="1"/>
  <c r="AB35" i="92"/>
  <c r="F572" i="14" s="1"/>
  <c r="AJ35" i="92"/>
  <c r="F756" i="14" s="1"/>
  <c r="F35" i="92"/>
  <c r="F89" i="14" s="1"/>
  <c r="N35" i="92"/>
  <c r="F250" i="14" s="1"/>
  <c r="V35" i="92"/>
  <c r="F434" i="14" s="1"/>
  <c r="AD35" i="92"/>
  <c r="F618" i="14" s="1"/>
  <c r="AL35" i="92"/>
  <c r="F825" i="14" s="1"/>
  <c r="G35" i="92"/>
  <c r="F112" i="14" s="1"/>
  <c r="O35" i="92"/>
  <c r="F273" i="14" s="1"/>
  <c r="W35" i="92"/>
  <c r="F457" i="14" s="1"/>
  <c r="AE35" i="92"/>
  <c r="F641" i="14" s="1"/>
  <c r="H35" i="92"/>
  <c r="F802" i="14" s="1"/>
  <c r="M35" i="92"/>
  <c r="F227" i="14" s="1"/>
  <c r="P35" i="92"/>
  <c r="F296" i="14" s="1"/>
  <c r="U35" i="92"/>
  <c r="F411" i="14" s="1"/>
  <c r="AC35" i="92"/>
  <c r="F595" i="14" s="1"/>
  <c r="AF35" i="92"/>
  <c r="F664" i="14" s="1"/>
  <c r="AK35" i="92"/>
  <c r="E35" i="92"/>
  <c r="F66" i="14" s="1"/>
  <c r="X35" i="92"/>
  <c r="F480" i="14" s="1"/>
  <c r="N81" i="88"/>
  <c r="J30" i="92"/>
  <c r="F153" i="14" s="1"/>
  <c r="R30" i="92"/>
  <c r="F337" i="14" s="1"/>
  <c r="Z30" i="92"/>
  <c r="F521" i="14" s="1"/>
  <c r="AH30" i="92"/>
  <c r="F705" i="14" s="1"/>
  <c r="K30" i="92"/>
  <c r="F176" i="14" s="1"/>
  <c r="S30" i="92"/>
  <c r="F360" i="14" s="1"/>
  <c r="AA30" i="92"/>
  <c r="F544" i="14" s="1"/>
  <c r="AI30" i="92"/>
  <c r="F728" i="14" s="1"/>
  <c r="D30" i="92"/>
  <c r="F38" i="14" s="1"/>
  <c r="L30" i="92"/>
  <c r="F199" i="14" s="1"/>
  <c r="T30" i="92"/>
  <c r="F383" i="14" s="1"/>
  <c r="AB30" i="92"/>
  <c r="F567" i="14" s="1"/>
  <c r="AJ30" i="92"/>
  <c r="F751" i="14" s="1"/>
  <c r="E30" i="92"/>
  <c r="F61" i="14" s="1"/>
  <c r="M30" i="92"/>
  <c r="F222" i="14" s="1"/>
  <c r="U30" i="92"/>
  <c r="F406" i="14" s="1"/>
  <c r="AC30" i="92"/>
  <c r="F590" i="14" s="1"/>
  <c r="AK30" i="92"/>
  <c r="F774" i="14" s="1"/>
  <c r="G30" i="92"/>
  <c r="F107" i="14" s="1"/>
  <c r="O30" i="92"/>
  <c r="F268" i="14" s="1"/>
  <c r="W30" i="92"/>
  <c r="F452" i="14" s="1"/>
  <c r="AE30" i="92"/>
  <c r="F636" i="14" s="1"/>
  <c r="H30" i="92"/>
  <c r="F797" i="14" s="1"/>
  <c r="P30" i="92"/>
  <c r="F291" i="14" s="1"/>
  <c r="X30" i="92"/>
  <c r="F475" i="14" s="1"/>
  <c r="AF30" i="92"/>
  <c r="F659" i="14" s="1"/>
  <c r="C30" i="92"/>
  <c r="F15" i="14" s="1"/>
  <c r="G15" i="14" s="1"/>
  <c r="Y30" i="92"/>
  <c r="F498" i="14" s="1"/>
  <c r="AD30" i="92"/>
  <c r="F613" i="14" s="1"/>
  <c r="AG30" i="92"/>
  <c r="F682" i="14" s="1"/>
  <c r="F30" i="92"/>
  <c r="F84" i="14" s="1"/>
  <c r="AL30" i="92"/>
  <c r="F820" i="14" s="1"/>
  <c r="N30" i="92"/>
  <c r="F245" i="14" s="1"/>
  <c r="Q30" i="92"/>
  <c r="F314" i="14" s="1"/>
  <c r="I30" i="92"/>
  <c r="F130" i="14" s="1"/>
  <c r="V30" i="92"/>
  <c r="F429" i="14" s="1"/>
  <c r="I81" i="88"/>
  <c r="V113" i="92"/>
  <c r="L428" i="14" s="1"/>
  <c r="AC113" i="92"/>
  <c r="L589" i="14" s="1"/>
  <c r="D113" i="92"/>
  <c r="L37" i="14" s="1"/>
  <c r="M37" i="14" s="1"/>
  <c r="I113" i="92"/>
  <c r="L129" i="14" s="1"/>
  <c r="AH112" i="92"/>
  <c r="L703" i="14" s="1"/>
  <c r="AJ112" i="92"/>
  <c r="L749" i="14" s="1"/>
  <c r="Q112" i="92"/>
  <c r="L312" i="14" s="1"/>
  <c r="V112" i="92"/>
  <c r="L427" i="14" s="1"/>
  <c r="AI112" i="92"/>
  <c r="L726" i="14" s="1"/>
  <c r="AF115" i="92"/>
  <c r="L660" i="14" s="1"/>
  <c r="H115" i="92"/>
  <c r="L798" i="14" s="1"/>
  <c r="AB115" i="92"/>
  <c r="L568" i="14" s="1"/>
  <c r="AG115" i="92"/>
  <c r="L683" i="14" s="1"/>
  <c r="G115" i="92"/>
  <c r="L108" i="14" s="1"/>
  <c r="AG114" i="92"/>
  <c r="L682" i="14" s="1"/>
  <c r="AI114" i="92"/>
  <c r="L728" i="14" s="1"/>
  <c r="E114" i="92"/>
  <c r="L61" i="14" s="1"/>
  <c r="M61" i="14" s="1"/>
  <c r="O114" i="92"/>
  <c r="L268" i="14" s="1"/>
  <c r="F113" i="92"/>
  <c r="L83" i="14" s="1"/>
  <c r="G112" i="92"/>
  <c r="L105" i="14" s="1"/>
  <c r="I115" i="92"/>
  <c r="L131" i="14" s="1"/>
  <c r="J38" i="92"/>
  <c r="F161" i="14" s="1"/>
  <c r="R38" i="92"/>
  <c r="F345" i="14" s="1"/>
  <c r="Z38" i="92"/>
  <c r="F529" i="14" s="1"/>
  <c r="AH38" i="92"/>
  <c r="F713" i="14" s="1"/>
  <c r="K38" i="92"/>
  <c r="F184" i="14" s="1"/>
  <c r="S38" i="92"/>
  <c r="F368" i="14" s="1"/>
  <c r="AA38" i="92"/>
  <c r="F552" i="14" s="1"/>
  <c r="AI38" i="92"/>
  <c r="F736" i="14" s="1"/>
  <c r="D38" i="92"/>
  <c r="F46" i="14" s="1"/>
  <c r="L38" i="92"/>
  <c r="F207" i="14" s="1"/>
  <c r="T38" i="92"/>
  <c r="F391" i="14" s="1"/>
  <c r="AB38" i="92"/>
  <c r="F575" i="14" s="1"/>
  <c r="AJ38" i="92"/>
  <c r="F759" i="14" s="1"/>
  <c r="E38" i="92"/>
  <c r="F69" i="14" s="1"/>
  <c r="M38" i="92"/>
  <c r="F230" i="14" s="1"/>
  <c r="U38" i="92"/>
  <c r="F414" i="14" s="1"/>
  <c r="AC38" i="92"/>
  <c r="F598" i="14" s="1"/>
  <c r="AK38" i="92"/>
  <c r="G38" i="92"/>
  <c r="F115" i="14" s="1"/>
  <c r="O38" i="92"/>
  <c r="F276" i="14" s="1"/>
  <c r="W38" i="92"/>
  <c r="F460" i="14" s="1"/>
  <c r="AE38" i="92"/>
  <c r="F644" i="14" s="1"/>
  <c r="H38" i="92"/>
  <c r="F805" i="14" s="1"/>
  <c r="P38" i="92"/>
  <c r="F299" i="14" s="1"/>
  <c r="X38" i="92"/>
  <c r="F483" i="14" s="1"/>
  <c r="AF38" i="92"/>
  <c r="F667" i="14" s="1"/>
  <c r="C38" i="92"/>
  <c r="F23" i="14" s="1"/>
  <c r="Q38" i="92"/>
  <c r="F322" i="14" s="1"/>
  <c r="V38" i="92"/>
  <c r="F437" i="14" s="1"/>
  <c r="Y38" i="92"/>
  <c r="F506" i="14" s="1"/>
  <c r="AD38" i="92"/>
  <c r="F621" i="14" s="1"/>
  <c r="F38" i="92"/>
  <c r="F92" i="14" s="1"/>
  <c r="AL38" i="92"/>
  <c r="F828" i="14" s="1"/>
  <c r="I38" i="92"/>
  <c r="F138" i="14" s="1"/>
  <c r="N38" i="92"/>
  <c r="F253" i="14" s="1"/>
  <c r="AG38" i="92"/>
  <c r="F690" i="14" s="1"/>
  <c r="Q81" i="88"/>
  <c r="X113" i="92"/>
  <c r="L474" i="14" s="1"/>
  <c r="Z112" i="92"/>
  <c r="L519" i="14" s="1"/>
  <c r="AD115" i="92"/>
  <c r="L614" i="14" s="1"/>
  <c r="D114" i="92"/>
  <c r="L38" i="14" s="1"/>
  <c r="M38" i="14" s="1"/>
  <c r="AD113" i="92"/>
  <c r="L612" i="14" s="1"/>
  <c r="W112" i="92"/>
  <c r="L450" i="14" s="1"/>
  <c r="F34" i="92"/>
  <c r="F88" i="14" s="1"/>
  <c r="N34" i="92"/>
  <c r="F249" i="14" s="1"/>
  <c r="V34" i="92"/>
  <c r="F433" i="14" s="1"/>
  <c r="AD34" i="92"/>
  <c r="F617" i="14" s="1"/>
  <c r="AL34" i="92"/>
  <c r="F824" i="14" s="1"/>
  <c r="G34" i="92"/>
  <c r="F111" i="14" s="1"/>
  <c r="O34" i="92"/>
  <c r="F272" i="14" s="1"/>
  <c r="W34" i="92"/>
  <c r="F456" i="14" s="1"/>
  <c r="AE34" i="92"/>
  <c r="F640" i="14" s="1"/>
  <c r="H34" i="92"/>
  <c r="F801" i="14" s="1"/>
  <c r="P34" i="92"/>
  <c r="F295" i="14" s="1"/>
  <c r="X34" i="92"/>
  <c r="F479" i="14" s="1"/>
  <c r="AF34" i="92"/>
  <c r="F663" i="14" s="1"/>
  <c r="C34" i="92"/>
  <c r="F19" i="14" s="1"/>
  <c r="I34" i="92"/>
  <c r="F134" i="14" s="1"/>
  <c r="Q34" i="92"/>
  <c r="F318" i="14" s="1"/>
  <c r="Y34" i="92"/>
  <c r="F502" i="14" s="1"/>
  <c r="AG34" i="92"/>
  <c r="F686" i="14" s="1"/>
  <c r="K34" i="92"/>
  <c r="F180" i="14" s="1"/>
  <c r="S34" i="92"/>
  <c r="F364" i="14" s="1"/>
  <c r="AA34" i="92"/>
  <c r="F548" i="14" s="1"/>
  <c r="AI34" i="92"/>
  <c r="F732" i="14" s="1"/>
  <c r="D34" i="92"/>
  <c r="F42" i="14" s="1"/>
  <c r="L34" i="92"/>
  <c r="F203" i="14" s="1"/>
  <c r="T34" i="92"/>
  <c r="F387" i="14" s="1"/>
  <c r="AB34" i="92"/>
  <c r="F571" i="14" s="1"/>
  <c r="AJ34" i="92"/>
  <c r="F755" i="14" s="1"/>
  <c r="E34" i="92"/>
  <c r="F65" i="14" s="1"/>
  <c r="AK34" i="92"/>
  <c r="F778" i="14" s="1"/>
  <c r="J34" i="92"/>
  <c r="F157" i="14" s="1"/>
  <c r="M34" i="92"/>
  <c r="F226" i="14" s="1"/>
  <c r="R34" i="92"/>
  <c r="F341" i="14" s="1"/>
  <c r="Z34" i="92"/>
  <c r="F525" i="14" s="1"/>
  <c r="AC34" i="92"/>
  <c r="F594" i="14" s="1"/>
  <c r="U34" i="92"/>
  <c r="F410" i="14" s="1"/>
  <c r="AH34" i="92"/>
  <c r="F709" i="14" s="1"/>
  <c r="M81" i="88"/>
  <c r="K27" i="92"/>
  <c r="F173" i="14" s="1"/>
  <c r="S27" i="92"/>
  <c r="F357" i="14" s="1"/>
  <c r="AA27" i="92"/>
  <c r="F541" i="14" s="1"/>
  <c r="AI27" i="92"/>
  <c r="F725" i="14" s="1"/>
  <c r="D27" i="92"/>
  <c r="F35" i="14" s="1"/>
  <c r="L27" i="92"/>
  <c r="F196" i="14" s="1"/>
  <c r="T27" i="92"/>
  <c r="F380" i="14" s="1"/>
  <c r="AB27" i="92"/>
  <c r="F564" i="14" s="1"/>
  <c r="AJ27" i="92"/>
  <c r="F748" i="14" s="1"/>
  <c r="E27" i="92"/>
  <c r="F58" i="14" s="1"/>
  <c r="M27" i="92"/>
  <c r="F219" i="14" s="1"/>
  <c r="U27" i="92"/>
  <c r="F403" i="14" s="1"/>
  <c r="AC27" i="92"/>
  <c r="F587" i="14" s="1"/>
  <c r="AK27" i="92"/>
  <c r="F771" i="14" s="1"/>
  <c r="F27" i="92"/>
  <c r="F81" i="14" s="1"/>
  <c r="N27" i="92"/>
  <c r="F242" i="14" s="1"/>
  <c r="V27" i="92"/>
  <c r="F426" i="14" s="1"/>
  <c r="AD27" i="92"/>
  <c r="F610" i="14" s="1"/>
  <c r="AL27" i="92"/>
  <c r="F817" i="14" s="1"/>
  <c r="H27" i="92"/>
  <c r="F794" i="14" s="1"/>
  <c r="I27" i="92"/>
  <c r="F127" i="14" s="1"/>
  <c r="Q27" i="92"/>
  <c r="F311" i="14" s="1"/>
  <c r="Y27" i="92"/>
  <c r="F495" i="14" s="1"/>
  <c r="AG27" i="92"/>
  <c r="F679" i="14" s="1"/>
  <c r="Z27" i="92"/>
  <c r="F518" i="14" s="1"/>
  <c r="G27" i="92"/>
  <c r="F104" i="14" s="1"/>
  <c r="AE27" i="92"/>
  <c r="F633" i="14" s="1"/>
  <c r="J27" i="92"/>
  <c r="F150" i="14" s="1"/>
  <c r="AF27" i="92"/>
  <c r="F656" i="14" s="1"/>
  <c r="C27" i="92"/>
  <c r="F12" i="14" s="1"/>
  <c r="O27" i="92"/>
  <c r="F265" i="14" s="1"/>
  <c r="AH27" i="92"/>
  <c r="F702" i="14" s="1"/>
  <c r="R27" i="92"/>
  <c r="F334" i="14" s="1"/>
  <c r="W27" i="92"/>
  <c r="F449" i="14" s="1"/>
  <c r="P27" i="92"/>
  <c r="F288" i="14" s="1"/>
  <c r="X27" i="92"/>
  <c r="F472" i="14" s="1"/>
  <c r="F81" i="88"/>
  <c r="U113" i="92"/>
  <c r="L405" i="14" s="1"/>
  <c r="AH113" i="92"/>
  <c r="L704" i="14" s="1"/>
  <c r="C113" i="92"/>
  <c r="L14" i="14" s="1"/>
  <c r="M14" i="14" s="1"/>
  <c r="L112" i="92"/>
  <c r="L197" i="14" s="1"/>
  <c r="T112" i="92"/>
  <c r="L381" i="14" s="1"/>
  <c r="I112" i="92"/>
  <c r="L128" i="14" s="1"/>
  <c r="N112" i="92"/>
  <c r="L243" i="14" s="1"/>
  <c r="AA112" i="92"/>
  <c r="L542" i="14" s="1"/>
  <c r="S115" i="92"/>
  <c r="L361" i="14" s="1"/>
  <c r="T115" i="92"/>
  <c r="L384" i="14" s="1"/>
  <c r="Y115" i="92"/>
  <c r="L499" i="14" s="1"/>
  <c r="L114" i="92"/>
  <c r="L199" i="14" s="1"/>
  <c r="AA114" i="92"/>
  <c r="L544" i="14" s="1"/>
  <c r="AF114" i="92"/>
  <c r="L659" i="14" s="1"/>
  <c r="G114" i="92"/>
  <c r="L107" i="14" s="1"/>
  <c r="R113" i="92"/>
  <c r="L336" i="14" s="1"/>
  <c r="X112" i="92"/>
  <c r="L473" i="14" s="1"/>
  <c r="AB113" i="92"/>
  <c r="L566" i="14" s="1"/>
  <c r="H112" i="92"/>
  <c r="L795" i="14" s="1"/>
  <c r="P115" i="92"/>
  <c r="L292" i="14" s="1"/>
  <c r="H26" i="92"/>
  <c r="F793" i="14" s="1"/>
  <c r="P26" i="92"/>
  <c r="F287" i="14" s="1"/>
  <c r="X26" i="92"/>
  <c r="F471" i="14" s="1"/>
  <c r="AF26" i="92"/>
  <c r="F655" i="14" s="1"/>
  <c r="C26" i="92"/>
  <c r="F11" i="14" s="1"/>
  <c r="I26" i="92"/>
  <c r="F126" i="14" s="1"/>
  <c r="Q26" i="92"/>
  <c r="F310" i="14" s="1"/>
  <c r="Y26" i="92"/>
  <c r="F494" i="14" s="1"/>
  <c r="AG26" i="92"/>
  <c r="F678" i="14" s="1"/>
  <c r="J26" i="92"/>
  <c r="F149" i="14" s="1"/>
  <c r="R26" i="92"/>
  <c r="F333" i="14" s="1"/>
  <c r="Z26" i="92"/>
  <c r="F517" i="14" s="1"/>
  <c r="AH26" i="92"/>
  <c r="F701" i="14" s="1"/>
  <c r="K26" i="92"/>
  <c r="F172" i="14" s="1"/>
  <c r="S26" i="92"/>
  <c r="F356" i="14" s="1"/>
  <c r="AA26" i="92"/>
  <c r="F540" i="14" s="1"/>
  <c r="AI26" i="92"/>
  <c r="F724" i="14" s="1"/>
  <c r="F26" i="92"/>
  <c r="F80" i="14" s="1"/>
  <c r="N26" i="92"/>
  <c r="F241" i="14" s="1"/>
  <c r="V26" i="92"/>
  <c r="F425" i="14" s="1"/>
  <c r="AD26" i="92"/>
  <c r="F609" i="14" s="1"/>
  <c r="AL26" i="92"/>
  <c r="F816" i="14" s="1"/>
  <c r="M26" i="92"/>
  <c r="F218" i="14" s="1"/>
  <c r="AJ26" i="92"/>
  <c r="F747" i="14" s="1"/>
  <c r="O26" i="92"/>
  <c r="F264" i="14" s="1"/>
  <c r="AK26" i="92"/>
  <c r="T26" i="92"/>
  <c r="F379" i="14" s="1"/>
  <c r="U26" i="92"/>
  <c r="F402" i="14" s="1"/>
  <c r="E26" i="92"/>
  <c r="F57" i="14" s="1"/>
  <c r="AB26" i="92"/>
  <c r="F563" i="14" s="1"/>
  <c r="G26" i="92"/>
  <c r="F103" i="14" s="1"/>
  <c r="AC26" i="92"/>
  <c r="F586" i="14" s="1"/>
  <c r="L26" i="92"/>
  <c r="F195" i="14" s="1"/>
  <c r="W26" i="92"/>
  <c r="F448" i="14" s="1"/>
  <c r="AE26" i="92"/>
  <c r="F632" i="14" s="1"/>
  <c r="D26" i="92"/>
  <c r="F34" i="14" s="1"/>
  <c r="E81" i="88"/>
  <c r="L113" i="92"/>
  <c r="L198" i="14" s="1"/>
  <c r="Y112" i="92"/>
  <c r="L496" i="14" s="1"/>
  <c r="K41" i="92"/>
  <c r="F187" i="14" s="1"/>
  <c r="S41" i="92"/>
  <c r="F371" i="14" s="1"/>
  <c r="AA41" i="92"/>
  <c r="F555" i="14" s="1"/>
  <c r="AI41" i="92"/>
  <c r="F739" i="14" s="1"/>
  <c r="D41" i="92"/>
  <c r="F49" i="14" s="1"/>
  <c r="L41" i="92"/>
  <c r="F210" i="14" s="1"/>
  <c r="T41" i="92"/>
  <c r="F394" i="14" s="1"/>
  <c r="AB41" i="92"/>
  <c r="F578" i="14" s="1"/>
  <c r="AJ41" i="92"/>
  <c r="F762" i="14" s="1"/>
  <c r="E41" i="92"/>
  <c r="F72" i="14" s="1"/>
  <c r="M41" i="92"/>
  <c r="F233" i="14" s="1"/>
  <c r="U41" i="92"/>
  <c r="F417" i="14" s="1"/>
  <c r="AC41" i="92"/>
  <c r="F601" i="14" s="1"/>
  <c r="AK41" i="92"/>
  <c r="F41" i="92"/>
  <c r="F95" i="14" s="1"/>
  <c r="N41" i="92"/>
  <c r="F256" i="14" s="1"/>
  <c r="V41" i="92"/>
  <c r="F440" i="14" s="1"/>
  <c r="AD41" i="92"/>
  <c r="F624" i="14" s="1"/>
  <c r="AL41" i="92"/>
  <c r="F831" i="14" s="1"/>
  <c r="C41" i="92"/>
  <c r="F26" i="14" s="1"/>
  <c r="H41" i="92"/>
  <c r="F808" i="14" s="1"/>
  <c r="P41" i="92"/>
  <c r="F302" i="14" s="1"/>
  <c r="X41" i="92"/>
  <c r="F486" i="14" s="1"/>
  <c r="AF41" i="92"/>
  <c r="F670" i="14" s="1"/>
  <c r="I41" i="92"/>
  <c r="F141" i="14" s="1"/>
  <c r="Q41" i="92"/>
  <c r="F325" i="14" s="1"/>
  <c r="Y41" i="92"/>
  <c r="F509" i="14" s="1"/>
  <c r="AG41" i="92"/>
  <c r="F693" i="14" s="1"/>
  <c r="Z41" i="92"/>
  <c r="F532" i="14" s="1"/>
  <c r="AE41" i="92"/>
  <c r="F647" i="14" s="1"/>
  <c r="AH41" i="92"/>
  <c r="F716" i="14" s="1"/>
  <c r="G41" i="92"/>
  <c r="F118" i="14" s="1"/>
  <c r="O41" i="92"/>
  <c r="F279" i="14" s="1"/>
  <c r="R41" i="92"/>
  <c r="F348" i="14" s="1"/>
  <c r="J41" i="92"/>
  <c r="F164" i="14" s="1"/>
  <c r="W41" i="92"/>
  <c r="F463" i="14" s="1"/>
  <c r="T81" i="88"/>
  <c r="K33" i="92"/>
  <c r="F179" i="14" s="1"/>
  <c r="S33" i="92"/>
  <c r="F363" i="14" s="1"/>
  <c r="AA33" i="92"/>
  <c r="F547" i="14" s="1"/>
  <c r="AI33" i="92"/>
  <c r="F731" i="14" s="1"/>
  <c r="D33" i="92"/>
  <c r="F41" i="14" s="1"/>
  <c r="L33" i="92"/>
  <c r="F202" i="14" s="1"/>
  <c r="T33" i="92"/>
  <c r="F386" i="14" s="1"/>
  <c r="AB33" i="92"/>
  <c r="F570" i="14" s="1"/>
  <c r="AJ33" i="92"/>
  <c r="F754" i="14" s="1"/>
  <c r="E33" i="92"/>
  <c r="F64" i="14" s="1"/>
  <c r="M33" i="92"/>
  <c r="F225" i="14" s="1"/>
  <c r="U33" i="92"/>
  <c r="F409" i="14" s="1"/>
  <c r="AC33" i="92"/>
  <c r="F593" i="14" s="1"/>
  <c r="AK33" i="92"/>
  <c r="F777" i="14" s="1"/>
  <c r="F33" i="92"/>
  <c r="F87" i="14" s="1"/>
  <c r="N33" i="92"/>
  <c r="F248" i="14" s="1"/>
  <c r="V33" i="92"/>
  <c r="F432" i="14" s="1"/>
  <c r="AD33" i="92"/>
  <c r="F616" i="14" s="1"/>
  <c r="AL33" i="92"/>
  <c r="F823" i="14" s="1"/>
  <c r="C33" i="92"/>
  <c r="F18" i="14" s="1"/>
  <c r="H33" i="92"/>
  <c r="F800" i="14" s="1"/>
  <c r="P33" i="92"/>
  <c r="F294" i="14" s="1"/>
  <c r="X33" i="92"/>
  <c r="F478" i="14" s="1"/>
  <c r="AF33" i="92"/>
  <c r="F662" i="14" s="1"/>
  <c r="I33" i="92"/>
  <c r="F133" i="14" s="1"/>
  <c r="Q33" i="92"/>
  <c r="F317" i="14" s="1"/>
  <c r="Y33" i="92"/>
  <c r="F501" i="14" s="1"/>
  <c r="AG33" i="92"/>
  <c r="F685" i="14" s="1"/>
  <c r="AH33" i="92"/>
  <c r="F708" i="14" s="1"/>
  <c r="G33" i="92"/>
  <c r="F110" i="14" s="1"/>
  <c r="J33" i="92"/>
  <c r="F156" i="14" s="1"/>
  <c r="O33" i="92"/>
  <c r="F271" i="14" s="1"/>
  <c r="W33" i="92"/>
  <c r="F455" i="14" s="1"/>
  <c r="Z33" i="92"/>
  <c r="F524" i="14" s="1"/>
  <c r="AE33" i="92"/>
  <c r="F639" i="14" s="1"/>
  <c r="R33" i="92"/>
  <c r="F340" i="14" s="1"/>
  <c r="L81" i="88"/>
  <c r="AA113" i="92"/>
  <c r="L543" i="14" s="1"/>
  <c r="P113" i="92"/>
  <c r="L290" i="14" s="1"/>
  <c r="M113" i="92"/>
  <c r="L221" i="14" s="1"/>
  <c r="Z113" i="92"/>
  <c r="L520" i="14" s="1"/>
  <c r="AE113" i="92"/>
  <c r="L635" i="14" s="1"/>
  <c r="AE112" i="92"/>
  <c r="L634" i="14" s="1"/>
  <c r="O112" i="92"/>
  <c r="L266" i="14" s="1"/>
  <c r="AF112" i="92"/>
  <c r="L657" i="14" s="1"/>
  <c r="F112" i="92"/>
  <c r="L82" i="14" s="1"/>
  <c r="S112" i="92"/>
  <c r="L358" i="14" s="1"/>
  <c r="AK115" i="92"/>
  <c r="L775" i="14" s="1"/>
  <c r="AM10" i="92"/>
  <c r="L115" i="92"/>
  <c r="L200" i="14" s="1"/>
  <c r="Q115" i="92"/>
  <c r="L315" i="14" s="1"/>
  <c r="V114" i="92"/>
  <c r="L429" i="14" s="1"/>
  <c r="Y114" i="92"/>
  <c r="L498" i="14" s="1"/>
  <c r="S114" i="92"/>
  <c r="L360" i="14" s="1"/>
  <c r="X114" i="92"/>
  <c r="L475" i="14" s="1"/>
  <c r="AK114" i="92"/>
  <c r="L774" i="14" s="1"/>
  <c r="AM9" i="92"/>
  <c r="E4" i="89"/>
  <c r="G4" i="89"/>
  <c r="H4" i="89"/>
  <c r="F4" i="89"/>
  <c r="I4" i="89"/>
  <c r="J4" i="89"/>
  <c r="K4" i="89"/>
  <c r="L4" i="89"/>
  <c r="M4" i="89"/>
  <c r="M80" i="89" s="1"/>
  <c r="N4" i="89"/>
  <c r="O4" i="89"/>
  <c r="P4" i="89"/>
  <c r="Q4" i="89"/>
  <c r="R4" i="89"/>
  <c r="S4" i="89"/>
  <c r="T4" i="89"/>
  <c r="H40" i="92"/>
  <c r="F807" i="14" s="1"/>
  <c r="P40" i="92"/>
  <c r="F301" i="14" s="1"/>
  <c r="X40" i="92"/>
  <c r="F485" i="14" s="1"/>
  <c r="AF40" i="92"/>
  <c r="F669" i="14" s="1"/>
  <c r="I40" i="92"/>
  <c r="F140" i="14" s="1"/>
  <c r="Q40" i="92"/>
  <c r="F324" i="14" s="1"/>
  <c r="Y40" i="92"/>
  <c r="F508" i="14" s="1"/>
  <c r="AG40" i="92"/>
  <c r="F692" i="14" s="1"/>
  <c r="J40" i="92"/>
  <c r="F163" i="14" s="1"/>
  <c r="R40" i="92"/>
  <c r="F347" i="14" s="1"/>
  <c r="Z40" i="92"/>
  <c r="F531" i="14" s="1"/>
  <c r="AH40" i="92"/>
  <c r="F715" i="14" s="1"/>
  <c r="K40" i="92"/>
  <c r="F186" i="14" s="1"/>
  <c r="S40" i="92"/>
  <c r="F370" i="14" s="1"/>
  <c r="AA40" i="92"/>
  <c r="F554" i="14" s="1"/>
  <c r="AI40" i="92"/>
  <c r="F738" i="14" s="1"/>
  <c r="E40" i="92"/>
  <c r="F71" i="14" s="1"/>
  <c r="M40" i="92"/>
  <c r="F232" i="14" s="1"/>
  <c r="U40" i="92"/>
  <c r="F416" i="14" s="1"/>
  <c r="AC40" i="92"/>
  <c r="F600" i="14" s="1"/>
  <c r="AK40" i="92"/>
  <c r="F784" i="14" s="1"/>
  <c r="F40" i="92"/>
  <c r="F94" i="14" s="1"/>
  <c r="N40" i="92"/>
  <c r="F255" i="14" s="1"/>
  <c r="V40" i="92"/>
  <c r="F439" i="14" s="1"/>
  <c r="AD40" i="92"/>
  <c r="F623" i="14" s="1"/>
  <c r="AL40" i="92"/>
  <c r="F830" i="14" s="1"/>
  <c r="W40" i="92"/>
  <c r="F462" i="14" s="1"/>
  <c r="AB40" i="92"/>
  <c r="F577" i="14" s="1"/>
  <c r="AE40" i="92"/>
  <c r="F646" i="14" s="1"/>
  <c r="D40" i="92"/>
  <c r="F48" i="14" s="1"/>
  <c r="AJ40" i="92"/>
  <c r="F761" i="14" s="1"/>
  <c r="L40" i="92"/>
  <c r="F209" i="14" s="1"/>
  <c r="C40" i="92"/>
  <c r="F25" i="14" s="1"/>
  <c r="O40" i="92"/>
  <c r="F278" i="14" s="1"/>
  <c r="T40" i="92"/>
  <c r="F393" i="14" s="1"/>
  <c r="G40" i="92"/>
  <c r="F117" i="14" s="1"/>
  <c r="S81" i="88"/>
  <c r="E113" i="92"/>
  <c r="L60" i="14" s="1"/>
  <c r="M60" i="14" s="1"/>
  <c r="AK112" i="92"/>
  <c r="L772" i="14" s="1"/>
  <c r="AM7" i="92"/>
  <c r="AC115" i="92"/>
  <c r="L591" i="14" s="1"/>
  <c r="P114" i="92"/>
  <c r="L291" i="14" s="1"/>
  <c r="AC114" i="92"/>
  <c r="L590" i="14" s="1"/>
  <c r="E39" i="92"/>
  <c r="F70" i="14" s="1"/>
  <c r="M39" i="92"/>
  <c r="F231" i="14" s="1"/>
  <c r="U39" i="92"/>
  <c r="F415" i="14" s="1"/>
  <c r="AC39" i="92"/>
  <c r="F599" i="14" s="1"/>
  <c r="AK39" i="92"/>
  <c r="F783" i="14" s="1"/>
  <c r="F39" i="92"/>
  <c r="F93" i="14" s="1"/>
  <c r="N39" i="92"/>
  <c r="F254" i="14" s="1"/>
  <c r="V39" i="92"/>
  <c r="F438" i="14" s="1"/>
  <c r="AD39" i="92"/>
  <c r="F622" i="14" s="1"/>
  <c r="AL39" i="92"/>
  <c r="F829" i="14" s="1"/>
  <c r="G39" i="92"/>
  <c r="F116" i="14" s="1"/>
  <c r="O39" i="92"/>
  <c r="F277" i="14" s="1"/>
  <c r="W39" i="92"/>
  <c r="F461" i="14" s="1"/>
  <c r="AE39" i="92"/>
  <c r="F645" i="14" s="1"/>
  <c r="H39" i="92"/>
  <c r="F806" i="14" s="1"/>
  <c r="P39" i="92"/>
  <c r="F300" i="14" s="1"/>
  <c r="X39" i="92"/>
  <c r="F484" i="14" s="1"/>
  <c r="AF39" i="92"/>
  <c r="F668" i="14" s="1"/>
  <c r="J39" i="92"/>
  <c r="F162" i="14" s="1"/>
  <c r="R39" i="92"/>
  <c r="F346" i="14" s="1"/>
  <c r="Z39" i="92"/>
  <c r="F530" i="14" s="1"/>
  <c r="AH39" i="92"/>
  <c r="F714" i="14" s="1"/>
  <c r="C39" i="92"/>
  <c r="F24" i="14" s="1"/>
  <c r="K39" i="92"/>
  <c r="F185" i="14" s="1"/>
  <c r="S39" i="92"/>
  <c r="F369" i="14" s="1"/>
  <c r="AA39" i="92"/>
  <c r="F553" i="14" s="1"/>
  <c r="AI39" i="92"/>
  <c r="F737" i="14" s="1"/>
  <c r="T39" i="92"/>
  <c r="F392" i="14" s="1"/>
  <c r="Y39" i="92"/>
  <c r="F507" i="14" s="1"/>
  <c r="AB39" i="92"/>
  <c r="F576" i="14" s="1"/>
  <c r="AG39" i="92"/>
  <c r="F691" i="14" s="1"/>
  <c r="I39" i="92"/>
  <c r="F139" i="14" s="1"/>
  <c r="L39" i="92"/>
  <c r="F208" i="14" s="1"/>
  <c r="D39" i="92"/>
  <c r="F47" i="14" s="1"/>
  <c r="Q39" i="92"/>
  <c r="F323" i="14" s="1"/>
  <c r="AJ39" i="92"/>
  <c r="F760" i="14" s="1"/>
  <c r="R81" i="88"/>
  <c r="E31" i="92"/>
  <c r="F62" i="14" s="1"/>
  <c r="M31" i="92"/>
  <c r="F223" i="14" s="1"/>
  <c r="U31" i="92"/>
  <c r="F407" i="14" s="1"/>
  <c r="AC31" i="92"/>
  <c r="F591" i="14" s="1"/>
  <c r="AK31" i="92"/>
  <c r="F775" i="14" s="1"/>
  <c r="F31" i="92"/>
  <c r="F85" i="14" s="1"/>
  <c r="N31" i="92"/>
  <c r="F246" i="14" s="1"/>
  <c r="V31" i="92"/>
  <c r="F430" i="14" s="1"/>
  <c r="AD31" i="92"/>
  <c r="F614" i="14" s="1"/>
  <c r="AL31" i="92"/>
  <c r="F821" i="14" s="1"/>
  <c r="G31" i="92"/>
  <c r="F108" i="14" s="1"/>
  <c r="O31" i="92"/>
  <c r="F269" i="14" s="1"/>
  <c r="W31" i="92"/>
  <c r="F453" i="14" s="1"/>
  <c r="AE31" i="92"/>
  <c r="F637" i="14" s="1"/>
  <c r="H31" i="92"/>
  <c r="F798" i="14" s="1"/>
  <c r="P31" i="92"/>
  <c r="F292" i="14" s="1"/>
  <c r="X31" i="92"/>
  <c r="F476" i="14" s="1"/>
  <c r="AF31" i="92"/>
  <c r="F660" i="14" s="1"/>
  <c r="J31" i="92"/>
  <c r="F154" i="14" s="1"/>
  <c r="R31" i="92"/>
  <c r="F338" i="14" s="1"/>
  <c r="Z31" i="92"/>
  <c r="F522" i="14" s="1"/>
  <c r="AH31" i="92"/>
  <c r="F706" i="14" s="1"/>
  <c r="C31" i="92"/>
  <c r="F16" i="14" s="1"/>
  <c r="G16" i="14" s="1"/>
  <c r="K31" i="92"/>
  <c r="F177" i="14" s="1"/>
  <c r="S31" i="92"/>
  <c r="F361" i="14" s="1"/>
  <c r="AA31" i="92"/>
  <c r="F545" i="14" s="1"/>
  <c r="AI31" i="92"/>
  <c r="F729" i="14" s="1"/>
  <c r="AB31" i="92"/>
  <c r="F568" i="14" s="1"/>
  <c r="AG31" i="92"/>
  <c r="F683" i="14" s="1"/>
  <c r="D31" i="92"/>
  <c r="F39" i="14" s="1"/>
  <c r="AJ31" i="92"/>
  <c r="F752" i="14" s="1"/>
  <c r="I31" i="92"/>
  <c r="F131" i="14" s="1"/>
  <c r="Q31" i="92"/>
  <c r="F315" i="14" s="1"/>
  <c r="T31" i="92"/>
  <c r="F384" i="14" s="1"/>
  <c r="Y31" i="92"/>
  <c r="F499" i="14" s="1"/>
  <c r="L31" i="92"/>
  <c r="F200" i="14" s="1"/>
  <c r="J81" i="88"/>
  <c r="H113" i="92"/>
  <c r="L796" i="14" s="1"/>
  <c r="N113" i="92"/>
  <c r="L244" i="14" s="1"/>
  <c r="AJ113" i="92"/>
  <c r="L750" i="14" s="1"/>
  <c r="J113" i="92"/>
  <c r="L152" i="14" s="1"/>
  <c r="O113" i="92"/>
  <c r="L267" i="14" s="1"/>
  <c r="AB112" i="92"/>
  <c r="L565" i="14" s="1"/>
  <c r="C112" i="92"/>
  <c r="L13" i="14" s="1"/>
  <c r="M13" i="14" s="1"/>
  <c r="P112" i="92"/>
  <c r="L289" i="14" s="1"/>
  <c r="AC112" i="92"/>
  <c r="L588" i="14" s="1"/>
  <c r="F115" i="92"/>
  <c r="L85" i="14" s="1"/>
  <c r="U115" i="92"/>
  <c r="L407" i="14" s="1"/>
  <c r="AH115" i="92"/>
  <c r="L706" i="14" s="1"/>
  <c r="C115" i="92"/>
  <c r="L16" i="14" s="1"/>
  <c r="M16" i="14" s="1"/>
  <c r="T114" i="92"/>
  <c r="L383" i="14" s="1"/>
  <c r="AD114" i="92"/>
  <c r="L613" i="14" s="1"/>
  <c r="AH114" i="92"/>
  <c r="L705" i="14" s="1"/>
  <c r="H114" i="92"/>
  <c r="L797" i="14" s="1"/>
  <c r="U114" i="92"/>
  <c r="L406" i="14" s="1"/>
  <c r="L6" i="90"/>
  <c r="L81" i="87"/>
  <c r="M53" i="87"/>
  <c r="M53" i="90" s="1"/>
  <c r="M4" i="90"/>
  <c r="M80" i="87"/>
  <c r="M80" i="90" s="1"/>
  <c r="M30" i="87"/>
  <c r="M30" i="90" s="1"/>
  <c r="M72" i="87"/>
  <c r="M72" i="90" s="1"/>
  <c r="M17" i="87"/>
  <c r="M17" i="90" s="1"/>
  <c r="M47" i="87"/>
  <c r="M47" i="90" s="1"/>
  <c r="M61" i="87"/>
  <c r="M61" i="90" s="1"/>
  <c r="M46" i="87"/>
  <c r="M46" i="90" s="1"/>
  <c r="M43" i="87"/>
  <c r="M43" i="90" s="1"/>
  <c r="M20" i="87"/>
  <c r="M20" i="90" s="1"/>
  <c r="M65" i="87"/>
  <c r="M65" i="90" s="1"/>
  <c r="M27" i="87"/>
  <c r="M27" i="90" s="1"/>
  <c r="M51" i="87"/>
  <c r="M51" i="90" s="1"/>
  <c r="M19" i="87"/>
  <c r="M19" i="90" s="1"/>
  <c r="M70" i="87"/>
  <c r="M70" i="90" s="1"/>
  <c r="M60" i="87"/>
  <c r="M60" i="90" s="1"/>
  <c r="M42" i="87"/>
  <c r="M42" i="90" s="1"/>
  <c r="M28" i="87"/>
  <c r="M28" i="90" s="1"/>
  <c r="M7" i="87"/>
  <c r="M7" i="90" s="1"/>
  <c r="M69" i="87"/>
  <c r="M69" i="90" s="1"/>
  <c r="M22" i="87"/>
  <c r="M22" i="90" s="1"/>
  <c r="M11" i="87"/>
  <c r="M11" i="90" s="1"/>
  <c r="M10" i="87"/>
  <c r="M10" i="90" s="1"/>
  <c r="M15" i="87"/>
  <c r="M15" i="90" s="1"/>
  <c r="M38" i="87"/>
  <c r="M38" i="90" s="1"/>
  <c r="M64" i="87"/>
  <c r="M64" i="90" s="1"/>
  <c r="M21" i="87"/>
  <c r="M21" i="90" s="1"/>
  <c r="M77" i="87"/>
  <c r="M77" i="90" s="1"/>
  <c r="M71" i="87"/>
  <c r="M71" i="90" s="1"/>
  <c r="M33" i="87"/>
  <c r="M33" i="90" s="1"/>
  <c r="M54" i="87"/>
  <c r="M54" i="90" s="1"/>
  <c r="M39" i="87"/>
  <c r="M39" i="90" s="1"/>
  <c r="M14" i="87"/>
  <c r="M14" i="90" s="1"/>
  <c r="M37" i="87"/>
  <c r="M37" i="90" s="1"/>
  <c r="M12" i="87"/>
  <c r="M12" i="90" s="1"/>
  <c r="M41" i="87"/>
  <c r="M41" i="90" s="1"/>
  <c r="M18" i="87"/>
  <c r="M18" i="90" s="1"/>
  <c r="M74" i="87"/>
  <c r="M74" i="90" s="1"/>
  <c r="M78" i="87"/>
  <c r="M78" i="90" s="1"/>
  <c r="M48" i="87"/>
  <c r="M48" i="90" s="1"/>
  <c r="M25" i="87"/>
  <c r="M25" i="90" s="1"/>
  <c r="M6" i="87"/>
  <c r="M59" i="87"/>
  <c r="M59" i="90" s="1"/>
  <c r="M55" i="87"/>
  <c r="M55" i="90" s="1"/>
  <c r="M36" i="87"/>
  <c r="M36" i="90" s="1"/>
  <c r="M40" i="87"/>
  <c r="M40" i="90" s="1"/>
  <c r="M23" i="87"/>
  <c r="M23" i="90" s="1"/>
  <c r="M76" i="87"/>
  <c r="M76" i="90" s="1"/>
  <c r="M79" i="87"/>
  <c r="M79" i="90" s="1"/>
  <c r="M31" i="87"/>
  <c r="M31" i="90" s="1"/>
  <c r="M29" i="87"/>
  <c r="M29" i="90" s="1"/>
  <c r="M50" i="87"/>
  <c r="M50" i="90" s="1"/>
  <c r="M63" i="87"/>
  <c r="M63" i="90" s="1"/>
  <c r="M16" i="87"/>
  <c r="M16" i="90" s="1"/>
  <c r="M58" i="87"/>
  <c r="M58" i="90" s="1"/>
  <c r="M67" i="87"/>
  <c r="M67" i="90" s="1"/>
  <c r="M52" i="87"/>
  <c r="M26" i="87"/>
  <c r="M26" i="90" s="1"/>
  <c r="M35" i="87"/>
  <c r="M35" i="90" s="1"/>
  <c r="M32" i="87"/>
  <c r="M32" i="90" s="1"/>
  <c r="M13" i="87"/>
  <c r="M13" i="90" s="1"/>
  <c r="M62" i="87"/>
  <c r="M62" i="90" s="1"/>
  <c r="M44" i="87"/>
  <c r="M44" i="90" s="1"/>
  <c r="M66" i="87"/>
  <c r="M66" i="90" s="1"/>
  <c r="M24" i="87"/>
  <c r="M24" i="90" s="1"/>
  <c r="M49" i="87"/>
  <c r="M49" i="90" s="1"/>
  <c r="M8" i="87"/>
  <c r="M8" i="90" s="1"/>
  <c r="M45" i="87"/>
  <c r="M45" i="90" s="1"/>
  <c r="M75" i="87"/>
  <c r="M75" i="90" s="1"/>
  <c r="M34" i="87"/>
  <c r="M34" i="90" s="1"/>
  <c r="O2" i="87"/>
  <c r="N4" i="87"/>
  <c r="O43" i="6"/>
  <c r="R62" i="6"/>
  <c r="R44" i="6"/>
  <c r="R49" i="6"/>
  <c r="R76" i="6"/>
  <c r="R38" i="6"/>
  <c r="N74" i="6"/>
  <c r="O21" i="6"/>
  <c r="R58" i="6"/>
  <c r="R29" i="6"/>
  <c r="R67" i="6"/>
  <c r="F79" i="6"/>
  <c r="G19" i="6"/>
  <c r="AE31" i="6"/>
  <c r="G38" i="6"/>
  <c r="G57" i="6"/>
  <c r="W45" i="6"/>
  <c r="AH77" i="6"/>
  <c r="J73" i="6"/>
  <c r="J32" i="6"/>
  <c r="K76" i="6"/>
  <c r="F74" i="6"/>
  <c r="V79" i="6"/>
  <c r="G60" i="6"/>
  <c r="G6" i="6"/>
  <c r="G66" i="6"/>
  <c r="G35" i="6"/>
  <c r="G59" i="6"/>
  <c r="G69" i="6"/>
  <c r="W61" i="6"/>
  <c r="J26" i="6"/>
  <c r="J33" i="6"/>
  <c r="G24" i="6"/>
  <c r="G46" i="6"/>
  <c r="G42" i="6"/>
  <c r="G50" i="6"/>
  <c r="G74" i="6"/>
  <c r="AA79" i="6"/>
  <c r="G12" i="6"/>
  <c r="G17" i="6"/>
  <c r="G26" i="6"/>
  <c r="G49" i="6"/>
  <c r="G39" i="6"/>
  <c r="G53" i="6"/>
  <c r="G71" i="6"/>
  <c r="W37" i="6"/>
  <c r="AH75" i="6"/>
  <c r="V74" i="6"/>
  <c r="AH55" i="6"/>
  <c r="AH63" i="6"/>
  <c r="AH72" i="6"/>
  <c r="J59" i="6"/>
  <c r="J67" i="6"/>
  <c r="J77" i="6"/>
  <c r="J60" i="6"/>
  <c r="J68" i="6"/>
  <c r="Z60" i="6"/>
  <c r="AH46" i="6"/>
  <c r="AH38" i="6"/>
  <c r="AH30" i="6"/>
  <c r="AH22" i="6"/>
  <c r="AH14" i="6"/>
  <c r="AH6" i="6"/>
  <c r="J10" i="6"/>
  <c r="J38" i="6"/>
  <c r="J16" i="6"/>
  <c r="J36" i="6"/>
  <c r="J52" i="6"/>
  <c r="J21" i="6"/>
  <c r="J37" i="6"/>
  <c r="J78" i="6"/>
  <c r="V71" i="6"/>
  <c r="V78" i="6"/>
  <c r="W10" i="6"/>
  <c r="W52" i="6"/>
  <c r="W62" i="6"/>
  <c r="W72" i="6"/>
  <c r="AH57" i="6"/>
  <c r="AH65" i="6"/>
  <c r="AH73" i="6"/>
  <c r="J53" i="6"/>
  <c r="J61" i="6"/>
  <c r="J69" i="6"/>
  <c r="J54" i="6"/>
  <c r="J62" i="6"/>
  <c r="J70" i="6"/>
  <c r="Z62" i="6"/>
  <c r="R45" i="6"/>
  <c r="R37" i="6"/>
  <c r="J28" i="6"/>
  <c r="R13" i="6"/>
  <c r="J50" i="6"/>
  <c r="J34" i="6"/>
  <c r="J15" i="6"/>
  <c r="J40" i="6"/>
  <c r="J9" i="6"/>
  <c r="J25" i="6"/>
  <c r="J41" i="6"/>
  <c r="R6" i="6"/>
  <c r="R54" i="6"/>
  <c r="W44" i="6"/>
  <c r="W56" i="6"/>
  <c r="W69" i="6"/>
  <c r="J75" i="6"/>
  <c r="AH79" i="6"/>
  <c r="J79" i="6"/>
  <c r="Z79" i="6"/>
  <c r="AH74" i="6"/>
  <c r="W18" i="6"/>
  <c r="W25" i="6"/>
  <c r="G11" i="6"/>
  <c r="G30" i="6"/>
  <c r="G70" i="6"/>
  <c r="G23" i="6"/>
  <c r="G43" i="6"/>
  <c r="G54" i="6"/>
  <c r="G73" i="6"/>
  <c r="G75" i="6"/>
  <c r="W14" i="6"/>
  <c r="W63" i="6"/>
  <c r="W78" i="6"/>
  <c r="W76" i="6"/>
  <c r="AH59" i="6"/>
  <c r="AH67" i="6"/>
  <c r="AH76" i="6"/>
  <c r="J55" i="6"/>
  <c r="J63" i="6"/>
  <c r="J71" i="6"/>
  <c r="J56" i="6"/>
  <c r="J64" i="6"/>
  <c r="R56" i="6"/>
  <c r="R64" i="6"/>
  <c r="R72" i="6"/>
  <c r="Z77" i="6"/>
  <c r="AH42" i="6"/>
  <c r="AH34" i="6"/>
  <c r="AH26" i="6"/>
  <c r="AH18" i="6"/>
  <c r="R59" i="6"/>
  <c r="R42" i="6"/>
  <c r="R33" i="6"/>
  <c r="J27" i="6"/>
  <c r="J12" i="6"/>
  <c r="J46" i="6"/>
  <c r="J30" i="6"/>
  <c r="J14" i="6"/>
  <c r="J44" i="6"/>
  <c r="J13" i="6"/>
  <c r="J29" i="6"/>
  <c r="R35" i="6"/>
  <c r="R73" i="6"/>
  <c r="S71" i="6"/>
  <c r="W60" i="6"/>
  <c r="W11" i="6"/>
  <c r="O40" i="6"/>
  <c r="O37" i="6"/>
  <c r="O23" i="6"/>
  <c r="O51" i="6"/>
  <c r="O67" i="6"/>
  <c r="O75" i="6"/>
  <c r="W24" i="6"/>
  <c r="W66" i="6"/>
  <c r="W19" i="6"/>
  <c r="W39" i="6"/>
  <c r="W50" i="6"/>
  <c r="W73" i="6"/>
  <c r="W71" i="6"/>
  <c r="Z68" i="6"/>
  <c r="R39" i="6"/>
  <c r="S79" i="6"/>
  <c r="AD74" i="6"/>
  <c r="O11" i="6"/>
  <c r="O6" i="6"/>
  <c r="O45" i="6"/>
  <c r="O27" i="6"/>
  <c r="O59" i="6"/>
  <c r="O78" i="6"/>
  <c r="O79" i="6"/>
  <c r="W30" i="6"/>
  <c r="W70" i="6"/>
  <c r="W23" i="6"/>
  <c r="W43" i="6"/>
  <c r="W54" i="6"/>
  <c r="W64" i="6"/>
  <c r="W75" i="6"/>
  <c r="Z70" i="6"/>
  <c r="AA72" i="6"/>
  <c r="W48" i="6"/>
  <c r="W9" i="6"/>
  <c r="W41" i="6"/>
  <c r="O10" i="6"/>
  <c r="O36" i="6"/>
  <c r="O31" i="6"/>
  <c r="O61" i="6"/>
  <c r="O73" i="6"/>
  <c r="W28" i="6"/>
  <c r="W33" i="6"/>
  <c r="W36" i="6"/>
  <c r="W27" i="6"/>
  <c r="W47" i="6"/>
  <c r="W58" i="6"/>
  <c r="W68" i="6"/>
  <c r="W79" i="6"/>
  <c r="Z57" i="6"/>
  <c r="R20" i="6"/>
  <c r="C72" i="6"/>
  <c r="AA76" i="6"/>
  <c r="O33" i="6"/>
  <c r="O9" i="6"/>
  <c r="W21" i="6"/>
  <c r="O14" i="6"/>
  <c r="O41" i="6"/>
  <c r="O42" i="6"/>
  <c r="O50" i="6"/>
  <c r="O64" i="6"/>
  <c r="W34" i="6"/>
  <c r="W20" i="6"/>
  <c r="W40" i="6"/>
  <c r="W31" i="6"/>
  <c r="W51" i="6"/>
  <c r="W65" i="6"/>
  <c r="W74" i="6"/>
  <c r="Z59" i="6"/>
  <c r="R24" i="6"/>
  <c r="S76" i="6"/>
  <c r="O22" i="6"/>
  <c r="AA71" i="6"/>
  <c r="W32" i="6"/>
  <c r="O30" i="6"/>
  <c r="O46" i="6"/>
  <c r="O44" i="6"/>
  <c r="O58" i="6"/>
  <c r="O68" i="6"/>
  <c r="W38" i="6"/>
  <c r="W26" i="6"/>
  <c r="W46" i="6"/>
  <c r="W35" i="6"/>
  <c r="W55" i="6"/>
  <c r="W53" i="6"/>
  <c r="W67" i="6"/>
  <c r="Z52" i="6"/>
  <c r="Z65" i="6"/>
  <c r="O38" i="6"/>
  <c r="O28" i="6"/>
  <c r="O65" i="6"/>
  <c r="O47" i="6"/>
  <c r="O62" i="6"/>
  <c r="O76" i="6"/>
  <c r="O24" i="6"/>
  <c r="O18" i="6"/>
  <c r="Z74" i="6"/>
  <c r="W22" i="6"/>
  <c r="W17" i="6"/>
  <c r="O32" i="6"/>
  <c r="O52" i="6"/>
  <c r="O56" i="6"/>
  <c r="O66" i="6"/>
  <c r="O77" i="6"/>
  <c r="W6" i="6"/>
  <c r="W29" i="6"/>
  <c r="W49" i="6"/>
  <c r="W42" i="6"/>
  <c r="W59" i="6"/>
  <c r="W57" i="6"/>
  <c r="Z54" i="6"/>
  <c r="Z67" i="6"/>
  <c r="R53" i="6"/>
  <c r="R52" i="6"/>
  <c r="AI71" i="6"/>
  <c r="AE46" i="6"/>
  <c r="R50" i="6"/>
  <c r="R34" i="6"/>
  <c r="R14" i="6"/>
  <c r="R7" i="6"/>
  <c r="R8" i="6"/>
  <c r="R40" i="6"/>
  <c r="R69" i="6"/>
  <c r="AE51" i="6"/>
  <c r="R31" i="6"/>
  <c r="R16" i="6"/>
  <c r="J43" i="6"/>
  <c r="J22" i="6"/>
  <c r="J6" i="6"/>
  <c r="J76" i="6"/>
  <c r="J51" i="6"/>
  <c r="J8" i="6"/>
  <c r="J18" i="6"/>
  <c r="J72" i="6"/>
  <c r="J24" i="6"/>
  <c r="J20" i="6"/>
  <c r="J31" i="6"/>
  <c r="J35" i="6"/>
  <c r="J23" i="6"/>
  <c r="J39" i="6"/>
  <c r="J7" i="6"/>
  <c r="J47" i="6"/>
  <c r="J19" i="6"/>
  <c r="AH50" i="6"/>
  <c r="AH62" i="6"/>
  <c r="AH47" i="6"/>
  <c r="AH33" i="6"/>
  <c r="AH13" i="6"/>
  <c r="AH58" i="6"/>
  <c r="AH41" i="6"/>
  <c r="AH32" i="6"/>
  <c r="AH24" i="6"/>
  <c r="AH17" i="6"/>
  <c r="AH12" i="6"/>
  <c r="AH49" i="6"/>
  <c r="AH40" i="6"/>
  <c r="AH31" i="6"/>
  <c r="AH16" i="6"/>
  <c r="AH54" i="6"/>
  <c r="AH44" i="6"/>
  <c r="AH35" i="6"/>
  <c r="AH66" i="6"/>
  <c r="AH48" i="6"/>
  <c r="AH39" i="6"/>
  <c r="AH19" i="6"/>
  <c r="AH64" i="6"/>
  <c r="AH43" i="6"/>
  <c r="AH37" i="6"/>
  <c r="AH56" i="6"/>
  <c r="AH45" i="6"/>
  <c r="AH36" i="6"/>
  <c r="AH27" i="6"/>
  <c r="AH20" i="6"/>
  <c r="AH8" i="6"/>
  <c r="AH70" i="6"/>
  <c r="AH11" i="6"/>
  <c r="AH68" i="6"/>
  <c r="AH23" i="6"/>
  <c r="AH53" i="6"/>
  <c r="AH15" i="6"/>
  <c r="AH52" i="6"/>
  <c r="AH25" i="6"/>
  <c r="AH9" i="6"/>
  <c r="AH21" i="6"/>
  <c r="AH7" i="6"/>
  <c r="AH29" i="6"/>
  <c r="AH60" i="6"/>
  <c r="AH28" i="6"/>
  <c r="AH51" i="6"/>
  <c r="AE53" i="6"/>
  <c r="R25" i="6"/>
  <c r="R55" i="6"/>
  <c r="R11" i="6"/>
  <c r="R26" i="6"/>
  <c r="R27" i="6"/>
  <c r="R9" i="6"/>
  <c r="R10" i="6"/>
  <c r="AE74" i="6"/>
  <c r="R63" i="6"/>
  <c r="R18" i="6"/>
  <c r="R23" i="6"/>
  <c r="R43" i="6"/>
  <c r="R28" i="6"/>
  <c r="R57" i="6"/>
  <c r="AE18" i="6"/>
  <c r="AE40" i="6"/>
  <c r="R17" i="6"/>
  <c r="R22" i="6"/>
  <c r="R47" i="6"/>
  <c r="R32" i="6"/>
  <c r="R61" i="6"/>
  <c r="AE21" i="6"/>
  <c r="R21" i="6"/>
  <c r="R51" i="6"/>
  <c r="R36" i="6"/>
  <c r="R65" i="6"/>
  <c r="AD71" i="6"/>
  <c r="AD78" i="6"/>
  <c r="AE24" i="6"/>
  <c r="AE60" i="6"/>
  <c r="Z71" i="6"/>
  <c r="Z78" i="6"/>
  <c r="C75" i="6"/>
  <c r="K75" i="6"/>
  <c r="AI72" i="6"/>
  <c r="AI79" i="6"/>
  <c r="F78" i="6"/>
  <c r="AD75" i="6"/>
  <c r="G18" i="6"/>
  <c r="G9" i="6"/>
  <c r="AE17" i="6"/>
  <c r="AE12" i="6"/>
  <c r="G28" i="6"/>
  <c r="G10" i="6"/>
  <c r="G33" i="6"/>
  <c r="G37" i="6"/>
  <c r="G36" i="6"/>
  <c r="G52" i="6"/>
  <c r="G27" i="6"/>
  <c r="G45" i="6"/>
  <c r="G47" i="6"/>
  <c r="G62" i="6"/>
  <c r="G58" i="6"/>
  <c r="G61" i="6"/>
  <c r="G64" i="6"/>
  <c r="G77" i="6"/>
  <c r="G79" i="6"/>
  <c r="AE14" i="6"/>
  <c r="AE45" i="6"/>
  <c r="AE65" i="6"/>
  <c r="AE56" i="6"/>
  <c r="AE50" i="6"/>
  <c r="AE69" i="6"/>
  <c r="AE76" i="6"/>
  <c r="Z56" i="6"/>
  <c r="Z64" i="6"/>
  <c r="Z53" i="6"/>
  <c r="Z61" i="6"/>
  <c r="Z69" i="6"/>
  <c r="Z75" i="6"/>
  <c r="C79" i="6"/>
  <c r="AI76" i="6"/>
  <c r="N71" i="6"/>
  <c r="AE33" i="6"/>
  <c r="AE22" i="6"/>
  <c r="AE9" i="6"/>
  <c r="G41" i="6"/>
  <c r="G25" i="6"/>
  <c r="O60" i="6"/>
  <c r="AE20" i="6"/>
  <c r="O12" i="6"/>
  <c r="G34" i="6"/>
  <c r="G14" i="6"/>
  <c r="G20" i="6"/>
  <c r="G44" i="6"/>
  <c r="G40" i="6"/>
  <c r="G63" i="6"/>
  <c r="G31" i="6"/>
  <c r="G56" i="6"/>
  <c r="G51" i="6"/>
  <c r="G78" i="6"/>
  <c r="G65" i="6"/>
  <c r="G67" i="6"/>
  <c r="G68" i="6"/>
  <c r="O29" i="6"/>
  <c r="O49" i="6"/>
  <c r="O25" i="6"/>
  <c r="O26" i="6"/>
  <c r="O70" i="6"/>
  <c r="O48" i="6"/>
  <c r="O19" i="6"/>
  <c r="O35" i="6"/>
  <c r="O39" i="6"/>
  <c r="O55" i="6"/>
  <c r="O54" i="6"/>
  <c r="O57" i="6"/>
  <c r="O69" i="6"/>
  <c r="O74" i="6"/>
  <c r="AE29" i="6"/>
  <c r="AE25" i="6"/>
  <c r="AE70" i="6"/>
  <c r="AE19" i="6"/>
  <c r="AE39" i="6"/>
  <c r="AE54" i="6"/>
  <c r="AE73" i="6"/>
  <c r="AE71" i="6"/>
  <c r="Z58" i="6"/>
  <c r="Z66" i="6"/>
  <c r="Z55" i="6"/>
  <c r="Z63" i="6"/>
  <c r="AE11" i="6"/>
  <c r="AE49" i="6"/>
  <c r="AE26" i="6"/>
  <c r="AE48" i="6"/>
  <c r="AE35" i="6"/>
  <c r="AE55" i="6"/>
  <c r="AE57" i="6"/>
  <c r="AE67" i="6"/>
  <c r="Z51" i="6"/>
  <c r="Z47" i="6"/>
  <c r="Z43" i="6"/>
  <c r="Z39" i="6"/>
  <c r="Z35" i="6"/>
  <c r="Z31" i="6"/>
  <c r="Z27" i="6"/>
  <c r="Z23" i="6"/>
  <c r="Z19" i="6"/>
  <c r="Z15" i="6"/>
  <c r="Z11" i="6"/>
  <c r="Z7" i="6"/>
  <c r="Z72" i="6"/>
  <c r="Z50" i="6"/>
  <c r="Z46" i="6"/>
  <c r="Z42" i="6"/>
  <c r="Z38" i="6"/>
  <c r="Z34" i="6"/>
  <c r="Z30" i="6"/>
  <c r="Z18" i="6"/>
  <c r="Z17" i="6"/>
  <c r="Z16" i="6"/>
  <c r="Z76" i="6"/>
  <c r="Z22" i="6"/>
  <c r="Z21" i="6"/>
  <c r="Z20" i="6"/>
  <c r="Z6" i="6"/>
  <c r="Z26" i="6"/>
  <c r="Z25" i="6"/>
  <c r="Z24" i="6"/>
  <c r="Z10" i="6"/>
  <c r="Z9" i="6"/>
  <c r="Z8" i="6"/>
  <c r="Z49" i="6"/>
  <c r="Z48" i="6"/>
  <c r="Z45" i="6"/>
  <c r="Z44" i="6"/>
  <c r="Z41" i="6"/>
  <c r="Z40" i="6"/>
  <c r="Z37" i="6"/>
  <c r="Z36" i="6"/>
  <c r="Z33" i="6"/>
  <c r="Z32" i="6"/>
  <c r="Z29" i="6"/>
  <c r="Z28" i="6"/>
  <c r="Z14" i="6"/>
  <c r="Z13" i="6"/>
  <c r="Z12" i="6"/>
  <c r="K78" i="6"/>
  <c r="K77" i="6"/>
  <c r="K74" i="6"/>
  <c r="K73" i="6"/>
  <c r="K71" i="6"/>
  <c r="K69" i="6"/>
  <c r="K67" i="6"/>
  <c r="K65" i="6"/>
  <c r="K63" i="6"/>
  <c r="K61" i="6"/>
  <c r="K59" i="6"/>
  <c r="K57" i="6"/>
  <c r="K66" i="6"/>
  <c r="K58" i="6"/>
  <c r="K52" i="6"/>
  <c r="K50" i="6"/>
  <c r="K48" i="6"/>
  <c r="K68" i="6"/>
  <c r="K60" i="6"/>
  <c r="K53" i="6"/>
  <c r="K46" i="6"/>
  <c r="K44" i="6"/>
  <c r="K42" i="6"/>
  <c r="K40" i="6"/>
  <c r="K38" i="6"/>
  <c r="K36" i="6"/>
  <c r="K34" i="6"/>
  <c r="K32" i="6"/>
  <c r="K30" i="6"/>
  <c r="K70" i="6"/>
  <c r="K62" i="6"/>
  <c r="K54" i="6"/>
  <c r="K51" i="6"/>
  <c r="K49" i="6"/>
  <c r="K64" i="6"/>
  <c r="K56" i="6"/>
  <c r="K55" i="6"/>
  <c r="K47" i="6"/>
  <c r="K45" i="6"/>
  <c r="K43" i="6"/>
  <c r="K41" i="6"/>
  <c r="K39" i="6"/>
  <c r="K37" i="6"/>
  <c r="K35" i="6"/>
  <c r="K33" i="6"/>
  <c r="K31" i="6"/>
  <c r="K29" i="6"/>
  <c r="K27" i="6"/>
  <c r="K25" i="6"/>
  <c r="K22" i="6"/>
  <c r="K15" i="6"/>
  <c r="K13" i="6"/>
  <c r="K7" i="6"/>
  <c r="K24" i="6"/>
  <c r="K19" i="6"/>
  <c r="K17" i="6"/>
  <c r="K26" i="6"/>
  <c r="K23" i="6"/>
  <c r="K16" i="6"/>
  <c r="K8" i="6"/>
  <c r="K28" i="6"/>
  <c r="K21" i="6"/>
  <c r="K20" i="6"/>
  <c r="K18" i="6"/>
  <c r="K14" i="6"/>
  <c r="K12" i="6"/>
  <c r="K10" i="6"/>
  <c r="K6" i="6"/>
  <c r="K11" i="6"/>
  <c r="K9" i="6"/>
  <c r="F76" i="6"/>
  <c r="F72" i="6"/>
  <c r="F70" i="6"/>
  <c r="F68" i="6"/>
  <c r="F66" i="6"/>
  <c r="F64" i="6"/>
  <c r="F62" i="6"/>
  <c r="F60" i="6"/>
  <c r="F58" i="6"/>
  <c r="F56" i="6"/>
  <c r="F73" i="6"/>
  <c r="F65" i="6"/>
  <c r="F57" i="6"/>
  <c r="F55" i="6"/>
  <c r="F51" i="6"/>
  <c r="F49" i="6"/>
  <c r="F77" i="6"/>
  <c r="F67" i="6"/>
  <c r="F59" i="6"/>
  <c r="F47" i="6"/>
  <c r="F45" i="6"/>
  <c r="F43" i="6"/>
  <c r="F41" i="6"/>
  <c r="F39" i="6"/>
  <c r="F37" i="6"/>
  <c r="F35" i="6"/>
  <c r="F33" i="6"/>
  <c r="F31" i="6"/>
  <c r="F69" i="6"/>
  <c r="F61" i="6"/>
  <c r="F53" i="6"/>
  <c r="F52" i="6"/>
  <c r="F50" i="6"/>
  <c r="F71" i="6"/>
  <c r="F63" i="6"/>
  <c r="F54" i="6"/>
  <c r="F48" i="6"/>
  <c r="F46" i="6"/>
  <c r="F44" i="6"/>
  <c r="F42" i="6"/>
  <c r="F40" i="6"/>
  <c r="F38" i="6"/>
  <c r="F36" i="6"/>
  <c r="F34" i="6"/>
  <c r="F32" i="6"/>
  <c r="F30" i="6"/>
  <c r="F28" i="6"/>
  <c r="F26" i="6"/>
  <c r="F24" i="6"/>
  <c r="F27" i="6"/>
  <c r="F23" i="6"/>
  <c r="F14" i="6"/>
  <c r="F12" i="6"/>
  <c r="F29" i="6"/>
  <c r="F20" i="6"/>
  <c r="F18" i="6"/>
  <c r="F16" i="6"/>
  <c r="F21" i="6"/>
  <c r="F6" i="6"/>
  <c r="F25" i="6"/>
  <c r="F22" i="6"/>
  <c r="F19" i="6"/>
  <c r="F17" i="6"/>
  <c r="F15" i="6"/>
  <c r="F13" i="6"/>
  <c r="F11" i="6"/>
  <c r="F9" i="6"/>
  <c r="F7" i="6"/>
  <c r="F10" i="6"/>
  <c r="F8" i="6"/>
  <c r="G48" i="6"/>
  <c r="G16" i="6"/>
  <c r="G8" i="6"/>
  <c r="G21" i="6"/>
  <c r="G22" i="6"/>
  <c r="G15" i="6"/>
  <c r="G13" i="6"/>
  <c r="G7" i="6"/>
  <c r="AE34" i="6"/>
  <c r="AE6" i="6"/>
  <c r="AE30" i="6"/>
  <c r="AE28" i="6"/>
  <c r="AE36" i="6"/>
  <c r="AE52" i="6"/>
  <c r="AE23" i="6"/>
  <c r="AE42" i="6"/>
  <c r="AE43" i="6"/>
  <c r="AE59" i="6"/>
  <c r="AE58" i="6"/>
  <c r="AE62" i="6"/>
  <c r="AE64" i="6"/>
  <c r="AE77" i="6"/>
  <c r="AE75" i="6"/>
  <c r="S78" i="6"/>
  <c r="S74" i="6"/>
  <c r="S70" i="6"/>
  <c r="S68" i="6"/>
  <c r="S66" i="6"/>
  <c r="S64" i="6"/>
  <c r="S62" i="6"/>
  <c r="S60" i="6"/>
  <c r="S58" i="6"/>
  <c r="S56" i="6"/>
  <c r="S54" i="6"/>
  <c r="S52" i="6"/>
  <c r="S77" i="6"/>
  <c r="S73" i="6"/>
  <c r="S69" i="6"/>
  <c r="S67" i="6"/>
  <c r="S65" i="6"/>
  <c r="S63" i="6"/>
  <c r="S61" i="6"/>
  <c r="S59" i="6"/>
  <c r="S57" i="6"/>
  <c r="S55" i="6"/>
  <c r="S53" i="6"/>
  <c r="S47" i="6"/>
  <c r="S45" i="6"/>
  <c r="S43" i="6"/>
  <c r="S41" i="6"/>
  <c r="S39" i="6"/>
  <c r="S37" i="6"/>
  <c r="S35" i="6"/>
  <c r="S33" i="6"/>
  <c r="S31" i="6"/>
  <c r="S29" i="6"/>
  <c r="S50" i="6"/>
  <c r="S48" i="6"/>
  <c r="S46" i="6"/>
  <c r="S44" i="6"/>
  <c r="S42" i="6"/>
  <c r="S40" i="6"/>
  <c r="S38" i="6"/>
  <c r="S36" i="6"/>
  <c r="S34" i="6"/>
  <c r="S32" i="6"/>
  <c r="S30" i="6"/>
  <c r="S51" i="6"/>
  <c r="S49" i="6"/>
  <c r="S28" i="6"/>
  <c r="S27" i="6"/>
  <c r="S21" i="6"/>
  <c r="S18" i="6"/>
  <c r="S15" i="6"/>
  <c r="S14" i="6"/>
  <c r="S13" i="6"/>
  <c r="S12" i="6"/>
  <c r="S10" i="6"/>
  <c r="S7" i="6"/>
  <c r="S6" i="6"/>
  <c r="S22" i="6"/>
  <c r="S24" i="6"/>
  <c r="S19" i="6"/>
  <c r="S17" i="6"/>
  <c r="S16" i="6"/>
  <c r="S11" i="6"/>
  <c r="S9" i="6"/>
  <c r="S8" i="6"/>
  <c r="S26" i="6"/>
  <c r="S25" i="6"/>
  <c r="S23" i="6"/>
  <c r="S20" i="6"/>
  <c r="N77" i="6"/>
  <c r="N73" i="6"/>
  <c r="N69" i="6"/>
  <c r="N67" i="6"/>
  <c r="N65" i="6"/>
  <c r="N63" i="6"/>
  <c r="N61" i="6"/>
  <c r="N59" i="6"/>
  <c r="N57" i="6"/>
  <c r="N55" i="6"/>
  <c r="N53" i="6"/>
  <c r="N76" i="6"/>
  <c r="N72" i="6"/>
  <c r="N70" i="6"/>
  <c r="N68" i="6"/>
  <c r="N66" i="6"/>
  <c r="N64" i="6"/>
  <c r="N62" i="6"/>
  <c r="N60" i="6"/>
  <c r="N58" i="6"/>
  <c r="N56" i="6"/>
  <c r="N54" i="6"/>
  <c r="N52" i="6"/>
  <c r="N46" i="6"/>
  <c r="N44" i="6"/>
  <c r="N42" i="6"/>
  <c r="N40" i="6"/>
  <c r="N38" i="6"/>
  <c r="N36" i="6"/>
  <c r="N34" i="6"/>
  <c r="N32" i="6"/>
  <c r="N30" i="6"/>
  <c r="N51" i="6"/>
  <c r="N49" i="6"/>
  <c r="N47" i="6"/>
  <c r="N45" i="6"/>
  <c r="N43" i="6"/>
  <c r="N41" i="6"/>
  <c r="N39" i="6"/>
  <c r="N37" i="6"/>
  <c r="N35" i="6"/>
  <c r="N33" i="6"/>
  <c r="N31" i="6"/>
  <c r="N50" i="6"/>
  <c r="N48" i="6"/>
  <c r="N24" i="6"/>
  <c r="N19" i="6"/>
  <c r="N17" i="6"/>
  <c r="N11" i="6"/>
  <c r="N9" i="6"/>
  <c r="N26" i="6"/>
  <c r="N25" i="6"/>
  <c r="N23" i="6"/>
  <c r="N16" i="6"/>
  <c r="N28" i="6"/>
  <c r="N27" i="6"/>
  <c r="N21" i="6"/>
  <c r="N20" i="6"/>
  <c r="N18" i="6"/>
  <c r="N14" i="6"/>
  <c r="N12" i="6"/>
  <c r="N10" i="6"/>
  <c r="N6" i="6"/>
  <c r="N29" i="6"/>
  <c r="N22" i="6"/>
  <c r="N15" i="6"/>
  <c r="N13" i="6"/>
  <c r="N7" i="6"/>
  <c r="N8" i="6"/>
  <c r="O16" i="6"/>
  <c r="O8" i="6"/>
  <c r="O20" i="6"/>
  <c r="O15" i="6"/>
  <c r="O13" i="6"/>
  <c r="O7" i="6"/>
  <c r="AE38" i="6"/>
  <c r="AE10" i="6"/>
  <c r="AE32" i="6"/>
  <c r="AE37" i="6"/>
  <c r="AE41" i="6"/>
  <c r="AE63" i="6"/>
  <c r="AE27" i="6"/>
  <c r="AE44" i="6"/>
  <c r="AE47" i="6"/>
  <c r="AE61" i="6"/>
  <c r="AE66" i="6"/>
  <c r="AE78" i="6"/>
  <c r="AE68" i="6"/>
  <c r="AE72" i="6"/>
  <c r="AA70" i="6"/>
  <c r="AA68" i="6"/>
  <c r="AA66" i="6"/>
  <c r="AA64" i="6"/>
  <c r="AA62" i="6"/>
  <c r="AA60" i="6"/>
  <c r="AA58" i="6"/>
  <c r="AA56" i="6"/>
  <c r="AA74" i="6"/>
  <c r="AA69" i="6"/>
  <c r="AA61" i="6"/>
  <c r="AA51" i="6"/>
  <c r="AA49" i="6"/>
  <c r="AA78" i="6"/>
  <c r="AA63" i="6"/>
  <c r="AA55" i="6"/>
  <c r="AA52" i="6"/>
  <c r="AA47" i="6"/>
  <c r="AA45" i="6"/>
  <c r="AA43" i="6"/>
  <c r="AA41" i="6"/>
  <c r="AA39" i="6"/>
  <c r="AA37" i="6"/>
  <c r="AA35" i="6"/>
  <c r="AA33" i="6"/>
  <c r="AA31" i="6"/>
  <c r="AA29" i="6"/>
  <c r="AA73" i="6"/>
  <c r="AA65" i="6"/>
  <c r="AA57" i="6"/>
  <c r="AA53" i="6"/>
  <c r="AA50" i="6"/>
  <c r="AA48" i="6"/>
  <c r="AA77" i="6"/>
  <c r="AA67" i="6"/>
  <c r="AA59" i="6"/>
  <c r="AA54" i="6"/>
  <c r="AA46" i="6"/>
  <c r="AA44" i="6"/>
  <c r="AA42" i="6"/>
  <c r="AA40" i="6"/>
  <c r="AA38" i="6"/>
  <c r="AA36" i="6"/>
  <c r="AA34" i="6"/>
  <c r="AA32" i="6"/>
  <c r="AA30" i="6"/>
  <c r="AA28" i="6"/>
  <c r="AA26" i="6"/>
  <c r="AA24" i="6"/>
  <c r="AA23" i="6"/>
  <c r="AA20" i="6"/>
  <c r="AA15" i="6"/>
  <c r="AA13" i="6"/>
  <c r="AA7" i="6"/>
  <c r="AA6" i="6"/>
  <c r="AA25" i="6"/>
  <c r="AA21" i="6"/>
  <c r="AA18" i="6"/>
  <c r="AA27" i="6"/>
  <c r="AA22" i="6"/>
  <c r="AA16" i="6"/>
  <c r="AA8" i="6"/>
  <c r="AA12" i="6"/>
  <c r="AA19" i="6"/>
  <c r="AA17" i="6"/>
  <c r="AA11" i="6"/>
  <c r="AA9" i="6"/>
  <c r="AA14" i="6"/>
  <c r="AA10" i="6"/>
  <c r="V76" i="6"/>
  <c r="V72" i="6"/>
  <c r="V77" i="6"/>
  <c r="V73" i="6"/>
  <c r="V69" i="6"/>
  <c r="V67" i="6"/>
  <c r="V65" i="6"/>
  <c r="V63" i="6"/>
  <c r="V61" i="6"/>
  <c r="V59" i="6"/>
  <c r="V57" i="6"/>
  <c r="V55" i="6"/>
  <c r="V68" i="6"/>
  <c r="V60" i="6"/>
  <c r="V54" i="6"/>
  <c r="V50" i="6"/>
  <c r="V48" i="6"/>
  <c r="V70" i="6"/>
  <c r="V62" i="6"/>
  <c r="V46" i="6"/>
  <c r="V44" i="6"/>
  <c r="V42" i="6"/>
  <c r="V40" i="6"/>
  <c r="V38" i="6"/>
  <c r="V36" i="6"/>
  <c r="V34" i="6"/>
  <c r="V32" i="6"/>
  <c r="V30" i="6"/>
  <c r="V64" i="6"/>
  <c r="V56" i="6"/>
  <c r="V52" i="6"/>
  <c r="V51" i="6"/>
  <c r="V49" i="6"/>
  <c r="V66" i="6"/>
  <c r="V58" i="6"/>
  <c r="V53" i="6"/>
  <c r="V47" i="6"/>
  <c r="V45" i="6"/>
  <c r="V43" i="6"/>
  <c r="V41" i="6"/>
  <c r="V39" i="6"/>
  <c r="V37" i="6"/>
  <c r="V35" i="6"/>
  <c r="V33" i="6"/>
  <c r="V31" i="6"/>
  <c r="V29" i="6"/>
  <c r="V27" i="6"/>
  <c r="V25" i="6"/>
  <c r="V22" i="6"/>
  <c r="V24" i="6"/>
  <c r="V19" i="6"/>
  <c r="V17" i="6"/>
  <c r="V16" i="6"/>
  <c r="V26" i="6"/>
  <c r="V23" i="6"/>
  <c r="V20" i="6"/>
  <c r="V28" i="6"/>
  <c r="V21" i="6"/>
  <c r="V18" i="6"/>
  <c r="V15" i="6"/>
  <c r="V14" i="6"/>
  <c r="V13" i="6"/>
  <c r="V12" i="6"/>
  <c r="V10" i="6"/>
  <c r="V7" i="6"/>
  <c r="V6" i="6"/>
  <c r="V11" i="6"/>
  <c r="V9" i="6"/>
  <c r="V8" i="6"/>
  <c r="W16" i="6"/>
  <c r="W8" i="6"/>
  <c r="W15" i="6"/>
  <c r="W13" i="6"/>
  <c r="W7" i="6"/>
  <c r="C77" i="6"/>
  <c r="C73" i="6"/>
  <c r="C71" i="6"/>
  <c r="C69" i="6"/>
  <c r="C67" i="6"/>
  <c r="C65" i="6"/>
  <c r="C63" i="6"/>
  <c r="C61" i="6"/>
  <c r="C59" i="6"/>
  <c r="C57" i="6"/>
  <c r="C64" i="6"/>
  <c r="C56" i="6"/>
  <c r="C54" i="6"/>
  <c r="C52" i="6"/>
  <c r="C50" i="6"/>
  <c r="C74" i="6"/>
  <c r="C66" i="6"/>
  <c r="C58" i="6"/>
  <c r="C55" i="6"/>
  <c r="C48" i="6"/>
  <c r="C46" i="6"/>
  <c r="C44" i="6"/>
  <c r="C42" i="6"/>
  <c r="C40" i="6"/>
  <c r="C38" i="6"/>
  <c r="C36" i="6"/>
  <c r="C34" i="6"/>
  <c r="C32" i="6"/>
  <c r="C30" i="6"/>
  <c r="C78" i="6"/>
  <c r="C68" i="6"/>
  <c r="C60" i="6"/>
  <c r="C51" i="6"/>
  <c r="C49" i="6"/>
  <c r="C70" i="6"/>
  <c r="C62" i="6"/>
  <c r="C53" i="6"/>
  <c r="C47" i="6"/>
  <c r="C45" i="6"/>
  <c r="C43" i="6"/>
  <c r="C41" i="6"/>
  <c r="C39" i="6"/>
  <c r="C37" i="6"/>
  <c r="C35" i="6"/>
  <c r="C33" i="6"/>
  <c r="C31" i="6"/>
  <c r="C29" i="6"/>
  <c r="C27" i="6"/>
  <c r="C25" i="6"/>
  <c r="C24" i="6"/>
  <c r="C21" i="6"/>
  <c r="C7" i="6"/>
  <c r="C26" i="6"/>
  <c r="C22" i="6"/>
  <c r="C19" i="6"/>
  <c r="C17" i="6"/>
  <c r="C28" i="6"/>
  <c r="C23" i="6"/>
  <c r="C13" i="6"/>
  <c r="C20" i="6"/>
  <c r="C18" i="6"/>
  <c r="C16" i="6"/>
  <c r="C14" i="6"/>
  <c r="C12" i="6"/>
  <c r="C10" i="6"/>
  <c r="C8" i="6"/>
  <c r="C6" i="6"/>
  <c r="C15" i="6"/>
  <c r="C11" i="6"/>
  <c r="C9" i="6"/>
  <c r="AI77" i="6"/>
  <c r="AI73" i="6"/>
  <c r="AI69" i="6"/>
  <c r="AI67" i="6"/>
  <c r="AI65" i="6"/>
  <c r="AI63" i="6"/>
  <c r="AI61" i="6"/>
  <c r="AI59" i="6"/>
  <c r="AI57" i="6"/>
  <c r="AI55" i="6"/>
  <c r="AI53" i="6"/>
  <c r="AI78" i="6"/>
  <c r="AI74" i="6"/>
  <c r="AI70" i="6"/>
  <c r="AI68" i="6"/>
  <c r="AI66" i="6"/>
  <c r="AI64" i="6"/>
  <c r="AI62" i="6"/>
  <c r="AI60" i="6"/>
  <c r="AI58" i="6"/>
  <c r="AI56" i="6"/>
  <c r="AI54" i="6"/>
  <c r="AI52" i="6"/>
  <c r="AI46" i="6"/>
  <c r="AI44" i="6"/>
  <c r="AI42" i="6"/>
  <c r="AI40" i="6"/>
  <c r="AI38" i="6"/>
  <c r="AI36" i="6"/>
  <c r="AI34" i="6"/>
  <c r="AI32" i="6"/>
  <c r="AI30" i="6"/>
  <c r="AI51" i="6"/>
  <c r="AI49" i="6"/>
  <c r="AI47" i="6"/>
  <c r="AI45" i="6"/>
  <c r="AI43" i="6"/>
  <c r="AI41" i="6"/>
  <c r="AI39" i="6"/>
  <c r="AI37" i="6"/>
  <c r="AI35" i="6"/>
  <c r="AI33" i="6"/>
  <c r="AI31" i="6"/>
  <c r="AI29" i="6"/>
  <c r="AI50" i="6"/>
  <c r="AI48" i="6"/>
  <c r="AI19" i="6"/>
  <c r="AI17" i="6"/>
  <c r="AI15" i="6"/>
  <c r="AI13" i="6"/>
  <c r="AI11" i="6"/>
  <c r="AI9" i="6"/>
  <c r="AI7" i="6"/>
  <c r="AI24" i="6"/>
  <c r="AI23" i="6"/>
  <c r="AI20" i="6"/>
  <c r="AI26" i="6"/>
  <c r="AI25" i="6"/>
  <c r="AI21" i="6"/>
  <c r="AI18" i="6"/>
  <c r="AI16" i="6"/>
  <c r="AI14" i="6"/>
  <c r="AI12" i="6"/>
  <c r="AI10" i="6"/>
  <c r="AI8" i="6"/>
  <c r="AI6" i="6"/>
  <c r="AI28" i="6"/>
  <c r="AI27" i="6"/>
  <c r="AI22" i="6"/>
  <c r="AD70" i="6"/>
  <c r="AD68" i="6"/>
  <c r="AD66" i="6"/>
  <c r="AD64" i="6"/>
  <c r="AD62" i="6"/>
  <c r="AD60" i="6"/>
  <c r="AD58" i="6"/>
  <c r="AD56" i="6"/>
  <c r="AD54" i="6"/>
  <c r="AD52" i="6"/>
  <c r="AD77" i="6"/>
  <c r="AD76" i="6"/>
  <c r="AD73" i="6"/>
  <c r="AD72" i="6"/>
  <c r="AD69" i="6"/>
  <c r="AD67" i="6"/>
  <c r="AD65" i="6"/>
  <c r="AD63" i="6"/>
  <c r="AD61" i="6"/>
  <c r="AD59" i="6"/>
  <c r="AD57" i="6"/>
  <c r="AD55" i="6"/>
  <c r="AD53" i="6"/>
  <c r="AD47" i="6"/>
  <c r="AD45" i="6"/>
  <c r="AD43" i="6"/>
  <c r="AD41" i="6"/>
  <c r="AD39" i="6"/>
  <c r="AD37" i="6"/>
  <c r="AD35" i="6"/>
  <c r="AD33" i="6"/>
  <c r="AD31" i="6"/>
  <c r="AD29" i="6"/>
  <c r="AD50" i="6"/>
  <c r="AD48" i="6"/>
  <c r="AD46" i="6"/>
  <c r="AD44" i="6"/>
  <c r="AD42" i="6"/>
  <c r="AD40" i="6"/>
  <c r="AD38" i="6"/>
  <c r="AD36" i="6"/>
  <c r="AD34" i="6"/>
  <c r="AD32" i="6"/>
  <c r="AD30" i="6"/>
  <c r="AD51" i="6"/>
  <c r="AD49" i="6"/>
  <c r="AD26" i="6"/>
  <c r="AD25" i="6"/>
  <c r="AD21" i="6"/>
  <c r="AD18" i="6"/>
  <c r="AD14" i="6"/>
  <c r="AD12" i="6"/>
  <c r="AD10" i="6"/>
  <c r="AD6" i="6"/>
  <c r="AD28" i="6"/>
  <c r="AD27" i="6"/>
  <c r="AD22" i="6"/>
  <c r="AD16" i="6"/>
  <c r="AD19" i="6"/>
  <c r="AD17" i="6"/>
  <c r="AD11" i="6"/>
  <c r="AD9" i="6"/>
  <c r="AD24" i="6"/>
  <c r="AD23" i="6"/>
  <c r="AD20" i="6"/>
  <c r="AD15" i="6"/>
  <c r="AD13" i="6"/>
  <c r="AD7" i="6"/>
  <c r="AD8" i="6"/>
  <c r="AE16" i="6"/>
  <c r="AE8" i="6"/>
  <c r="AE15" i="6"/>
  <c r="AE13" i="6"/>
  <c r="AE7" i="6"/>
  <c r="AB76" i="6"/>
  <c r="AB72" i="6"/>
  <c r="AB77" i="6"/>
  <c r="AB73" i="6"/>
  <c r="AB78" i="6"/>
  <c r="AB68" i="6"/>
  <c r="AB75" i="6"/>
  <c r="AB69" i="6"/>
  <c r="AB65" i="6"/>
  <c r="AB61" i="6"/>
  <c r="AB74" i="6"/>
  <c r="AB70" i="6"/>
  <c r="AB71" i="6"/>
  <c r="AB67" i="6"/>
  <c r="AB58" i="6"/>
  <c r="AB54" i="6"/>
  <c r="AB50" i="6"/>
  <c r="AB59" i="6"/>
  <c r="AB55" i="6"/>
  <c r="AB51" i="6"/>
  <c r="AB64" i="6"/>
  <c r="AB63" i="6"/>
  <c r="AB62" i="6"/>
  <c r="AB60" i="6"/>
  <c r="AB56" i="6"/>
  <c r="AB52" i="6"/>
  <c r="AB48" i="6"/>
  <c r="AB44" i="6"/>
  <c r="AB40" i="6"/>
  <c r="AB47" i="6"/>
  <c r="AB46" i="6"/>
  <c r="AB45" i="6"/>
  <c r="AB36" i="6"/>
  <c r="AB32" i="6"/>
  <c r="AB28" i="6"/>
  <c r="AB24" i="6"/>
  <c r="AB20" i="6"/>
  <c r="AB57" i="6"/>
  <c r="AB49" i="6"/>
  <c r="AB37" i="6"/>
  <c r="AB79" i="6"/>
  <c r="AB53" i="6"/>
  <c r="AB39" i="6"/>
  <c r="AB38" i="6"/>
  <c r="AB66" i="6"/>
  <c r="AB42" i="6"/>
  <c r="AB41" i="6"/>
  <c r="AB31" i="6"/>
  <c r="AB30" i="6"/>
  <c r="AB29" i="6"/>
  <c r="AB43" i="6"/>
  <c r="AB35" i="6"/>
  <c r="AB34" i="6"/>
  <c r="AB33" i="6"/>
  <c r="AB19" i="6"/>
  <c r="AB18" i="6"/>
  <c r="AB15" i="6"/>
  <c r="AB11" i="6"/>
  <c r="AB7" i="6"/>
  <c r="AB23" i="6"/>
  <c r="AB22" i="6"/>
  <c r="AB14" i="6"/>
  <c r="AB13" i="6"/>
  <c r="AB12" i="6"/>
  <c r="AB10" i="6"/>
  <c r="AB8" i="6"/>
  <c r="AB17" i="6"/>
  <c r="AB16" i="6"/>
  <c r="AB27" i="6"/>
  <c r="AB21" i="6"/>
  <c r="AB9" i="6"/>
  <c r="AB26" i="6"/>
  <c r="AB25" i="6"/>
  <c r="AB6" i="6"/>
  <c r="P76" i="6"/>
  <c r="P72" i="6"/>
  <c r="P77" i="6"/>
  <c r="P73" i="6"/>
  <c r="P74" i="6"/>
  <c r="P68" i="6"/>
  <c r="P79" i="6"/>
  <c r="P71" i="6"/>
  <c r="P69" i="6"/>
  <c r="P65" i="6"/>
  <c r="P61" i="6"/>
  <c r="P78" i="6"/>
  <c r="P70" i="6"/>
  <c r="P66" i="6"/>
  <c r="P58" i="6"/>
  <c r="P54" i="6"/>
  <c r="P75" i="6"/>
  <c r="P64" i="6"/>
  <c r="P59" i="6"/>
  <c r="P55" i="6"/>
  <c r="P51" i="6"/>
  <c r="P63" i="6"/>
  <c r="P60" i="6"/>
  <c r="P56" i="6"/>
  <c r="P52" i="6"/>
  <c r="P48" i="6"/>
  <c r="P44" i="6"/>
  <c r="P40" i="6"/>
  <c r="P46" i="6"/>
  <c r="P41" i="6"/>
  <c r="P36" i="6"/>
  <c r="P32" i="6"/>
  <c r="P28" i="6"/>
  <c r="P24" i="6"/>
  <c r="P20" i="6"/>
  <c r="P57" i="6"/>
  <c r="P45" i="6"/>
  <c r="P39" i="6"/>
  <c r="P37" i="6"/>
  <c r="P62" i="6"/>
  <c r="P53" i="6"/>
  <c r="P49" i="6"/>
  <c r="P43" i="6"/>
  <c r="P38" i="6"/>
  <c r="P50" i="6"/>
  <c r="P42" i="6"/>
  <c r="P35" i="6"/>
  <c r="P30" i="6"/>
  <c r="P25" i="6"/>
  <c r="P34" i="6"/>
  <c r="P29" i="6"/>
  <c r="P23" i="6"/>
  <c r="P18" i="6"/>
  <c r="P15" i="6"/>
  <c r="P11" i="6"/>
  <c r="P7" i="6"/>
  <c r="P27" i="6"/>
  <c r="P67" i="6"/>
  <c r="P47" i="6"/>
  <c r="P33" i="6"/>
  <c r="P31" i="6"/>
  <c r="P22" i="6"/>
  <c r="P13" i="6"/>
  <c r="P8" i="6"/>
  <c r="P19" i="6"/>
  <c r="P17" i="6"/>
  <c r="P12" i="6"/>
  <c r="P6" i="6"/>
  <c r="P14" i="6"/>
  <c r="P26" i="6"/>
  <c r="P21" i="6"/>
  <c r="P16" i="6"/>
  <c r="P10" i="6"/>
  <c r="P9" i="6"/>
  <c r="AF76" i="6"/>
  <c r="AF72" i="6"/>
  <c r="AF77" i="6"/>
  <c r="AF73" i="6"/>
  <c r="AF74" i="6"/>
  <c r="AF68" i="6"/>
  <c r="AF79" i="6"/>
  <c r="AF71" i="6"/>
  <c r="AF69" i="6"/>
  <c r="AF65" i="6"/>
  <c r="AF61" i="6"/>
  <c r="AF78" i="6"/>
  <c r="AF70" i="6"/>
  <c r="AF66" i="6"/>
  <c r="AF58" i="6"/>
  <c r="AF54" i="6"/>
  <c r="AF50" i="6"/>
  <c r="AF67" i="6"/>
  <c r="AF59" i="6"/>
  <c r="AF55" i="6"/>
  <c r="AF51" i="6"/>
  <c r="AF63" i="6"/>
  <c r="AF60" i="6"/>
  <c r="AF56" i="6"/>
  <c r="AF52" i="6"/>
  <c r="AF48" i="6"/>
  <c r="AF44" i="6"/>
  <c r="AF40" i="6"/>
  <c r="AF75" i="6"/>
  <c r="AF64" i="6"/>
  <c r="AF53" i="6"/>
  <c r="AF46" i="6"/>
  <c r="AF43" i="6"/>
  <c r="AF41" i="6"/>
  <c r="AF36" i="6"/>
  <c r="AF32" i="6"/>
  <c r="AF28" i="6"/>
  <c r="AF24" i="6"/>
  <c r="AF20" i="6"/>
  <c r="AF47" i="6"/>
  <c r="AF45" i="6"/>
  <c r="AF37" i="6"/>
  <c r="AF49" i="6"/>
  <c r="AF38" i="6"/>
  <c r="AF30" i="6"/>
  <c r="AF27" i="6"/>
  <c r="AF25" i="6"/>
  <c r="AF39" i="6"/>
  <c r="AF34" i="6"/>
  <c r="AF31" i="6"/>
  <c r="AF29" i="6"/>
  <c r="AF18" i="6"/>
  <c r="AF15" i="6"/>
  <c r="AF11" i="6"/>
  <c r="AF7" i="6"/>
  <c r="AF22" i="6"/>
  <c r="AF62" i="6"/>
  <c r="AF42" i="6"/>
  <c r="AF35" i="6"/>
  <c r="AF33" i="6"/>
  <c r="AF26" i="6"/>
  <c r="AF13" i="6"/>
  <c r="AF10" i="6"/>
  <c r="AF8" i="6"/>
  <c r="AF14" i="6"/>
  <c r="AF57" i="6"/>
  <c r="AF21" i="6"/>
  <c r="AF17" i="6"/>
  <c r="AF12" i="6"/>
  <c r="AF23" i="6"/>
  <c r="AF19" i="6"/>
  <c r="AF6" i="6"/>
  <c r="AF16" i="6"/>
  <c r="AF9" i="6"/>
  <c r="M77" i="6"/>
  <c r="M73" i="6"/>
  <c r="M78" i="6"/>
  <c r="M74" i="6"/>
  <c r="M75" i="6"/>
  <c r="M69" i="6"/>
  <c r="M72" i="6"/>
  <c r="M70" i="6"/>
  <c r="M66" i="6"/>
  <c r="M62" i="6"/>
  <c r="M79" i="6"/>
  <c r="M71" i="6"/>
  <c r="M68" i="6"/>
  <c r="M61" i="6"/>
  <c r="M59" i="6"/>
  <c r="M55" i="6"/>
  <c r="M51" i="6"/>
  <c r="M65" i="6"/>
  <c r="M63" i="6"/>
  <c r="M60" i="6"/>
  <c r="M56" i="6"/>
  <c r="M52" i="6"/>
  <c r="M67" i="6"/>
  <c r="M57" i="6"/>
  <c r="M53" i="6"/>
  <c r="M49" i="6"/>
  <c r="M45" i="6"/>
  <c r="M41" i="6"/>
  <c r="M64" i="6"/>
  <c r="M58" i="6"/>
  <c r="M43" i="6"/>
  <c r="M37" i="6"/>
  <c r="M33" i="6"/>
  <c r="M29" i="6"/>
  <c r="M25" i="6"/>
  <c r="M21" i="6"/>
  <c r="M76" i="6"/>
  <c r="M54" i="6"/>
  <c r="M50" i="6"/>
  <c r="M47" i="6"/>
  <c r="M40" i="6"/>
  <c r="M38" i="6"/>
  <c r="M44" i="6"/>
  <c r="M42" i="6"/>
  <c r="M48" i="6"/>
  <c r="M46" i="6"/>
  <c r="M34" i="6"/>
  <c r="M27" i="6"/>
  <c r="M20" i="6"/>
  <c r="M39" i="6"/>
  <c r="M31" i="6"/>
  <c r="M24" i="6"/>
  <c r="M22" i="6"/>
  <c r="M16" i="6"/>
  <c r="M12" i="6"/>
  <c r="M8" i="6"/>
  <c r="M35" i="6"/>
  <c r="M28" i="6"/>
  <c r="M26" i="6"/>
  <c r="M18" i="6"/>
  <c r="M17" i="6"/>
  <c r="M10" i="6"/>
  <c r="M14" i="6"/>
  <c r="M23" i="6"/>
  <c r="M15" i="6"/>
  <c r="M19" i="6"/>
  <c r="M7" i="6"/>
  <c r="M6" i="6"/>
  <c r="M36" i="6"/>
  <c r="M32" i="6"/>
  <c r="M30" i="6"/>
  <c r="M11" i="6"/>
  <c r="M9" i="6"/>
  <c r="M13" i="6"/>
  <c r="AC77" i="6"/>
  <c r="AC73" i="6"/>
  <c r="AC78" i="6"/>
  <c r="AC74" i="6"/>
  <c r="AC75" i="6"/>
  <c r="AC69" i="6"/>
  <c r="AC72" i="6"/>
  <c r="AC70" i="6"/>
  <c r="AC66" i="6"/>
  <c r="AC62" i="6"/>
  <c r="AC79" i="6"/>
  <c r="AC71" i="6"/>
  <c r="AC61" i="6"/>
  <c r="AC59" i="6"/>
  <c r="AC55" i="6"/>
  <c r="AC51" i="6"/>
  <c r="AC76" i="6"/>
  <c r="AC65" i="6"/>
  <c r="AC64" i="6"/>
  <c r="AC63" i="6"/>
  <c r="AC60" i="6"/>
  <c r="AC56" i="6"/>
  <c r="AC52" i="6"/>
  <c r="AC68" i="6"/>
  <c r="AC57" i="6"/>
  <c r="AC53" i="6"/>
  <c r="AC49" i="6"/>
  <c r="AC45" i="6"/>
  <c r="AC41" i="6"/>
  <c r="AC50" i="6"/>
  <c r="AC37" i="6"/>
  <c r="AC33" i="6"/>
  <c r="AC29" i="6"/>
  <c r="AC25" i="6"/>
  <c r="AC21" i="6"/>
  <c r="AC40" i="6"/>
  <c r="AC39" i="6"/>
  <c r="AC38" i="6"/>
  <c r="AC58" i="6"/>
  <c r="AC44" i="6"/>
  <c r="AC43" i="6"/>
  <c r="AC42" i="6"/>
  <c r="AC67" i="6"/>
  <c r="AC54" i="6"/>
  <c r="AC48" i="6"/>
  <c r="AC35" i="6"/>
  <c r="AC34" i="6"/>
  <c r="AC20" i="6"/>
  <c r="AC36" i="6"/>
  <c r="AC24" i="6"/>
  <c r="AC23" i="6"/>
  <c r="AC22" i="6"/>
  <c r="AC16" i="6"/>
  <c r="AC12" i="6"/>
  <c r="AC8" i="6"/>
  <c r="AC27" i="6"/>
  <c r="AC47" i="6"/>
  <c r="AC46" i="6"/>
  <c r="AC28" i="6"/>
  <c r="AC26" i="6"/>
  <c r="AC31" i="6"/>
  <c r="AC30" i="6"/>
  <c r="AC18" i="6"/>
  <c r="AC17" i="6"/>
  <c r="AC7" i="6"/>
  <c r="AC19" i="6"/>
  <c r="AC6" i="6"/>
  <c r="AC14" i="6"/>
  <c r="AC32" i="6"/>
  <c r="AC11" i="6"/>
  <c r="AC10" i="6"/>
  <c r="AC9" i="6"/>
  <c r="AC15" i="6"/>
  <c r="AC13" i="6"/>
  <c r="T76" i="6"/>
  <c r="T72" i="6"/>
  <c r="T77" i="6"/>
  <c r="T73" i="6"/>
  <c r="T78" i="6"/>
  <c r="T68" i="6"/>
  <c r="T75" i="6"/>
  <c r="T69" i="6"/>
  <c r="T65" i="6"/>
  <c r="T61" i="6"/>
  <c r="T74" i="6"/>
  <c r="T70" i="6"/>
  <c r="T79" i="6"/>
  <c r="T62" i="6"/>
  <c r="T58" i="6"/>
  <c r="T54" i="6"/>
  <c r="T71" i="6"/>
  <c r="T66" i="6"/>
  <c r="T64" i="6"/>
  <c r="T59" i="6"/>
  <c r="T55" i="6"/>
  <c r="T51" i="6"/>
  <c r="T63" i="6"/>
  <c r="T60" i="6"/>
  <c r="T56" i="6"/>
  <c r="T52" i="6"/>
  <c r="T48" i="6"/>
  <c r="T44" i="6"/>
  <c r="T40" i="6"/>
  <c r="T67" i="6"/>
  <c r="T46" i="6"/>
  <c r="T36" i="6"/>
  <c r="T32" i="6"/>
  <c r="T28" i="6"/>
  <c r="T24" i="6"/>
  <c r="T20" i="6"/>
  <c r="T41" i="6"/>
  <c r="T39" i="6"/>
  <c r="T37" i="6"/>
  <c r="T57" i="6"/>
  <c r="T45" i="6"/>
  <c r="T43" i="6"/>
  <c r="T38" i="6"/>
  <c r="T35" i="6"/>
  <c r="T30" i="6"/>
  <c r="T21" i="6"/>
  <c r="T50" i="6"/>
  <c r="T42" i="6"/>
  <c r="T34" i="6"/>
  <c r="T25" i="6"/>
  <c r="T23" i="6"/>
  <c r="T18" i="6"/>
  <c r="T15" i="6"/>
  <c r="T11" i="6"/>
  <c r="T7" i="6"/>
  <c r="T27" i="6"/>
  <c r="T22" i="6"/>
  <c r="T29" i="6"/>
  <c r="T13" i="6"/>
  <c r="T26" i="6"/>
  <c r="T19" i="6"/>
  <c r="T47" i="6"/>
  <c r="T33" i="6"/>
  <c r="T31" i="6"/>
  <c r="T17" i="6"/>
  <c r="T8" i="6"/>
  <c r="T6" i="6"/>
  <c r="T14" i="6"/>
  <c r="T9" i="6"/>
  <c r="T49" i="6"/>
  <c r="T12" i="6"/>
  <c r="T10" i="6"/>
  <c r="T53" i="6"/>
  <c r="T16" i="6"/>
  <c r="AJ76" i="6"/>
  <c r="AJ72" i="6"/>
  <c r="AJ77" i="6"/>
  <c r="AJ73" i="6"/>
  <c r="AJ78" i="6"/>
  <c r="AJ68" i="6"/>
  <c r="AJ75" i="6"/>
  <c r="AJ69" i="6"/>
  <c r="AJ65" i="6"/>
  <c r="AJ61" i="6"/>
  <c r="AJ74" i="6"/>
  <c r="AJ70" i="6"/>
  <c r="AJ62" i="6"/>
  <c r="AJ58" i="6"/>
  <c r="AJ54" i="6"/>
  <c r="AJ50" i="6"/>
  <c r="AJ67" i="6"/>
  <c r="AJ66" i="6"/>
  <c r="AJ59" i="6"/>
  <c r="AJ55" i="6"/>
  <c r="AJ51" i="6"/>
  <c r="AJ79" i="6"/>
  <c r="AJ63" i="6"/>
  <c r="AJ60" i="6"/>
  <c r="AJ56" i="6"/>
  <c r="AJ52" i="6"/>
  <c r="AJ48" i="6"/>
  <c r="AJ44" i="6"/>
  <c r="AJ40" i="6"/>
  <c r="AJ57" i="6"/>
  <c r="AJ46" i="6"/>
  <c r="AJ43" i="6"/>
  <c r="AJ36" i="6"/>
  <c r="AJ32" i="6"/>
  <c r="AJ28" i="6"/>
  <c r="AJ24" i="6"/>
  <c r="AJ20" i="6"/>
  <c r="AJ64" i="6"/>
  <c r="AJ53" i="6"/>
  <c r="AJ47" i="6"/>
  <c r="AJ41" i="6"/>
  <c r="AJ37" i="6"/>
  <c r="AJ71" i="6"/>
  <c r="AJ45" i="6"/>
  <c r="AJ38" i="6"/>
  <c r="AJ30" i="6"/>
  <c r="AJ27" i="6"/>
  <c r="AJ21" i="6"/>
  <c r="AJ34" i="6"/>
  <c r="AJ31" i="6"/>
  <c r="AJ25" i="6"/>
  <c r="AJ18" i="6"/>
  <c r="AJ15" i="6"/>
  <c r="AJ11" i="6"/>
  <c r="AJ7" i="6"/>
  <c r="AJ22" i="6"/>
  <c r="AJ39" i="6"/>
  <c r="AJ29" i="6"/>
  <c r="AJ35" i="6"/>
  <c r="AJ23" i="6"/>
  <c r="AJ19" i="6"/>
  <c r="AJ13" i="6"/>
  <c r="AJ10" i="6"/>
  <c r="AJ14" i="6"/>
  <c r="AJ8" i="6"/>
  <c r="AJ42" i="6"/>
  <c r="AJ33" i="6"/>
  <c r="AJ26" i="6"/>
  <c r="AJ17" i="6"/>
  <c r="AJ16" i="6"/>
  <c r="AJ9" i="6"/>
  <c r="AJ6" i="6"/>
  <c r="AJ12" i="6"/>
  <c r="AJ49" i="6"/>
  <c r="Q77" i="6"/>
  <c r="Q73" i="6"/>
  <c r="Q78" i="6"/>
  <c r="Q74" i="6"/>
  <c r="Q79" i="6"/>
  <c r="Q71" i="6"/>
  <c r="Q69" i="6"/>
  <c r="Q76" i="6"/>
  <c r="Q70" i="6"/>
  <c r="Q66" i="6"/>
  <c r="Q62" i="6"/>
  <c r="Q75" i="6"/>
  <c r="Q64" i="6"/>
  <c r="Q59" i="6"/>
  <c r="Q55" i="6"/>
  <c r="Q51" i="6"/>
  <c r="Q63" i="6"/>
  <c r="Q61" i="6"/>
  <c r="Q60" i="6"/>
  <c r="Q56" i="6"/>
  <c r="Q52" i="6"/>
  <c r="Q72" i="6"/>
  <c r="Q68" i="6"/>
  <c r="Q67" i="6"/>
  <c r="Q65" i="6"/>
  <c r="Q57" i="6"/>
  <c r="Q53" i="6"/>
  <c r="Q49" i="6"/>
  <c r="Q45" i="6"/>
  <c r="Q41" i="6"/>
  <c r="Q48" i="6"/>
  <c r="Q39" i="6"/>
  <c r="Q37" i="6"/>
  <c r="Q33" i="6"/>
  <c r="Q29" i="6"/>
  <c r="Q25" i="6"/>
  <c r="Q21" i="6"/>
  <c r="Q43" i="6"/>
  <c r="Q38" i="6"/>
  <c r="Q58" i="6"/>
  <c r="Q50" i="6"/>
  <c r="Q47" i="6"/>
  <c r="Q42" i="6"/>
  <c r="Q40" i="6"/>
  <c r="Q34" i="6"/>
  <c r="Q32" i="6"/>
  <c r="Q23" i="6"/>
  <c r="Q44" i="6"/>
  <c r="Q36" i="6"/>
  <c r="Q27" i="6"/>
  <c r="Q22" i="6"/>
  <c r="Q20" i="6"/>
  <c r="Q16" i="6"/>
  <c r="Q12" i="6"/>
  <c r="Q8" i="6"/>
  <c r="Q54" i="6"/>
  <c r="Q46" i="6"/>
  <c r="Q31" i="6"/>
  <c r="Q26" i="6"/>
  <c r="Q24" i="6"/>
  <c r="Q30" i="6"/>
  <c r="Q17" i="6"/>
  <c r="Q15" i="6"/>
  <c r="Q6" i="6"/>
  <c r="Q18" i="6"/>
  <c r="Q10" i="6"/>
  <c r="Q35" i="6"/>
  <c r="Q19" i="6"/>
  <c r="Q14" i="6"/>
  <c r="Q9" i="6"/>
  <c r="Q7" i="6"/>
  <c r="Q28" i="6"/>
  <c r="Q13" i="6"/>
  <c r="Q11" i="6"/>
  <c r="AG77" i="6"/>
  <c r="AG73" i="6"/>
  <c r="AG78" i="6"/>
  <c r="AG74" i="6"/>
  <c r="AG79" i="6"/>
  <c r="AG71" i="6"/>
  <c r="AG69" i="6"/>
  <c r="AG76" i="6"/>
  <c r="AG70" i="6"/>
  <c r="AG66" i="6"/>
  <c r="AG62" i="6"/>
  <c r="AG75" i="6"/>
  <c r="AG72" i="6"/>
  <c r="AG68" i="6"/>
  <c r="AG67" i="6"/>
  <c r="AG59" i="6"/>
  <c r="AG55" i="6"/>
  <c r="AG51" i="6"/>
  <c r="AG63" i="6"/>
  <c r="AG61" i="6"/>
  <c r="AG60" i="6"/>
  <c r="AG56" i="6"/>
  <c r="AG52" i="6"/>
  <c r="AG65" i="6"/>
  <c r="AG64" i="6"/>
  <c r="AG57" i="6"/>
  <c r="AG53" i="6"/>
  <c r="AG49" i="6"/>
  <c r="AG45" i="6"/>
  <c r="AG41" i="6"/>
  <c r="AG58" i="6"/>
  <c r="AG48" i="6"/>
  <c r="AG47" i="6"/>
  <c r="AG37" i="6"/>
  <c r="AG33" i="6"/>
  <c r="AG29" i="6"/>
  <c r="AG25" i="6"/>
  <c r="AG21" i="6"/>
  <c r="AG54" i="6"/>
  <c r="AG38" i="6"/>
  <c r="AG50" i="6"/>
  <c r="AG42" i="6"/>
  <c r="AG40" i="6"/>
  <c r="AG39" i="6"/>
  <c r="AG35" i="6"/>
  <c r="AG46" i="6"/>
  <c r="AG34" i="6"/>
  <c r="AG32" i="6"/>
  <c r="AG31" i="6"/>
  <c r="AG22" i="6"/>
  <c r="AG20" i="6"/>
  <c r="AG19" i="6"/>
  <c r="AG16" i="6"/>
  <c r="AG12" i="6"/>
  <c r="AG8" i="6"/>
  <c r="AG24" i="6"/>
  <c r="AG23" i="6"/>
  <c r="AG44" i="6"/>
  <c r="AG26" i="6"/>
  <c r="AG43" i="6"/>
  <c r="AG28" i="6"/>
  <c r="AG17" i="6"/>
  <c r="AG15" i="6"/>
  <c r="AG14" i="6"/>
  <c r="AG11" i="6"/>
  <c r="AG10" i="6"/>
  <c r="AG27" i="6"/>
  <c r="AG18" i="6"/>
  <c r="AG36" i="6"/>
  <c r="AG30" i="6"/>
  <c r="AG9" i="6"/>
  <c r="AG7" i="6"/>
  <c r="AG6" i="6"/>
  <c r="AG13" i="6"/>
  <c r="L76" i="6"/>
  <c r="L72" i="6"/>
  <c r="L77" i="6"/>
  <c r="L73" i="6"/>
  <c r="L78" i="6"/>
  <c r="L68" i="6"/>
  <c r="L75" i="6"/>
  <c r="L69" i="6"/>
  <c r="L65" i="6"/>
  <c r="L61" i="6"/>
  <c r="L74" i="6"/>
  <c r="L70" i="6"/>
  <c r="L64" i="6"/>
  <c r="L58" i="6"/>
  <c r="L54" i="6"/>
  <c r="L79" i="6"/>
  <c r="L59" i="6"/>
  <c r="L55" i="6"/>
  <c r="L51" i="6"/>
  <c r="L71" i="6"/>
  <c r="L63" i="6"/>
  <c r="L62" i="6"/>
  <c r="L60" i="6"/>
  <c r="L56" i="6"/>
  <c r="L52" i="6"/>
  <c r="L48" i="6"/>
  <c r="L44" i="6"/>
  <c r="L40" i="6"/>
  <c r="L53" i="6"/>
  <c r="L46" i="6"/>
  <c r="L45" i="6"/>
  <c r="L39" i="6"/>
  <c r="L36" i="6"/>
  <c r="L32" i="6"/>
  <c r="L28" i="6"/>
  <c r="L24" i="6"/>
  <c r="L20" i="6"/>
  <c r="L67" i="6"/>
  <c r="L49" i="6"/>
  <c r="L43" i="6"/>
  <c r="L37" i="6"/>
  <c r="L50" i="6"/>
  <c r="L47" i="6"/>
  <c r="L38" i="6"/>
  <c r="L41" i="6"/>
  <c r="L30" i="6"/>
  <c r="L29" i="6"/>
  <c r="L23" i="6"/>
  <c r="L34" i="6"/>
  <c r="L33" i="6"/>
  <c r="L27" i="6"/>
  <c r="L18" i="6"/>
  <c r="L15" i="6"/>
  <c r="L11" i="6"/>
  <c r="L7" i="6"/>
  <c r="L42" i="6"/>
  <c r="L31" i="6"/>
  <c r="L66" i="6"/>
  <c r="L35" i="6"/>
  <c r="L26" i="6"/>
  <c r="L21" i="6"/>
  <c r="L13" i="6"/>
  <c r="L12" i="6"/>
  <c r="L6" i="6"/>
  <c r="L22" i="6"/>
  <c r="L57" i="6"/>
  <c r="L17" i="6"/>
  <c r="L16" i="6"/>
  <c r="L10" i="6"/>
  <c r="L9" i="6"/>
  <c r="L8" i="6"/>
  <c r="L25" i="6"/>
  <c r="L19" i="6"/>
  <c r="L14" i="6"/>
  <c r="I77" i="6"/>
  <c r="I73" i="6"/>
  <c r="I78" i="6"/>
  <c r="I74" i="6"/>
  <c r="I79" i="6"/>
  <c r="I69" i="6"/>
  <c r="I76" i="6"/>
  <c r="I70" i="6"/>
  <c r="I66" i="6"/>
  <c r="I62" i="6"/>
  <c r="I75" i="6"/>
  <c r="I71" i="6"/>
  <c r="I65" i="6"/>
  <c r="I59" i="6"/>
  <c r="I55" i="6"/>
  <c r="I51" i="6"/>
  <c r="I72" i="6"/>
  <c r="I63" i="6"/>
  <c r="I60" i="6"/>
  <c r="I56" i="6"/>
  <c r="I52" i="6"/>
  <c r="I67" i="6"/>
  <c r="I57" i="6"/>
  <c r="I53" i="6"/>
  <c r="I49" i="6"/>
  <c r="I45" i="6"/>
  <c r="I41" i="6"/>
  <c r="I68" i="6"/>
  <c r="I54" i="6"/>
  <c r="I43" i="6"/>
  <c r="I40" i="6"/>
  <c r="I37" i="6"/>
  <c r="I33" i="6"/>
  <c r="I29" i="6"/>
  <c r="I25" i="6"/>
  <c r="I21" i="6"/>
  <c r="I61" i="6"/>
  <c r="I50" i="6"/>
  <c r="I47" i="6"/>
  <c r="I44" i="6"/>
  <c r="I38" i="6"/>
  <c r="I48" i="6"/>
  <c r="I42" i="6"/>
  <c r="I39" i="6"/>
  <c r="I34" i="6"/>
  <c r="I27" i="6"/>
  <c r="I24" i="6"/>
  <c r="I58" i="6"/>
  <c r="I31" i="6"/>
  <c r="I28" i="6"/>
  <c r="I22" i="6"/>
  <c r="I16" i="6"/>
  <c r="I12" i="6"/>
  <c r="I8" i="6"/>
  <c r="I64" i="6"/>
  <c r="I36" i="6"/>
  <c r="I35" i="6"/>
  <c r="I32" i="6"/>
  <c r="I26" i="6"/>
  <c r="I17" i="6"/>
  <c r="I10" i="6"/>
  <c r="I7" i="6"/>
  <c r="I14" i="6"/>
  <c r="I30" i="6"/>
  <c r="I19" i="6"/>
  <c r="I11" i="6"/>
  <c r="I20" i="6"/>
  <c r="I18" i="6"/>
  <c r="I6" i="6"/>
  <c r="I46" i="6"/>
  <c r="I23" i="6"/>
  <c r="I15" i="6"/>
  <c r="I9" i="6"/>
  <c r="I13" i="6"/>
  <c r="Y77" i="6"/>
  <c r="Y73" i="6"/>
  <c r="Y78" i="6"/>
  <c r="Y74" i="6"/>
  <c r="Y79" i="6"/>
  <c r="Y71" i="6"/>
  <c r="Y69" i="6"/>
  <c r="Y76" i="6"/>
  <c r="Y70" i="6"/>
  <c r="Y66" i="6"/>
  <c r="Y62" i="6"/>
  <c r="Y75" i="6"/>
  <c r="Y65" i="6"/>
  <c r="Y59" i="6"/>
  <c r="Y55" i="6"/>
  <c r="Y51" i="6"/>
  <c r="Y68" i="6"/>
  <c r="Y64" i="6"/>
  <c r="Y63" i="6"/>
  <c r="Y60" i="6"/>
  <c r="Y56" i="6"/>
  <c r="Y52" i="6"/>
  <c r="Y57" i="6"/>
  <c r="Y53" i="6"/>
  <c r="Y49" i="6"/>
  <c r="Y45" i="6"/>
  <c r="Y41" i="6"/>
  <c r="Y72" i="6"/>
  <c r="Y40" i="6"/>
  <c r="Y37" i="6"/>
  <c r="Y33" i="6"/>
  <c r="Y29" i="6"/>
  <c r="Y25" i="6"/>
  <c r="Y21" i="6"/>
  <c r="Y58" i="6"/>
  <c r="Y44" i="6"/>
  <c r="Y39" i="6"/>
  <c r="Y38" i="6"/>
  <c r="Y67" i="6"/>
  <c r="Y61" i="6"/>
  <c r="Y54" i="6"/>
  <c r="Y48" i="6"/>
  <c r="Y43" i="6"/>
  <c r="Y42" i="6"/>
  <c r="Y36" i="6"/>
  <c r="Y35" i="6"/>
  <c r="Y34" i="6"/>
  <c r="Y24" i="6"/>
  <c r="Y47" i="6"/>
  <c r="Y46" i="6"/>
  <c r="Y28" i="6"/>
  <c r="Y23" i="6"/>
  <c r="Y22" i="6"/>
  <c r="Y16" i="6"/>
  <c r="Y12" i="6"/>
  <c r="Y8" i="6"/>
  <c r="Y27" i="6"/>
  <c r="Y32" i="6"/>
  <c r="Y26" i="6"/>
  <c r="Y19" i="6"/>
  <c r="Y17" i="6"/>
  <c r="Y7" i="6"/>
  <c r="Y50" i="6"/>
  <c r="Y11" i="6"/>
  <c r="Y6" i="6"/>
  <c r="Y18" i="6"/>
  <c r="Y14" i="6"/>
  <c r="Y20" i="6"/>
  <c r="Y15" i="6"/>
  <c r="Y10" i="6"/>
  <c r="Y9" i="6"/>
  <c r="Y31" i="6"/>
  <c r="Y30" i="6"/>
  <c r="Y13" i="6"/>
  <c r="H76" i="6"/>
  <c r="H72" i="6"/>
  <c r="H77" i="6"/>
  <c r="H73" i="6"/>
  <c r="H74" i="6"/>
  <c r="H68" i="6"/>
  <c r="H79" i="6"/>
  <c r="H69" i="6"/>
  <c r="H65" i="6"/>
  <c r="H61" i="6"/>
  <c r="H78" i="6"/>
  <c r="H70" i="6"/>
  <c r="H64" i="6"/>
  <c r="H58" i="6"/>
  <c r="H54" i="6"/>
  <c r="H71" i="6"/>
  <c r="H62" i="6"/>
  <c r="H59" i="6"/>
  <c r="H55" i="6"/>
  <c r="H51" i="6"/>
  <c r="H75" i="6"/>
  <c r="H66" i="6"/>
  <c r="H63" i="6"/>
  <c r="H60" i="6"/>
  <c r="H56" i="6"/>
  <c r="H52" i="6"/>
  <c r="H48" i="6"/>
  <c r="H44" i="6"/>
  <c r="H40" i="6"/>
  <c r="H67" i="6"/>
  <c r="H49" i="6"/>
  <c r="H46" i="6"/>
  <c r="H39" i="6"/>
  <c r="H36" i="6"/>
  <c r="H32" i="6"/>
  <c r="H28" i="6"/>
  <c r="H24" i="6"/>
  <c r="H20" i="6"/>
  <c r="H43" i="6"/>
  <c r="H37" i="6"/>
  <c r="H57" i="6"/>
  <c r="H50" i="6"/>
  <c r="H47" i="6"/>
  <c r="H41" i="6"/>
  <c r="H38" i="6"/>
  <c r="H45" i="6"/>
  <c r="H33" i="6"/>
  <c r="H30" i="6"/>
  <c r="H23" i="6"/>
  <c r="H53" i="6"/>
  <c r="H42" i="6"/>
  <c r="H34" i="6"/>
  <c r="H27" i="6"/>
  <c r="H21" i="6"/>
  <c r="H18" i="6"/>
  <c r="H15" i="6"/>
  <c r="H11" i="6"/>
  <c r="H7" i="6"/>
  <c r="H31" i="6"/>
  <c r="H25" i="6"/>
  <c r="H16" i="6"/>
  <c r="H13" i="6"/>
  <c r="H6" i="6"/>
  <c r="H10" i="6"/>
  <c r="H26" i="6"/>
  <c r="H17" i="6"/>
  <c r="H12" i="6"/>
  <c r="H9" i="6"/>
  <c r="H29" i="6"/>
  <c r="H22" i="6"/>
  <c r="H19" i="6"/>
  <c r="H14" i="6"/>
  <c r="H8" i="6"/>
  <c r="H35" i="6"/>
  <c r="X76" i="6"/>
  <c r="X72" i="6"/>
  <c r="X77" i="6"/>
  <c r="X73" i="6"/>
  <c r="X74" i="6"/>
  <c r="X68" i="6"/>
  <c r="X79" i="6"/>
  <c r="X71" i="6"/>
  <c r="X69" i="6"/>
  <c r="X65" i="6"/>
  <c r="X61" i="6"/>
  <c r="X78" i="6"/>
  <c r="X70" i="6"/>
  <c r="X75" i="6"/>
  <c r="X67" i="6"/>
  <c r="X58" i="6"/>
  <c r="X54" i="6"/>
  <c r="X62" i="6"/>
  <c r="X59" i="6"/>
  <c r="X55" i="6"/>
  <c r="X51" i="6"/>
  <c r="X66" i="6"/>
  <c r="X64" i="6"/>
  <c r="X63" i="6"/>
  <c r="X60" i="6"/>
  <c r="X56" i="6"/>
  <c r="X52" i="6"/>
  <c r="X48" i="6"/>
  <c r="X44" i="6"/>
  <c r="X40" i="6"/>
  <c r="X57" i="6"/>
  <c r="X50" i="6"/>
  <c r="X49" i="6"/>
  <c r="X47" i="6"/>
  <c r="X46" i="6"/>
  <c r="X36" i="6"/>
  <c r="X32" i="6"/>
  <c r="X28" i="6"/>
  <c r="X24" i="6"/>
  <c r="X20" i="6"/>
  <c r="X53" i="6"/>
  <c r="X37" i="6"/>
  <c r="X41" i="6"/>
  <c r="X39" i="6"/>
  <c r="X38" i="6"/>
  <c r="X43" i="6"/>
  <c r="X33" i="6"/>
  <c r="X31" i="6"/>
  <c r="X30" i="6"/>
  <c r="X45" i="6"/>
  <c r="X35" i="6"/>
  <c r="X34" i="6"/>
  <c r="X21" i="6"/>
  <c r="X19" i="6"/>
  <c r="X18" i="6"/>
  <c r="X15" i="6"/>
  <c r="X11" i="6"/>
  <c r="X7" i="6"/>
  <c r="X25" i="6"/>
  <c r="X23" i="6"/>
  <c r="X22" i="6"/>
  <c r="X16" i="6"/>
  <c r="X14" i="6"/>
  <c r="X13" i="6"/>
  <c r="X12" i="6"/>
  <c r="X10" i="6"/>
  <c r="X26" i="6"/>
  <c r="X17" i="6"/>
  <c r="X27" i="6"/>
  <c r="X8" i="6"/>
  <c r="X6" i="6"/>
  <c r="X42" i="6"/>
  <c r="X29" i="6"/>
  <c r="X9" i="6"/>
  <c r="E77" i="6"/>
  <c r="E73" i="6"/>
  <c r="E78" i="6"/>
  <c r="E74" i="6"/>
  <c r="E75" i="6"/>
  <c r="E69" i="6"/>
  <c r="E72" i="6"/>
  <c r="E70" i="6"/>
  <c r="E66" i="6"/>
  <c r="E62" i="6"/>
  <c r="E79" i="6"/>
  <c r="E71" i="6"/>
  <c r="E59" i="6"/>
  <c r="E55" i="6"/>
  <c r="E51" i="6"/>
  <c r="E68" i="6"/>
  <c r="E63" i="6"/>
  <c r="E60" i="6"/>
  <c r="E56" i="6"/>
  <c r="E52" i="6"/>
  <c r="E76" i="6"/>
  <c r="E67" i="6"/>
  <c r="E64" i="6"/>
  <c r="E61" i="6"/>
  <c r="E57" i="6"/>
  <c r="E53" i="6"/>
  <c r="E49" i="6"/>
  <c r="E45" i="6"/>
  <c r="E41" i="6"/>
  <c r="E50" i="6"/>
  <c r="E47" i="6"/>
  <c r="E44" i="6"/>
  <c r="E37" i="6"/>
  <c r="E33" i="6"/>
  <c r="E29" i="6"/>
  <c r="E25" i="6"/>
  <c r="E21" i="6"/>
  <c r="E58" i="6"/>
  <c r="E48" i="6"/>
  <c r="E38" i="6"/>
  <c r="E65" i="6"/>
  <c r="E54" i="6"/>
  <c r="E42" i="6"/>
  <c r="E39" i="6"/>
  <c r="E43" i="6"/>
  <c r="E36" i="6"/>
  <c r="E34" i="6"/>
  <c r="E31" i="6"/>
  <c r="E28" i="6"/>
  <c r="E46" i="6"/>
  <c r="E35" i="6"/>
  <c r="E32" i="6"/>
  <c r="E22" i="6"/>
  <c r="E19" i="6"/>
  <c r="E16" i="6"/>
  <c r="E12" i="6"/>
  <c r="E8" i="6"/>
  <c r="E23" i="6"/>
  <c r="E26" i="6"/>
  <c r="E17" i="6"/>
  <c r="E14" i="6"/>
  <c r="E11" i="6"/>
  <c r="E15" i="6"/>
  <c r="E24" i="6"/>
  <c r="E20" i="6"/>
  <c r="E27" i="6"/>
  <c r="E18" i="6"/>
  <c r="E9" i="6"/>
  <c r="E6" i="6"/>
  <c r="E40" i="6"/>
  <c r="E30" i="6"/>
  <c r="E13" i="6"/>
  <c r="E10" i="6"/>
  <c r="E7" i="6"/>
  <c r="U77" i="6"/>
  <c r="U73" i="6"/>
  <c r="U78" i="6"/>
  <c r="U74" i="6"/>
  <c r="U75" i="6"/>
  <c r="U69" i="6"/>
  <c r="U72" i="6"/>
  <c r="U70" i="6"/>
  <c r="U66" i="6"/>
  <c r="U62" i="6"/>
  <c r="U79" i="6"/>
  <c r="U71" i="6"/>
  <c r="U76" i="6"/>
  <c r="U64" i="6"/>
  <c r="U59" i="6"/>
  <c r="U55" i="6"/>
  <c r="U51" i="6"/>
  <c r="U63" i="6"/>
  <c r="U60" i="6"/>
  <c r="U56" i="6"/>
  <c r="U52" i="6"/>
  <c r="U67" i="6"/>
  <c r="U61" i="6"/>
  <c r="U57" i="6"/>
  <c r="U53" i="6"/>
  <c r="U49" i="6"/>
  <c r="U45" i="6"/>
  <c r="U41" i="6"/>
  <c r="U54" i="6"/>
  <c r="U44" i="6"/>
  <c r="U39" i="6"/>
  <c r="U37" i="6"/>
  <c r="U33" i="6"/>
  <c r="U29" i="6"/>
  <c r="U25" i="6"/>
  <c r="U21" i="6"/>
  <c r="U48" i="6"/>
  <c r="U43" i="6"/>
  <c r="U38" i="6"/>
  <c r="U68" i="6"/>
  <c r="U65" i="6"/>
  <c r="U50" i="6"/>
  <c r="U47" i="6"/>
  <c r="U42" i="6"/>
  <c r="U34" i="6"/>
  <c r="U28" i="6"/>
  <c r="U23" i="6"/>
  <c r="U32" i="6"/>
  <c r="U27" i="6"/>
  <c r="U22" i="6"/>
  <c r="U16" i="6"/>
  <c r="U12" i="6"/>
  <c r="U8" i="6"/>
  <c r="U36" i="6"/>
  <c r="U31" i="6"/>
  <c r="U26" i="6"/>
  <c r="U46" i="6"/>
  <c r="U40" i="6"/>
  <c r="U20" i="6"/>
  <c r="U17" i="6"/>
  <c r="U11" i="6"/>
  <c r="U6" i="6"/>
  <c r="U10" i="6"/>
  <c r="U30" i="6"/>
  <c r="U24" i="6"/>
  <c r="U15" i="6"/>
  <c r="U7" i="6"/>
  <c r="U58" i="6"/>
  <c r="U19" i="6"/>
  <c r="U18" i="6"/>
  <c r="U14" i="6"/>
  <c r="U9" i="6"/>
  <c r="U35" i="6"/>
  <c r="U13" i="6"/>
  <c r="AK77" i="6"/>
  <c r="AK73" i="6"/>
  <c r="AK78" i="6"/>
  <c r="AK74" i="6"/>
  <c r="AK75" i="6"/>
  <c r="AK69" i="6"/>
  <c r="AK72" i="6"/>
  <c r="AK70" i="6"/>
  <c r="AK66" i="6"/>
  <c r="AK62" i="6"/>
  <c r="AK79" i="6"/>
  <c r="AK71" i="6"/>
  <c r="AK67" i="6"/>
  <c r="AK59" i="6"/>
  <c r="AK55" i="6"/>
  <c r="AK51" i="6"/>
  <c r="AK68" i="6"/>
  <c r="AK63" i="6"/>
  <c r="AK60" i="6"/>
  <c r="AK56" i="6"/>
  <c r="AK52" i="6"/>
  <c r="AK76" i="6"/>
  <c r="AK64" i="6"/>
  <c r="AK61" i="6"/>
  <c r="AK57" i="6"/>
  <c r="AK53" i="6"/>
  <c r="AK49" i="6"/>
  <c r="AK45" i="6"/>
  <c r="AK41" i="6"/>
  <c r="AK47" i="6"/>
  <c r="AK44" i="6"/>
  <c r="AK37" i="6"/>
  <c r="AK33" i="6"/>
  <c r="AK29" i="6"/>
  <c r="AK25" i="6"/>
  <c r="AK21" i="6"/>
  <c r="AK17" i="6"/>
  <c r="AK58" i="6"/>
  <c r="AK48" i="6"/>
  <c r="AK38" i="6"/>
  <c r="AK65" i="6"/>
  <c r="AK54" i="6"/>
  <c r="AK42" i="6"/>
  <c r="AK39" i="6"/>
  <c r="AK35" i="6"/>
  <c r="AK43" i="6"/>
  <c r="AK36" i="6"/>
  <c r="AK34" i="6"/>
  <c r="AK31" i="6"/>
  <c r="AK28" i="6"/>
  <c r="AK50" i="6"/>
  <c r="AK46" i="6"/>
  <c r="AK32" i="6"/>
  <c r="AK22" i="6"/>
  <c r="AK19" i="6"/>
  <c r="AK16" i="6"/>
  <c r="AK12" i="6"/>
  <c r="AK8" i="6"/>
  <c r="AK23" i="6"/>
  <c r="AK26" i="6"/>
  <c r="AK14" i="6"/>
  <c r="AK11" i="6"/>
  <c r="AK10" i="6"/>
  <c r="AK40" i="6"/>
  <c r="AK24" i="6"/>
  <c r="AK15" i="6"/>
  <c r="AK27" i="6"/>
  <c r="AK18" i="6"/>
  <c r="AK9" i="6"/>
  <c r="AK6" i="6"/>
  <c r="AK30" i="6"/>
  <c r="AK20" i="6"/>
  <c r="AK13" i="6"/>
  <c r="AK7" i="6"/>
  <c r="D63" i="92" l="1"/>
  <c r="L63" i="92"/>
  <c r="T63" i="92"/>
  <c r="AB63" i="92"/>
  <c r="AJ63" i="92"/>
  <c r="E63" i="92"/>
  <c r="M63" i="92"/>
  <c r="U63" i="92"/>
  <c r="AC63" i="92"/>
  <c r="AK63" i="92"/>
  <c r="F63" i="92"/>
  <c r="N63" i="92"/>
  <c r="V63" i="92"/>
  <c r="AD63" i="92"/>
  <c r="AL63" i="92"/>
  <c r="G63" i="92"/>
  <c r="O63" i="92"/>
  <c r="W63" i="92"/>
  <c r="AE63" i="92"/>
  <c r="C63" i="92"/>
  <c r="H63" i="92"/>
  <c r="P63" i="92"/>
  <c r="X63" i="92"/>
  <c r="AF63" i="92"/>
  <c r="I63" i="92"/>
  <c r="Q63" i="92"/>
  <c r="Y63" i="92"/>
  <c r="AG63" i="92"/>
  <c r="K63" i="92"/>
  <c r="S63" i="92"/>
  <c r="AA63" i="92"/>
  <c r="AI63" i="92"/>
  <c r="AH63" i="92"/>
  <c r="J63" i="92"/>
  <c r="R63" i="92"/>
  <c r="Z63" i="92"/>
  <c r="U81" i="89"/>
  <c r="G17" i="14"/>
  <c r="G12" i="14"/>
  <c r="G11" i="14"/>
  <c r="S80" i="89"/>
  <c r="R80" i="89"/>
  <c r="T80" i="89"/>
  <c r="Q80" i="89"/>
  <c r="P80" i="89"/>
  <c r="O80" i="89"/>
  <c r="L80" i="89"/>
  <c r="N80" i="89"/>
  <c r="N36" i="14"/>
  <c r="M52" i="90"/>
  <c r="M97" i="87"/>
  <c r="N819" i="14"/>
  <c r="K116" i="92"/>
  <c r="I178" i="14"/>
  <c r="N16" i="14"/>
  <c r="AM35" i="92"/>
  <c r="F779" i="14"/>
  <c r="N35" i="14"/>
  <c r="N59" i="14"/>
  <c r="AM26" i="92"/>
  <c r="F770" i="14"/>
  <c r="N13" i="14"/>
  <c r="L174" i="14"/>
  <c r="N61" i="14"/>
  <c r="N12" i="14"/>
  <c r="N818" i="14"/>
  <c r="N38" i="14"/>
  <c r="L176" i="14"/>
  <c r="L177" i="14"/>
  <c r="AL116" i="92"/>
  <c r="L822" i="14" s="1"/>
  <c r="M822" i="14" s="1"/>
  <c r="I822" i="14"/>
  <c r="L816" i="14"/>
  <c r="M816" i="14" s="1"/>
  <c r="N58" i="14"/>
  <c r="AM41" i="92"/>
  <c r="F785" i="14"/>
  <c r="AM38" i="92"/>
  <c r="F782" i="14"/>
  <c r="L245" i="14"/>
  <c r="AM28" i="92"/>
  <c r="F772" i="14"/>
  <c r="L522" i="14"/>
  <c r="AM29" i="92"/>
  <c r="F773" i="14"/>
  <c r="N60" i="14"/>
  <c r="L821" i="14"/>
  <c r="M821" i="14" s="1"/>
  <c r="L817" i="14"/>
  <c r="M817" i="14" s="1"/>
  <c r="AM36" i="92"/>
  <c r="F780" i="14"/>
  <c r="N15" i="14"/>
  <c r="N14" i="14"/>
  <c r="N37" i="14"/>
  <c r="N820" i="14"/>
  <c r="AM32" i="92"/>
  <c r="F776" i="14"/>
  <c r="N39" i="14"/>
  <c r="N62" i="14"/>
  <c r="L175" i="14"/>
  <c r="AM40" i="92"/>
  <c r="AJ116" i="92"/>
  <c r="L753" i="14" s="1"/>
  <c r="AM33" i="92"/>
  <c r="I35" i="89"/>
  <c r="H35" i="89"/>
  <c r="G35" i="89"/>
  <c r="E35" i="89"/>
  <c r="J35" i="89"/>
  <c r="F35" i="89"/>
  <c r="K35" i="89"/>
  <c r="L35" i="89"/>
  <c r="M35" i="89"/>
  <c r="N35" i="89"/>
  <c r="O35" i="89"/>
  <c r="P35" i="89"/>
  <c r="Q35" i="89"/>
  <c r="R35" i="89"/>
  <c r="T35" i="89"/>
  <c r="S35" i="89"/>
  <c r="G13" i="89"/>
  <c r="H13" i="89"/>
  <c r="F13" i="89"/>
  <c r="E13" i="89"/>
  <c r="I13" i="89"/>
  <c r="J13" i="89"/>
  <c r="K13" i="89"/>
  <c r="L13" i="89"/>
  <c r="M13" i="89"/>
  <c r="N13" i="89"/>
  <c r="O13" i="89"/>
  <c r="P13" i="89"/>
  <c r="Q13" i="89"/>
  <c r="R13" i="89"/>
  <c r="S13" i="89"/>
  <c r="T13" i="89"/>
  <c r="F57" i="89"/>
  <c r="E57" i="89"/>
  <c r="J57" i="89"/>
  <c r="G57" i="89"/>
  <c r="I57" i="89"/>
  <c r="H57" i="89"/>
  <c r="K57" i="89"/>
  <c r="L57" i="89"/>
  <c r="M57" i="89"/>
  <c r="N57" i="89"/>
  <c r="O57" i="89"/>
  <c r="P57" i="89"/>
  <c r="Q57" i="89"/>
  <c r="R57" i="89"/>
  <c r="T57" i="89"/>
  <c r="S57" i="89"/>
  <c r="F24" i="89"/>
  <c r="H24" i="89"/>
  <c r="J24" i="89"/>
  <c r="E24" i="89"/>
  <c r="G24" i="89"/>
  <c r="I24" i="89"/>
  <c r="K24" i="89"/>
  <c r="L24" i="89"/>
  <c r="M24" i="89"/>
  <c r="N24" i="89"/>
  <c r="O24" i="89"/>
  <c r="P24" i="89"/>
  <c r="Q24" i="89"/>
  <c r="R24" i="89"/>
  <c r="S24" i="89"/>
  <c r="T24" i="89"/>
  <c r="G71" i="89"/>
  <c r="J71" i="89"/>
  <c r="I71" i="89"/>
  <c r="H71" i="89"/>
  <c r="E71" i="89"/>
  <c r="F71" i="89"/>
  <c r="K71" i="89"/>
  <c r="L71" i="89"/>
  <c r="M71" i="89"/>
  <c r="N71" i="89"/>
  <c r="O71" i="89"/>
  <c r="P71" i="89"/>
  <c r="Q71" i="89"/>
  <c r="R71" i="89"/>
  <c r="T71" i="89"/>
  <c r="S71" i="89"/>
  <c r="F19" i="89"/>
  <c r="H19" i="89"/>
  <c r="J19" i="89"/>
  <c r="I19" i="89"/>
  <c r="G19" i="89"/>
  <c r="E19" i="89"/>
  <c r="K19" i="89"/>
  <c r="L19" i="89"/>
  <c r="M19" i="89"/>
  <c r="N19" i="89"/>
  <c r="O19" i="89"/>
  <c r="P19" i="89"/>
  <c r="Q19" i="89"/>
  <c r="R19" i="89"/>
  <c r="S19" i="89"/>
  <c r="T19" i="89"/>
  <c r="E26" i="89"/>
  <c r="F26" i="89"/>
  <c r="G26" i="89"/>
  <c r="J26" i="89"/>
  <c r="H26" i="89"/>
  <c r="I26" i="89"/>
  <c r="K26" i="89"/>
  <c r="L26" i="89"/>
  <c r="M26" i="89"/>
  <c r="N26" i="89"/>
  <c r="O26" i="89"/>
  <c r="P26" i="89"/>
  <c r="Q26" i="89"/>
  <c r="R26" i="89"/>
  <c r="T26" i="89"/>
  <c r="S26" i="89"/>
  <c r="F17" i="89"/>
  <c r="G17" i="89"/>
  <c r="I17" i="89"/>
  <c r="H17" i="89"/>
  <c r="J17" i="89"/>
  <c r="E17" i="89"/>
  <c r="K17" i="89"/>
  <c r="L17" i="89"/>
  <c r="M17" i="89"/>
  <c r="N17" i="89"/>
  <c r="O17" i="89"/>
  <c r="P17" i="89"/>
  <c r="Q17" i="89"/>
  <c r="R17" i="89"/>
  <c r="T17" i="89"/>
  <c r="S17" i="89"/>
  <c r="Z116" i="92"/>
  <c r="L523" i="14" s="1"/>
  <c r="O116" i="92"/>
  <c r="L270" i="14" s="1"/>
  <c r="AF116" i="92"/>
  <c r="L661" i="14" s="1"/>
  <c r="F116" i="92"/>
  <c r="L86" i="14" s="1"/>
  <c r="S116" i="92"/>
  <c r="L362" i="14" s="1"/>
  <c r="AM31" i="92"/>
  <c r="AM34" i="92"/>
  <c r="E23" i="89"/>
  <c r="J23" i="89"/>
  <c r="G23" i="89"/>
  <c r="I23" i="89"/>
  <c r="H23" i="89"/>
  <c r="F23" i="89"/>
  <c r="K23" i="89"/>
  <c r="L23" i="89"/>
  <c r="M23" i="89"/>
  <c r="N23" i="89"/>
  <c r="O23" i="89"/>
  <c r="P23" i="89"/>
  <c r="Q23" i="89"/>
  <c r="R23" i="89"/>
  <c r="S23" i="89"/>
  <c r="T23" i="89"/>
  <c r="F48" i="89"/>
  <c r="G48" i="89"/>
  <c r="I48" i="89"/>
  <c r="J48" i="89"/>
  <c r="E48" i="89"/>
  <c r="H48" i="89"/>
  <c r="K48" i="89"/>
  <c r="L48" i="89"/>
  <c r="M48" i="89"/>
  <c r="N48" i="89"/>
  <c r="O48" i="89"/>
  <c r="P48" i="89"/>
  <c r="Q48" i="89"/>
  <c r="R48" i="89"/>
  <c r="T48" i="89"/>
  <c r="S48" i="89"/>
  <c r="E20" i="89"/>
  <c r="H20" i="89"/>
  <c r="F20" i="89"/>
  <c r="G20" i="89"/>
  <c r="J20" i="89"/>
  <c r="I20" i="89"/>
  <c r="K20" i="89"/>
  <c r="L20" i="89"/>
  <c r="M20" i="89"/>
  <c r="N20" i="89"/>
  <c r="O20" i="89"/>
  <c r="P20" i="89"/>
  <c r="Q20" i="89"/>
  <c r="R20" i="89"/>
  <c r="S20" i="89"/>
  <c r="T20" i="89"/>
  <c r="G74" i="89"/>
  <c r="H74" i="89"/>
  <c r="J74" i="89"/>
  <c r="E74" i="89"/>
  <c r="F74" i="89"/>
  <c r="I74" i="89"/>
  <c r="K74" i="89"/>
  <c r="L74" i="89"/>
  <c r="M74" i="89"/>
  <c r="N74" i="89"/>
  <c r="O74" i="89"/>
  <c r="P74" i="89"/>
  <c r="Q74" i="89"/>
  <c r="R74" i="89"/>
  <c r="S74" i="89"/>
  <c r="T74" i="89"/>
  <c r="F45" i="89"/>
  <c r="I45" i="89"/>
  <c r="G45" i="89"/>
  <c r="H45" i="89"/>
  <c r="E45" i="89"/>
  <c r="J45" i="89"/>
  <c r="K45" i="89"/>
  <c r="L45" i="89"/>
  <c r="M45" i="89"/>
  <c r="N45" i="89"/>
  <c r="O45" i="89"/>
  <c r="P45" i="89"/>
  <c r="Q45" i="89"/>
  <c r="R45" i="89"/>
  <c r="T45" i="89"/>
  <c r="S45" i="89"/>
  <c r="I8" i="89"/>
  <c r="E8" i="89"/>
  <c r="F8" i="89"/>
  <c r="J8" i="89"/>
  <c r="H8" i="89"/>
  <c r="G8" i="89"/>
  <c r="K8" i="89"/>
  <c r="L8" i="89"/>
  <c r="M8" i="89"/>
  <c r="N8" i="89"/>
  <c r="O8" i="89"/>
  <c r="P8" i="89"/>
  <c r="Q8" i="89"/>
  <c r="R8" i="89"/>
  <c r="T8" i="89"/>
  <c r="S8" i="89"/>
  <c r="F46" i="89"/>
  <c r="H46" i="89"/>
  <c r="G46" i="89"/>
  <c r="I46" i="89"/>
  <c r="J46" i="89"/>
  <c r="E46" i="89"/>
  <c r="K46" i="89"/>
  <c r="L46" i="89"/>
  <c r="M46" i="89"/>
  <c r="N46" i="89"/>
  <c r="O46" i="89"/>
  <c r="P46" i="89"/>
  <c r="Q46" i="89"/>
  <c r="R46" i="89"/>
  <c r="S46" i="89"/>
  <c r="T46" i="89"/>
  <c r="E34" i="89"/>
  <c r="J34" i="89"/>
  <c r="F34" i="89"/>
  <c r="I34" i="89"/>
  <c r="G34" i="89"/>
  <c r="H34" i="89"/>
  <c r="K34" i="89"/>
  <c r="L34" i="89"/>
  <c r="M34" i="89"/>
  <c r="N34" i="89"/>
  <c r="O34" i="89"/>
  <c r="P34" i="89"/>
  <c r="Q34" i="89"/>
  <c r="R34" i="89"/>
  <c r="S34" i="89"/>
  <c r="T34" i="89"/>
  <c r="D116" i="92"/>
  <c r="L40" i="14" s="1"/>
  <c r="M40" i="14" s="1"/>
  <c r="AE116" i="92"/>
  <c r="L638" i="14" s="1"/>
  <c r="X116" i="92"/>
  <c r="L477" i="14" s="1"/>
  <c r="AK116" i="92"/>
  <c r="L776" i="14" s="1"/>
  <c r="AM11" i="92"/>
  <c r="F16" i="89"/>
  <c r="H16" i="89"/>
  <c r="G16" i="89"/>
  <c r="J16" i="89"/>
  <c r="I16" i="89"/>
  <c r="E16" i="89"/>
  <c r="K16" i="89"/>
  <c r="L16" i="89"/>
  <c r="M16" i="89"/>
  <c r="N16" i="89"/>
  <c r="O16" i="89"/>
  <c r="P16" i="89"/>
  <c r="Q16" i="89"/>
  <c r="R16" i="89"/>
  <c r="S16" i="89"/>
  <c r="T16" i="89"/>
  <c r="G32" i="89"/>
  <c r="E32" i="89"/>
  <c r="F32" i="89"/>
  <c r="H32" i="89"/>
  <c r="J32" i="89"/>
  <c r="I32" i="89"/>
  <c r="K32" i="89"/>
  <c r="L32" i="89"/>
  <c r="M32" i="89"/>
  <c r="N32" i="89"/>
  <c r="O32" i="89"/>
  <c r="P32" i="89"/>
  <c r="Q32" i="89"/>
  <c r="R32" i="89"/>
  <c r="T32" i="89"/>
  <c r="S32" i="89"/>
  <c r="E55" i="89"/>
  <c r="J55" i="89"/>
  <c r="G55" i="89"/>
  <c r="H55" i="89"/>
  <c r="F55" i="89"/>
  <c r="I55" i="89"/>
  <c r="K55" i="89"/>
  <c r="L55" i="89"/>
  <c r="M55" i="89"/>
  <c r="N55" i="89"/>
  <c r="O55" i="89"/>
  <c r="P55" i="89"/>
  <c r="Q55" i="89"/>
  <c r="R55" i="89"/>
  <c r="T55" i="89"/>
  <c r="S55" i="89"/>
  <c r="H12" i="89"/>
  <c r="F12" i="89"/>
  <c r="E12" i="89"/>
  <c r="I12" i="89"/>
  <c r="J12" i="89"/>
  <c r="G12" i="89"/>
  <c r="K12" i="89"/>
  <c r="L12" i="89"/>
  <c r="M12" i="89"/>
  <c r="N12" i="89"/>
  <c r="O12" i="89"/>
  <c r="P12" i="89"/>
  <c r="Q12" i="89"/>
  <c r="R12" i="89"/>
  <c r="S12" i="89"/>
  <c r="T12" i="89"/>
  <c r="E63" i="89"/>
  <c r="J63" i="89"/>
  <c r="I63" i="89"/>
  <c r="H63" i="89"/>
  <c r="F63" i="89"/>
  <c r="G63" i="89"/>
  <c r="K63" i="89"/>
  <c r="L63" i="89"/>
  <c r="M63" i="89"/>
  <c r="N63" i="89"/>
  <c r="O63" i="89"/>
  <c r="P63" i="89"/>
  <c r="Q63" i="89"/>
  <c r="R63" i="89"/>
  <c r="T63" i="89"/>
  <c r="S63" i="89"/>
  <c r="F28" i="89"/>
  <c r="H28" i="89"/>
  <c r="J28" i="89"/>
  <c r="G28" i="89"/>
  <c r="E28" i="89"/>
  <c r="I28" i="89"/>
  <c r="K28" i="89"/>
  <c r="L28" i="89"/>
  <c r="M28" i="89"/>
  <c r="N28" i="89"/>
  <c r="O28" i="89"/>
  <c r="P28" i="89"/>
  <c r="Q28" i="89"/>
  <c r="R28" i="89"/>
  <c r="T28" i="89"/>
  <c r="S28" i="89"/>
  <c r="G43" i="89"/>
  <c r="I43" i="89"/>
  <c r="H43" i="89"/>
  <c r="J43" i="89"/>
  <c r="F43" i="89"/>
  <c r="E43" i="89"/>
  <c r="K43" i="89"/>
  <c r="L43" i="89"/>
  <c r="M43" i="89"/>
  <c r="N43" i="89"/>
  <c r="O43" i="89"/>
  <c r="P43" i="89"/>
  <c r="Q43" i="89"/>
  <c r="R43" i="89"/>
  <c r="S43" i="89"/>
  <c r="T43" i="89"/>
  <c r="F7" i="89"/>
  <c r="G7" i="89"/>
  <c r="I7" i="89"/>
  <c r="J7" i="89"/>
  <c r="H7" i="89"/>
  <c r="E7" i="89"/>
  <c r="K7" i="89"/>
  <c r="L7" i="89"/>
  <c r="M7" i="89"/>
  <c r="N7" i="89"/>
  <c r="O7" i="89"/>
  <c r="P7" i="89"/>
  <c r="Q7" i="89"/>
  <c r="R7" i="89"/>
  <c r="T7" i="89"/>
  <c r="S7" i="89"/>
  <c r="G78" i="89"/>
  <c r="J78" i="89"/>
  <c r="E78" i="89"/>
  <c r="F78" i="89"/>
  <c r="I78" i="89"/>
  <c r="H78" i="89"/>
  <c r="K78" i="89"/>
  <c r="L78" i="89"/>
  <c r="M78" i="89"/>
  <c r="N78" i="89"/>
  <c r="O78" i="89"/>
  <c r="P78" i="89"/>
  <c r="Q78" i="89"/>
  <c r="R78" i="89"/>
  <c r="T78" i="89"/>
  <c r="S78" i="89"/>
  <c r="E72" i="89"/>
  <c r="I72" i="89"/>
  <c r="G72" i="89"/>
  <c r="J72" i="89"/>
  <c r="F72" i="89"/>
  <c r="H72" i="89"/>
  <c r="K72" i="89"/>
  <c r="L72" i="89"/>
  <c r="M72" i="89"/>
  <c r="N72" i="89"/>
  <c r="O72" i="89"/>
  <c r="P72" i="89"/>
  <c r="Q72" i="89"/>
  <c r="R72" i="89"/>
  <c r="T72" i="89"/>
  <c r="S72" i="89"/>
  <c r="F42" i="89"/>
  <c r="G42" i="89"/>
  <c r="H42" i="89"/>
  <c r="E42" i="89"/>
  <c r="J42" i="89"/>
  <c r="I42" i="89"/>
  <c r="K42" i="89"/>
  <c r="L42" i="89"/>
  <c r="M42" i="89"/>
  <c r="N42" i="89"/>
  <c r="O42" i="89"/>
  <c r="P42" i="89"/>
  <c r="Q42" i="89"/>
  <c r="R42" i="89"/>
  <c r="S42" i="89"/>
  <c r="T42" i="89"/>
  <c r="W116" i="92"/>
  <c r="L454" i="14" s="1"/>
  <c r="AH116" i="92"/>
  <c r="L707" i="14" s="1"/>
  <c r="P116" i="92"/>
  <c r="L293" i="14" s="1"/>
  <c r="AC116" i="92"/>
  <c r="L592" i="14" s="1"/>
  <c r="I116" i="92"/>
  <c r="L132" i="14" s="1"/>
  <c r="AM27" i="92"/>
  <c r="H52" i="89"/>
  <c r="F52" i="89"/>
  <c r="I52" i="89"/>
  <c r="G52" i="89"/>
  <c r="J52" i="89"/>
  <c r="E52" i="89"/>
  <c r="K52" i="89"/>
  <c r="L52" i="89"/>
  <c r="M52" i="89"/>
  <c r="N52" i="89"/>
  <c r="O52" i="89"/>
  <c r="P52" i="89"/>
  <c r="Q52" i="89"/>
  <c r="R52" i="89"/>
  <c r="S52" i="89"/>
  <c r="T52" i="89"/>
  <c r="G18" i="89"/>
  <c r="I18" i="89"/>
  <c r="H18" i="89"/>
  <c r="E18" i="89"/>
  <c r="J18" i="89"/>
  <c r="F18" i="89"/>
  <c r="K18" i="89"/>
  <c r="L18" i="89"/>
  <c r="M18" i="89"/>
  <c r="N18" i="89"/>
  <c r="O18" i="89"/>
  <c r="P18" i="89"/>
  <c r="Q18" i="89"/>
  <c r="R18" i="89"/>
  <c r="S18" i="89"/>
  <c r="T18" i="89"/>
  <c r="F79" i="89"/>
  <c r="I79" i="89"/>
  <c r="H79" i="89"/>
  <c r="G79" i="89"/>
  <c r="E79" i="89"/>
  <c r="J79" i="89"/>
  <c r="K79" i="89"/>
  <c r="L79" i="89"/>
  <c r="M79" i="89"/>
  <c r="N79" i="89"/>
  <c r="O79" i="89"/>
  <c r="P79" i="89"/>
  <c r="Q79" i="89"/>
  <c r="R79" i="89"/>
  <c r="T79" i="89"/>
  <c r="S79" i="89"/>
  <c r="I75" i="89"/>
  <c r="H75" i="89"/>
  <c r="F75" i="89"/>
  <c r="E75" i="89"/>
  <c r="G75" i="89"/>
  <c r="J75" i="89"/>
  <c r="K75" i="89"/>
  <c r="L75" i="89"/>
  <c r="M75" i="89"/>
  <c r="N75" i="89"/>
  <c r="O75" i="89"/>
  <c r="P75" i="89"/>
  <c r="Q75" i="89"/>
  <c r="R75" i="89"/>
  <c r="T75" i="89"/>
  <c r="S75" i="89"/>
  <c r="J53" i="89"/>
  <c r="F53" i="89"/>
  <c r="G53" i="89"/>
  <c r="I53" i="89"/>
  <c r="H53" i="89"/>
  <c r="E53" i="89"/>
  <c r="K53" i="89"/>
  <c r="L53" i="89"/>
  <c r="M53" i="89"/>
  <c r="N53" i="89"/>
  <c r="O53" i="89"/>
  <c r="P53" i="89"/>
  <c r="Q53" i="89"/>
  <c r="R53" i="89"/>
  <c r="S53" i="89"/>
  <c r="T53" i="89"/>
  <c r="I58" i="89"/>
  <c r="F58" i="89"/>
  <c r="J58" i="89"/>
  <c r="H58" i="89"/>
  <c r="E58" i="89"/>
  <c r="G58" i="89"/>
  <c r="K58" i="89"/>
  <c r="L58" i="89"/>
  <c r="M58" i="89"/>
  <c r="N58" i="89"/>
  <c r="O58" i="89"/>
  <c r="P58" i="89"/>
  <c r="Q58" i="89"/>
  <c r="R58" i="89"/>
  <c r="T58" i="89"/>
  <c r="S58" i="89"/>
  <c r="F10" i="89"/>
  <c r="I10" i="89"/>
  <c r="H10" i="89"/>
  <c r="J10" i="89"/>
  <c r="G10" i="89"/>
  <c r="E10" i="89"/>
  <c r="K10" i="89"/>
  <c r="L10" i="89"/>
  <c r="M10" i="89"/>
  <c r="N10" i="89"/>
  <c r="O10" i="89"/>
  <c r="P10" i="89"/>
  <c r="Q10" i="89"/>
  <c r="R10" i="89"/>
  <c r="S10" i="89"/>
  <c r="T10" i="89"/>
  <c r="J68" i="89"/>
  <c r="F68" i="89"/>
  <c r="H68" i="89"/>
  <c r="E68" i="89"/>
  <c r="G68" i="89"/>
  <c r="I68" i="89"/>
  <c r="K68" i="89"/>
  <c r="L68" i="89"/>
  <c r="M68" i="89"/>
  <c r="N68" i="89"/>
  <c r="O68" i="89"/>
  <c r="P68" i="89"/>
  <c r="Q68" i="89"/>
  <c r="R68" i="89"/>
  <c r="T68" i="89"/>
  <c r="S68" i="89"/>
  <c r="G64" i="89"/>
  <c r="I64" i="89"/>
  <c r="F64" i="89"/>
  <c r="J64" i="89"/>
  <c r="H64" i="89"/>
  <c r="E64" i="89"/>
  <c r="K64" i="89"/>
  <c r="L64" i="89"/>
  <c r="M64" i="89"/>
  <c r="N64" i="89"/>
  <c r="O64" i="89"/>
  <c r="P64" i="89"/>
  <c r="Q64" i="89"/>
  <c r="R64" i="89"/>
  <c r="S64" i="89"/>
  <c r="T64" i="89"/>
  <c r="T116" i="92"/>
  <c r="L385" i="14" s="1"/>
  <c r="L116" i="92"/>
  <c r="L201" i="14" s="1"/>
  <c r="H116" i="92"/>
  <c r="L799" i="14" s="1"/>
  <c r="U116" i="92"/>
  <c r="L408" i="14" s="1"/>
  <c r="H39" i="89"/>
  <c r="E39" i="89"/>
  <c r="J39" i="89"/>
  <c r="F39" i="89"/>
  <c r="I39" i="89"/>
  <c r="G39" i="89"/>
  <c r="K39" i="89"/>
  <c r="L39" i="89"/>
  <c r="M39" i="89"/>
  <c r="N39" i="89"/>
  <c r="O39" i="89"/>
  <c r="P39" i="89"/>
  <c r="Q39" i="89"/>
  <c r="R39" i="89"/>
  <c r="T39" i="89"/>
  <c r="S39" i="89"/>
  <c r="G44" i="89"/>
  <c r="I44" i="89"/>
  <c r="E44" i="89"/>
  <c r="H44" i="89"/>
  <c r="F44" i="89"/>
  <c r="J44" i="89"/>
  <c r="K44" i="89"/>
  <c r="L44" i="89"/>
  <c r="M44" i="89"/>
  <c r="N44" i="89"/>
  <c r="O44" i="89"/>
  <c r="P44" i="89"/>
  <c r="Q44" i="89"/>
  <c r="R44" i="89"/>
  <c r="T44" i="89"/>
  <c r="S44" i="89"/>
  <c r="F56" i="89"/>
  <c r="G56" i="89"/>
  <c r="I56" i="89"/>
  <c r="J56" i="89"/>
  <c r="E56" i="89"/>
  <c r="H56" i="89"/>
  <c r="K56" i="89"/>
  <c r="L56" i="89"/>
  <c r="M56" i="89"/>
  <c r="N56" i="89"/>
  <c r="O56" i="89"/>
  <c r="P56" i="89"/>
  <c r="Q56" i="89"/>
  <c r="R56" i="89"/>
  <c r="S56" i="89"/>
  <c r="T56" i="89"/>
  <c r="E50" i="89"/>
  <c r="I50" i="89"/>
  <c r="J50" i="89"/>
  <c r="G50" i="89"/>
  <c r="H50" i="89"/>
  <c r="F50" i="89"/>
  <c r="K50" i="89"/>
  <c r="L50" i="89"/>
  <c r="M50" i="89"/>
  <c r="N50" i="89"/>
  <c r="O50" i="89"/>
  <c r="P50" i="89"/>
  <c r="Q50" i="89"/>
  <c r="R50" i="89"/>
  <c r="T50" i="89"/>
  <c r="S50" i="89"/>
  <c r="E29" i="89"/>
  <c r="H29" i="89"/>
  <c r="G29" i="89"/>
  <c r="J29" i="89"/>
  <c r="I29" i="89"/>
  <c r="F29" i="89"/>
  <c r="K29" i="89"/>
  <c r="L29" i="89"/>
  <c r="M29" i="89"/>
  <c r="N29" i="89"/>
  <c r="O29" i="89"/>
  <c r="P29" i="89"/>
  <c r="Q29" i="89"/>
  <c r="R29" i="89"/>
  <c r="T29" i="89"/>
  <c r="S29" i="89"/>
  <c r="G116" i="92"/>
  <c r="L109" i="14" s="1"/>
  <c r="L81" i="90"/>
  <c r="G12" i="92"/>
  <c r="I110" i="14" s="1"/>
  <c r="O12" i="92"/>
  <c r="I271" i="14" s="1"/>
  <c r="W12" i="92"/>
  <c r="I455" i="14" s="1"/>
  <c r="AE12" i="92"/>
  <c r="I639" i="14" s="1"/>
  <c r="C12" i="92"/>
  <c r="I18" i="14" s="1"/>
  <c r="I12" i="92"/>
  <c r="I133" i="14" s="1"/>
  <c r="Q12" i="92"/>
  <c r="I317" i="14" s="1"/>
  <c r="Y12" i="92"/>
  <c r="I501" i="14" s="1"/>
  <c r="AG12" i="92"/>
  <c r="I685" i="14" s="1"/>
  <c r="J12" i="92"/>
  <c r="I156" i="14" s="1"/>
  <c r="R12" i="92"/>
  <c r="I340" i="14" s="1"/>
  <c r="Z12" i="92"/>
  <c r="I524" i="14" s="1"/>
  <c r="AH12" i="92"/>
  <c r="I708" i="14" s="1"/>
  <c r="D12" i="92"/>
  <c r="I41" i="14" s="1"/>
  <c r="L12" i="92"/>
  <c r="I202" i="14" s="1"/>
  <c r="T12" i="92"/>
  <c r="I386" i="14" s="1"/>
  <c r="AB12" i="92"/>
  <c r="I570" i="14" s="1"/>
  <c r="AJ12" i="92"/>
  <c r="I754" i="14" s="1"/>
  <c r="E12" i="92"/>
  <c r="I64" i="14" s="1"/>
  <c r="M12" i="92"/>
  <c r="I225" i="14" s="1"/>
  <c r="U12" i="92"/>
  <c r="I409" i="14" s="1"/>
  <c r="AC12" i="92"/>
  <c r="I593" i="14" s="1"/>
  <c r="AK12" i="92"/>
  <c r="I777" i="14" s="1"/>
  <c r="F12" i="92"/>
  <c r="I87" i="14" s="1"/>
  <c r="AA12" i="92"/>
  <c r="I547" i="14" s="1"/>
  <c r="H12" i="92"/>
  <c r="I800" i="14" s="1"/>
  <c r="AD12" i="92"/>
  <c r="I616" i="14" s="1"/>
  <c r="AL12" i="92"/>
  <c r="K12" i="92"/>
  <c r="AF12" i="92"/>
  <c r="I662" i="14" s="1"/>
  <c r="P12" i="92"/>
  <c r="I294" i="14" s="1"/>
  <c r="N12" i="92"/>
  <c r="I248" i="14" s="1"/>
  <c r="AI12" i="92"/>
  <c r="I731" i="14" s="1"/>
  <c r="S12" i="92"/>
  <c r="I363" i="14" s="1"/>
  <c r="X12" i="92"/>
  <c r="I478" i="14" s="1"/>
  <c r="V12" i="92"/>
  <c r="I432" i="14" s="1"/>
  <c r="AM30" i="92"/>
  <c r="I69" i="89"/>
  <c r="E69" i="89"/>
  <c r="G69" i="89"/>
  <c r="F69" i="89"/>
  <c r="J69" i="89"/>
  <c r="H69" i="89"/>
  <c r="K69" i="89"/>
  <c r="L69" i="89"/>
  <c r="M69" i="89"/>
  <c r="N69" i="89"/>
  <c r="O69" i="89"/>
  <c r="P69" i="89"/>
  <c r="Q69" i="89"/>
  <c r="R69" i="89"/>
  <c r="T69" i="89"/>
  <c r="S69" i="89"/>
  <c r="F60" i="89"/>
  <c r="H60" i="89"/>
  <c r="J60" i="89"/>
  <c r="I60" i="89"/>
  <c r="E60" i="89"/>
  <c r="G60" i="89"/>
  <c r="K60" i="89"/>
  <c r="L60" i="89"/>
  <c r="M60" i="89"/>
  <c r="N60" i="89"/>
  <c r="O60" i="89"/>
  <c r="P60" i="89"/>
  <c r="Q60" i="89"/>
  <c r="R60" i="89"/>
  <c r="S60" i="89"/>
  <c r="T60" i="89"/>
  <c r="I54" i="89"/>
  <c r="F54" i="89"/>
  <c r="E54" i="89"/>
  <c r="G54" i="89"/>
  <c r="H54" i="89"/>
  <c r="J54" i="89"/>
  <c r="K54" i="89"/>
  <c r="L54" i="89"/>
  <c r="M54" i="89"/>
  <c r="N54" i="89"/>
  <c r="O54" i="89"/>
  <c r="P54" i="89"/>
  <c r="Q54" i="89"/>
  <c r="R54" i="89"/>
  <c r="S54" i="89"/>
  <c r="T54" i="89"/>
  <c r="I47" i="89"/>
  <c r="H47" i="89"/>
  <c r="E47" i="89"/>
  <c r="J47" i="89"/>
  <c r="F47" i="89"/>
  <c r="G47" i="89"/>
  <c r="K47" i="89"/>
  <c r="L47" i="89"/>
  <c r="M47" i="89"/>
  <c r="N47" i="89"/>
  <c r="O47" i="89"/>
  <c r="P47" i="89"/>
  <c r="Q47" i="89"/>
  <c r="R47" i="89"/>
  <c r="T47" i="89"/>
  <c r="S47" i="89"/>
  <c r="F33" i="89"/>
  <c r="E33" i="89"/>
  <c r="G33" i="89"/>
  <c r="I33" i="89"/>
  <c r="J33" i="89"/>
  <c r="H33" i="89"/>
  <c r="K33" i="89"/>
  <c r="L33" i="89"/>
  <c r="M33" i="89"/>
  <c r="N33" i="89"/>
  <c r="O33" i="89"/>
  <c r="P33" i="89"/>
  <c r="Q33" i="89"/>
  <c r="R33" i="89"/>
  <c r="T33" i="89"/>
  <c r="S33" i="89"/>
  <c r="E22" i="89"/>
  <c r="H22" i="89"/>
  <c r="G22" i="89"/>
  <c r="J22" i="89"/>
  <c r="F22" i="89"/>
  <c r="I22" i="89"/>
  <c r="K22" i="89"/>
  <c r="L22" i="89"/>
  <c r="M22" i="89"/>
  <c r="N22" i="89"/>
  <c r="O22" i="89"/>
  <c r="P22" i="89"/>
  <c r="Q22" i="89"/>
  <c r="R22" i="89"/>
  <c r="T22" i="89"/>
  <c r="S22" i="89"/>
  <c r="E40" i="89"/>
  <c r="I40" i="89"/>
  <c r="H40" i="89"/>
  <c r="F40" i="89"/>
  <c r="J40" i="89"/>
  <c r="G40" i="89"/>
  <c r="K40" i="89"/>
  <c r="L40" i="89"/>
  <c r="M40" i="89"/>
  <c r="N40" i="89"/>
  <c r="O40" i="89"/>
  <c r="P40" i="89"/>
  <c r="Q40" i="89"/>
  <c r="R40" i="89"/>
  <c r="S40" i="89"/>
  <c r="T40" i="89"/>
  <c r="H49" i="89"/>
  <c r="I49" i="89"/>
  <c r="J49" i="89"/>
  <c r="F49" i="89"/>
  <c r="E49" i="89"/>
  <c r="G49" i="89"/>
  <c r="K49" i="89"/>
  <c r="L49" i="89"/>
  <c r="M49" i="89"/>
  <c r="N49" i="89"/>
  <c r="O49" i="89"/>
  <c r="P49" i="89"/>
  <c r="Q49" i="89"/>
  <c r="R49" i="89"/>
  <c r="S49" i="89"/>
  <c r="T49" i="89"/>
  <c r="F41" i="89"/>
  <c r="I41" i="89"/>
  <c r="H41" i="89"/>
  <c r="J41" i="89"/>
  <c r="G41" i="89"/>
  <c r="E41" i="89"/>
  <c r="K41" i="89"/>
  <c r="L41" i="89"/>
  <c r="M41" i="89"/>
  <c r="N41" i="89"/>
  <c r="O41" i="89"/>
  <c r="P41" i="89"/>
  <c r="Q41" i="89"/>
  <c r="R41" i="89"/>
  <c r="T41" i="89"/>
  <c r="S41" i="89"/>
  <c r="AM37" i="92"/>
  <c r="J116" i="92"/>
  <c r="L155" i="14" s="1"/>
  <c r="AG116" i="92"/>
  <c r="L684" i="14" s="1"/>
  <c r="M116" i="92"/>
  <c r="L224" i="14" s="1"/>
  <c r="N116" i="92"/>
  <c r="L247" i="14" s="1"/>
  <c r="E51" i="89"/>
  <c r="F51" i="89"/>
  <c r="G51" i="89"/>
  <c r="I51" i="89"/>
  <c r="J51" i="89"/>
  <c r="H51" i="89"/>
  <c r="K51" i="89"/>
  <c r="L51" i="89"/>
  <c r="M51" i="89"/>
  <c r="N51" i="89"/>
  <c r="O51" i="89"/>
  <c r="P51" i="89"/>
  <c r="Q51" i="89"/>
  <c r="R51" i="89"/>
  <c r="S51" i="89"/>
  <c r="T51" i="89"/>
  <c r="F14" i="89"/>
  <c r="E14" i="89"/>
  <c r="H14" i="89"/>
  <c r="G14" i="89"/>
  <c r="I14" i="89"/>
  <c r="J14" i="89"/>
  <c r="K14" i="89"/>
  <c r="L14" i="89"/>
  <c r="M14" i="89"/>
  <c r="N14" i="89"/>
  <c r="O14" i="89"/>
  <c r="P14" i="89"/>
  <c r="Q14" i="89"/>
  <c r="R14" i="89"/>
  <c r="S14" i="89"/>
  <c r="T14" i="89"/>
  <c r="E80" i="89"/>
  <c r="F80" i="89"/>
  <c r="H80" i="89"/>
  <c r="I80" i="89"/>
  <c r="G80" i="89"/>
  <c r="J80" i="89"/>
  <c r="K80" i="89"/>
  <c r="H38" i="89"/>
  <c r="J38" i="89"/>
  <c r="E38" i="89"/>
  <c r="F38" i="89"/>
  <c r="I38" i="89"/>
  <c r="G38" i="89"/>
  <c r="K38" i="89"/>
  <c r="L38" i="89"/>
  <c r="M38" i="89"/>
  <c r="N38" i="89"/>
  <c r="O38" i="89"/>
  <c r="P38" i="89"/>
  <c r="Q38" i="89"/>
  <c r="R38" i="89"/>
  <c r="T38" i="89"/>
  <c r="S38" i="89"/>
  <c r="F21" i="89"/>
  <c r="G21" i="89"/>
  <c r="I21" i="89"/>
  <c r="J21" i="89"/>
  <c r="H21" i="89"/>
  <c r="E21" i="89"/>
  <c r="K21" i="89"/>
  <c r="L21" i="89"/>
  <c r="M21" i="89"/>
  <c r="N21" i="89"/>
  <c r="O21" i="89"/>
  <c r="P21" i="89"/>
  <c r="Q21" i="89"/>
  <c r="R21" i="89"/>
  <c r="T21" i="89"/>
  <c r="S21" i="89"/>
  <c r="G37" i="89"/>
  <c r="J37" i="89"/>
  <c r="F37" i="89"/>
  <c r="H37" i="89"/>
  <c r="I37" i="89"/>
  <c r="E37" i="89"/>
  <c r="K37" i="89"/>
  <c r="L37" i="89"/>
  <c r="M37" i="89"/>
  <c r="N37" i="89"/>
  <c r="O37" i="89"/>
  <c r="P37" i="89"/>
  <c r="Q37" i="89"/>
  <c r="R37" i="89"/>
  <c r="T37" i="89"/>
  <c r="S37" i="89"/>
  <c r="F77" i="89"/>
  <c r="G77" i="89"/>
  <c r="H77" i="89"/>
  <c r="E77" i="89"/>
  <c r="J77" i="89"/>
  <c r="I77" i="89"/>
  <c r="K77" i="89"/>
  <c r="L77" i="89"/>
  <c r="M77" i="89"/>
  <c r="N77" i="89"/>
  <c r="O77" i="89"/>
  <c r="P77" i="89"/>
  <c r="Q77" i="89"/>
  <c r="R77" i="89"/>
  <c r="S77" i="89"/>
  <c r="T77" i="89"/>
  <c r="F36" i="89"/>
  <c r="G36" i="89"/>
  <c r="H36" i="89"/>
  <c r="I36" i="89"/>
  <c r="E36" i="89"/>
  <c r="J36" i="89"/>
  <c r="K36" i="89"/>
  <c r="L36" i="89"/>
  <c r="M36" i="89"/>
  <c r="N36" i="89"/>
  <c r="O36" i="89"/>
  <c r="P36" i="89"/>
  <c r="Q36" i="89"/>
  <c r="R36" i="89"/>
  <c r="S36" i="89"/>
  <c r="T36" i="89"/>
  <c r="C116" i="92"/>
  <c r="L17" i="14" s="1"/>
  <c r="M17" i="14" s="1"/>
  <c r="Y116" i="92"/>
  <c r="L500" i="14" s="1"/>
  <c r="AD116" i="92"/>
  <c r="L615" i="14" s="1"/>
  <c r="E116" i="92"/>
  <c r="L63" i="14" s="1"/>
  <c r="M63" i="14" s="1"/>
  <c r="AA116" i="92"/>
  <c r="L546" i="14" s="1"/>
  <c r="AM39" i="92"/>
  <c r="G59" i="89"/>
  <c r="E59" i="89"/>
  <c r="F59" i="89"/>
  <c r="I59" i="89"/>
  <c r="J59" i="89"/>
  <c r="H59" i="89"/>
  <c r="K59" i="89"/>
  <c r="L59" i="89"/>
  <c r="M59" i="89"/>
  <c r="N59" i="89"/>
  <c r="O59" i="89"/>
  <c r="P59" i="89"/>
  <c r="Q59" i="89"/>
  <c r="R59" i="89"/>
  <c r="T59" i="89"/>
  <c r="S59" i="89"/>
  <c r="F6" i="89"/>
  <c r="H6" i="89"/>
  <c r="G6" i="89"/>
  <c r="J6" i="89"/>
  <c r="E6" i="89"/>
  <c r="I6" i="89"/>
  <c r="K6" i="89"/>
  <c r="L6" i="89"/>
  <c r="M6" i="89"/>
  <c r="N6" i="89"/>
  <c r="O6" i="89"/>
  <c r="P6" i="89"/>
  <c r="Q6" i="89"/>
  <c r="R6" i="89"/>
  <c r="T6" i="89"/>
  <c r="S6" i="89"/>
  <c r="G66" i="89"/>
  <c r="F66" i="89"/>
  <c r="H66" i="89"/>
  <c r="I66" i="89"/>
  <c r="E66" i="89"/>
  <c r="J66" i="89"/>
  <c r="K66" i="89"/>
  <c r="L66" i="89"/>
  <c r="M66" i="89"/>
  <c r="N66" i="89"/>
  <c r="O66" i="89"/>
  <c r="P66" i="89"/>
  <c r="Q66" i="89"/>
  <c r="R66" i="89"/>
  <c r="S66" i="89"/>
  <c r="T66" i="89"/>
  <c r="F76" i="89"/>
  <c r="H76" i="89"/>
  <c r="I76" i="89"/>
  <c r="E76" i="89"/>
  <c r="J76" i="89"/>
  <c r="G76" i="89"/>
  <c r="K76" i="89"/>
  <c r="L76" i="89"/>
  <c r="M76" i="89"/>
  <c r="N76" i="89"/>
  <c r="O76" i="89"/>
  <c r="P76" i="89"/>
  <c r="Q76" i="89"/>
  <c r="R76" i="89"/>
  <c r="S76" i="89"/>
  <c r="T76" i="89"/>
  <c r="E11" i="89"/>
  <c r="F11" i="89"/>
  <c r="H11" i="89"/>
  <c r="I11" i="89"/>
  <c r="G11" i="89"/>
  <c r="J11" i="89"/>
  <c r="K11" i="89"/>
  <c r="L11" i="89"/>
  <c r="M11" i="89"/>
  <c r="N11" i="89"/>
  <c r="O11" i="89"/>
  <c r="P11" i="89"/>
  <c r="Q11" i="89"/>
  <c r="R11" i="89"/>
  <c r="T11" i="89"/>
  <c r="S11" i="89"/>
  <c r="E15" i="89"/>
  <c r="I15" i="89"/>
  <c r="F15" i="89"/>
  <c r="J15" i="89"/>
  <c r="H15" i="89"/>
  <c r="G15" i="89"/>
  <c r="K15" i="89"/>
  <c r="L15" i="89"/>
  <c r="M15" i="89"/>
  <c r="N15" i="89"/>
  <c r="O15" i="89"/>
  <c r="P15" i="89"/>
  <c r="Q15" i="89"/>
  <c r="R15" i="89"/>
  <c r="T15" i="89"/>
  <c r="S15" i="89"/>
  <c r="I67" i="89"/>
  <c r="H67" i="89"/>
  <c r="J67" i="89"/>
  <c r="G67" i="89"/>
  <c r="E67" i="89"/>
  <c r="F67" i="89"/>
  <c r="K67" i="89"/>
  <c r="L67" i="89"/>
  <c r="M67" i="89"/>
  <c r="N67" i="89"/>
  <c r="O67" i="89"/>
  <c r="P67" i="89"/>
  <c r="Q67" i="89"/>
  <c r="R67" i="89"/>
  <c r="S67" i="89"/>
  <c r="T67" i="89"/>
  <c r="F30" i="89"/>
  <c r="H30" i="89"/>
  <c r="E30" i="89"/>
  <c r="G30" i="89"/>
  <c r="J30" i="89"/>
  <c r="I30" i="89"/>
  <c r="K30" i="89"/>
  <c r="L30" i="89"/>
  <c r="M30" i="89"/>
  <c r="N30" i="89"/>
  <c r="O30" i="89"/>
  <c r="P30" i="89"/>
  <c r="Q30" i="89"/>
  <c r="R30" i="89"/>
  <c r="S30" i="89"/>
  <c r="T30" i="89"/>
  <c r="AB116" i="92"/>
  <c r="L569" i="14" s="1"/>
  <c r="R116" i="92"/>
  <c r="L339" i="14" s="1"/>
  <c r="Q116" i="92"/>
  <c r="L316" i="14" s="1"/>
  <c r="V116" i="92"/>
  <c r="L431" i="14" s="1"/>
  <c r="AI116" i="92"/>
  <c r="L730" i="14" s="1"/>
  <c r="M6" i="90"/>
  <c r="M81" i="87"/>
  <c r="N53" i="87"/>
  <c r="N53" i="90" s="1"/>
  <c r="N4" i="90"/>
  <c r="N80" i="87"/>
  <c r="N80" i="90" s="1"/>
  <c r="N72" i="87"/>
  <c r="N72" i="90" s="1"/>
  <c r="N30" i="87"/>
  <c r="N30" i="90" s="1"/>
  <c r="N51" i="87"/>
  <c r="N51" i="90" s="1"/>
  <c r="N7" i="87"/>
  <c r="N7" i="90" s="1"/>
  <c r="N37" i="87"/>
  <c r="N37" i="90" s="1"/>
  <c r="N11" i="87"/>
  <c r="N11" i="90" s="1"/>
  <c r="N10" i="87"/>
  <c r="N10" i="90" s="1"/>
  <c r="N50" i="87"/>
  <c r="N50" i="90" s="1"/>
  <c r="N6" i="87"/>
  <c r="N19" i="87"/>
  <c r="N19" i="90" s="1"/>
  <c r="N70" i="87"/>
  <c r="N70" i="90" s="1"/>
  <c r="N60" i="87"/>
  <c r="N60" i="90" s="1"/>
  <c r="N62" i="87"/>
  <c r="N62" i="90" s="1"/>
  <c r="N18" i="87"/>
  <c r="N18" i="90" s="1"/>
  <c r="N48" i="87"/>
  <c r="N48" i="90" s="1"/>
  <c r="N77" i="87"/>
  <c r="N77" i="90" s="1"/>
  <c r="N71" i="87"/>
  <c r="N71" i="90" s="1"/>
  <c r="N28" i="87"/>
  <c r="N28" i="90" s="1"/>
  <c r="N26" i="87"/>
  <c r="N26" i="90" s="1"/>
  <c r="N45" i="87"/>
  <c r="N45" i="90" s="1"/>
  <c r="N34" i="87"/>
  <c r="N34" i="90" s="1"/>
  <c r="N58" i="87"/>
  <c r="N58" i="90" s="1"/>
  <c r="N79" i="87"/>
  <c r="N79" i="90" s="1"/>
  <c r="N22" i="87"/>
  <c r="N22" i="90" s="1"/>
  <c r="N17" i="87"/>
  <c r="N17" i="90" s="1"/>
  <c r="N54" i="87"/>
  <c r="N54" i="90" s="1"/>
  <c r="N13" i="87"/>
  <c r="N13" i="90" s="1"/>
  <c r="N39" i="87"/>
  <c r="N39" i="90" s="1"/>
  <c r="N38" i="87"/>
  <c r="N38" i="90" s="1"/>
  <c r="N61" i="87"/>
  <c r="N61" i="90" s="1"/>
  <c r="N21" i="87"/>
  <c r="N21" i="90" s="1"/>
  <c r="N46" i="87"/>
  <c r="N46" i="90" s="1"/>
  <c r="N74" i="87"/>
  <c r="N74" i="90" s="1"/>
  <c r="N78" i="87"/>
  <c r="N78" i="90" s="1"/>
  <c r="N43" i="87"/>
  <c r="N43" i="90" s="1"/>
  <c r="N42" i="87"/>
  <c r="N42" i="90" s="1"/>
  <c r="N63" i="87"/>
  <c r="N63" i="90" s="1"/>
  <c r="N64" i="87"/>
  <c r="N64" i="90" s="1"/>
  <c r="N20" i="87"/>
  <c r="N20" i="90" s="1"/>
  <c r="N35" i="87"/>
  <c r="N35" i="90" s="1"/>
  <c r="N32" i="87"/>
  <c r="N32" i="90" s="1"/>
  <c r="N15" i="87"/>
  <c r="N15" i="90" s="1"/>
  <c r="N47" i="87"/>
  <c r="N47" i="90" s="1"/>
  <c r="N52" i="87"/>
  <c r="N55" i="87"/>
  <c r="N55" i="90" s="1"/>
  <c r="N27" i="87"/>
  <c r="N27" i="90" s="1"/>
  <c r="N33" i="87"/>
  <c r="N33" i="90" s="1"/>
  <c r="N69" i="87"/>
  <c r="N69" i="90" s="1"/>
  <c r="N59" i="87"/>
  <c r="N59" i="90" s="1"/>
  <c r="N31" i="87"/>
  <c r="N31" i="90" s="1"/>
  <c r="N14" i="87"/>
  <c r="N14" i="90" s="1"/>
  <c r="N29" i="87"/>
  <c r="N29" i="90" s="1"/>
  <c r="N25" i="87"/>
  <c r="N25" i="90" s="1"/>
  <c r="N41" i="87"/>
  <c r="N41" i="90" s="1"/>
  <c r="N66" i="87"/>
  <c r="N66" i="90" s="1"/>
  <c r="N24" i="87"/>
  <c r="N24" i="90" s="1"/>
  <c r="N75" i="87"/>
  <c r="N75" i="90" s="1"/>
  <c r="N76" i="87"/>
  <c r="N76" i="90" s="1"/>
  <c r="N67" i="87"/>
  <c r="N67" i="90" s="1"/>
  <c r="N44" i="87"/>
  <c r="N44" i="90" s="1"/>
  <c r="N12" i="87"/>
  <c r="N12" i="90" s="1"/>
  <c r="N65" i="87"/>
  <c r="N65" i="90" s="1"/>
  <c r="N36" i="87"/>
  <c r="N36" i="90" s="1"/>
  <c r="N16" i="87"/>
  <c r="N16" i="90" s="1"/>
  <c r="N23" i="87"/>
  <c r="N23" i="90" s="1"/>
  <c r="N8" i="87"/>
  <c r="N8" i="90" s="1"/>
  <c r="N40" i="87"/>
  <c r="N40" i="90" s="1"/>
  <c r="N49" i="87"/>
  <c r="N49" i="90" s="1"/>
  <c r="O4" i="87"/>
  <c r="P2" i="87"/>
  <c r="B11" i="82"/>
  <c r="B12" i="82" s="1"/>
  <c r="B13" i="82" s="1"/>
  <c r="B14" i="82" s="1"/>
  <c r="B15" i="82" s="1"/>
  <c r="B16" i="82" s="1"/>
  <c r="B17" i="82" s="1"/>
  <c r="B18" i="82" s="1"/>
  <c r="B19" i="82" s="1"/>
  <c r="B20" i="82" s="1"/>
  <c r="B21" i="82" s="1"/>
  <c r="B22" i="82" s="1"/>
  <c r="B23" i="82" s="1"/>
  <c r="B24" i="82" s="1"/>
  <c r="B25" i="82" s="1"/>
  <c r="B11" i="81"/>
  <c r="B12" i="81" s="1"/>
  <c r="B13" i="81" s="1"/>
  <c r="B14" i="81" s="1"/>
  <c r="B15" i="81" s="1"/>
  <c r="B16" i="81" s="1"/>
  <c r="B17" i="81" s="1"/>
  <c r="B18" i="81" s="1"/>
  <c r="B19" i="81" s="1"/>
  <c r="B20" i="81" s="1"/>
  <c r="B21" i="81" s="1"/>
  <c r="B22" i="81" s="1"/>
  <c r="B23" i="81" s="1"/>
  <c r="B24" i="81" s="1"/>
  <c r="B25" i="81" s="1"/>
  <c r="B11" i="79"/>
  <c r="B12" i="79" s="1"/>
  <c r="B13" i="79" s="1"/>
  <c r="B14" i="79" s="1"/>
  <c r="B15" i="79" s="1"/>
  <c r="B16" i="79" s="1"/>
  <c r="B17" i="79" s="1"/>
  <c r="B18" i="79" s="1"/>
  <c r="B19" i="79" s="1"/>
  <c r="B20" i="79" s="1"/>
  <c r="B21" i="79" s="1"/>
  <c r="B22" i="79" s="1"/>
  <c r="B23" i="79" s="1"/>
  <c r="B24" i="79" s="1"/>
  <c r="B25" i="79" s="1"/>
  <c r="B26" i="79" s="1"/>
  <c r="B11" i="78"/>
  <c r="B12" i="78" s="1"/>
  <c r="B13" i="78" s="1"/>
  <c r="B14" i="78" s="1"/>
  <c r="B15" i="78" s="1"/>
  <c r="B16" i="78" s="1"/>
  <c r="B17" i="78" s="1"/>
  <c r="B18" i="78" s="1"/>
  <c r="B19" i="78" s="1"/>
  <c r="B20" i="78" s="1"/>
  <c r="B21" i="78" s="1"/>
  <c r="B22" i="78" s="1"/>
  <c r="B23" i="78" s="1"/>
  <c r="B24" i="78" s="1"/>
  <c r="B25" i="78" s="1"/>
  <c r="B11" i="77"/>
  <c r="B12" i="77" s="1"/>
  <c r="B13" i="77" s="1"/>
  <c r="B14" i="77" s="1"/>
  <c r="B15" i="77" s="1"/>
  <c r="B16" i="77" s="1"/>
  <c r="B17" i="77" s="1"/>
  <c r="B18" i="77" s="1"/>
  <c r="B19" i="77" s="1"/>
  <c r="B20" i="77" s="1"/>
  <c r="B21" i="77" s="1"/>
  <c r="B22" i="77" s="1"/>
  <c r="B23" i="77" s="1"/>
  <c r="B24" i="77" s="1"/>
  <c r="B25" i="77" s="1"/>
  <c r="B11" i="76"/>
  <c r="B12" i="76" s="1"/>
  <c r="B13" i="76" s="1"/>
  <c r="B14" i="76" s="1"/>
  <c r="B15" i="76" s="1"/>
  <c r="B16" i="76" s="1"/>
  <c r="B17" i="76" s="1"/>
  <c r="B18" i="76" s="1"/>
  <c r="B19" i="76" s="1"/>
  <c r="B20" i="76" s="1"/>
  <c r="B21" i="76" s="1"/>
  <c r="B22" i="76" s="1"/>
  <c r="B23" i="76" s="1"/>
  <c r="B24" i="76" s="1"/>
  <c r="B25" i="76" s="1"/>
  <c r="B11" i="75"/>
  <c r="B12" i="75" s="1"/>
  <c r="B13" i="75" s="1"/>
  <c r="B14" i="75" s="1"/>
  <c r="B15" i="75" s="1"/>
  <c r="B16" i="75" s="1"/>
  <c r="B17" i="75" s="1"/>
  <c r="B18" i="75" s="1"/>
  <c r="B19" i="75" s="1"/>
  <c r="B20" i="75" s="1"/>
  <c r="B21" i="75" s="1"/>
  <c r="B22" i="75" s="1"/>
  <c r="B23" i="75" s="1"/>
  <c r="B24" i="75" s="1"/>
  <c r="B25" i="75" s="1"/>
  <c r="B11" i="74"/>
  <c r="B12" i="74" s="1"/>
  <c r="B13" i="74" s="1"/>
  <c r="B14" i="74" s="1"/>
  <c r="B15" i="74" s="1"/>
  <c r="B16" i="74" s="1"/>
  <c r="B17" i="74" s="1"/>
  <c r="B18" i="74" s="1"/>
  <c r="B19" i="74" s="1"/>
  <c r="B20" i="74" s="1"/>
  <c r="B21" i="74" s="1"/>
  <c r="B22" i="74" s="1"/>
  <c r="B23" i="74" s="1"/>
  <c r="B24" i="74" s="1"/>
  <c r="B25" i="74" s="1"/>
  <c r="B11" i="73"/>
  <c r="B12" i="73" s="1"/>
  <c r="B13" i="73" s="1"/>
  <c r="B14" i="73" s="1"/>
  <c r="B15" i="73" s="1"/>
  <c r="B16" i="73" s="1"/>
  <c r="B17" i="73" s="1"/>
  <c r="B18" i="73" s="1"/>
  <c r="B19" i="73" s="1"/>
  <c r="B20" i="73" s="1"/>
  <c r="B21" i="73" s="1"/>
  <c r="B22" i="73" s="1"/>
  <c r="B23" i="73" s="1"/>
  <c r="B24" i="73" s="1"/>
  <c r="B25" i="73" s="1"/>
  <c r="B11" i="72"/>
  <c r="B12" i="72" s="1"/>
  <c r="B13" i="72" s="1"/>
  <c r="B14" i="72" s="1"/>
  <c r="B15" i="72" s="1"/>
  <c r="B16" i="72" s="1"/>
  <c r="B17" i="72" s="1"/>
  <c r="B18" i="72" s="1"/>
  <c r="B19" i="72" s="1"/>
  <c r="B20" i="72" s="1"/>
  <c r="B21" i="72" s="1"/>
  <c r="B22" i="72" s="1"/>
  <c r="B23" i="72" s="1"/>
  <c r="B24" i="72" s="1"/>
  <c r="B25" i="72" s="1"/>
  <c r="B11" i="71"/>
  <c r="B12" i="71" s="1"/>
  <c r="B13" i="71" s="1"/>
  <c r="B14" i="71" s="1"/>
  <c r="B15" i="71" s="1"/>
  <c r="B16" i="71" s="1"/>
  <c r="B17" i="71" s="1"/>
  <c r="B18" i="71" s="1"/>
  <c r="B19" i="71" s="1"/>
  <c r="B20" i="71" s="1"/>
  <c r="B21" i="71" s="1"/>
  <c r="B22" i="71" s="1"/>
  <c r="B23" i="71" s="1"/>
  <c r="B24" i="71" s="1"/>
  <c r="B25" i="71" s="1"/>
  <c r="B11" i="70"/>
  <c r="B12" i="70" s="1"/>
  <c r="B13" i="70" s="1"/>
  <c r="B14" i="70" s="1"/>
  <c r="B15" i="70" s="1"/>
  <c r="B16" i="70" s="1"/>
  <c r="B17" i="70" s="1"/>
  <c r="B18" i="70" s="1"/>
  <c r="B19" i="70" s="1"/>
  <c r="B20" i="70" s="1"/>
  <c r="B21" i="70" s="1"/>
  <c r="B22" i="70" s="1"/>
  <c r="B23" i="70" s="1"/>
  <c r="B24" i="70" s="1"/>
  <c r="B25" i="70" s="1"/>
  <c r="B11" i="69"/>
  <c r="B12" i="69" s="1"/>
  <c r="B13" i="69" s="1"/>
  <c r="B14" i="69" s="1"/>
  <c r="B15" i="69" s="1"/>
  <c r="B16" i="69" s="1"/>
  <c r="B17" i="69" s="1"/>
  <c r="B18" i="69" s="1"/>
  <c r="B19" i="69" s="1"/>
  <c r="B20" i="69" s="1"/>
  <c r="B21" i="69" s="1"/>
  <c r="B22" i="69" s="1"/>
  <c r="B23" i="69" s="1"/>
  <c r="B24" i="69" s="1"/>
  <c r="B25" i="69" s="1"/>
  <c r="B11" i="68"/>
  <c r="B12" i="68" s="1"/>
  <c r="B13" i="68" s="1"/>
  <c r="B14" i="68" s="1"/>
  <c r="B15" i="68" s="1"/>
  <c r="B16" i="68" s="1"/>
  <c r="B17" i="68" s="1"/>
  <c r="B18" i="68" s="1"/>
  <c r="B19" i="68" s="1"/>
  <c r="B20" i="68" s="1"/>
  <c r="B21" i="68" s="1"/>
  <c r="B22" i="68" s="1"/>
  <c r="B23" i="68" s="1"/>
  <c r="B24" i="68" s="1"/>
  <c r="B25" i="68" s="1"/>
  <c r="B11" i="67"/>
  <c r="B12" i="67" s="1"/>
  <c r="B13" i="67" s="1"/>
  <c r="B14" i="67" s="1"/>
  <c r="B15" i="67" s="1"/>
  <c r="B16" i="67" s="1"/>
  <c r="B17" i="67" s="1"/>
  <c r="B18" i="67" s="1"/>
  <c r="B19" i="67" s="1"/>
  <c r="B20" i="67" s="1"/>
  <c r="B21" i="67" s="1"/>
  <c r="B22" i="67" s="1"/>
  <c r="B23" i="67" s="1"/>
  <c r="B24" i="67" s="1"/>
  <c r="B25" i="67" s="1"/>
  <c r="B11" i="66"/>
  <c r="B12" i="66" s="1"/>
  <c r="B13" i="66" s="1"/>
  <c r="B14" i="66" s="1"/>
  <c r="B15" i="66" s="1"/>
  <c r="B16" i="66" s="1"/>
  <c r="B17" i="66" s="1"/>
  <c r="B18" i="66" s="1"/>
  <c r="B19" i="66" s="1"/>
  <c r="B20" i="66" s="1"/>
  <c r="B21" i="66" s="1"/>
  <c r="B22" i="66" s="1"/>
  <c r="B23" i="66" s="1"/>
  <c r="B24" i="66" s="1"/>
  <c r="B25" i="66" s="1"/>
  <c r="B11" i="65"/>
  <c r="B12" i="65" s="1"/>
  <c r="B13" i="65" s="1"/>
  <c r="B14" i="65" s="1"/>
  <c r="B15" i="65" s="1"/>
  <c r="B16" i="65" s="1"/>
  <c r="B17" i="65" s="1"/>
  <c r="B18" i="65" s="1"/>
  <c r="B19" i="65" s="1"/>
  <c r="B20" i="65" s="1"/>
  <c r="B21" i="65" s="1"/>
  <c r="B22" i="65" s="1"/>
  <c r="B23" i="65" s="1"/>
  <c r="B24" i="65" s="1"/>
  <c r="B25" i="65" s="1"/>
  <c r="B11" i="64"/>
  <c r="B12" i="64" s="1"/>
  <c r="B13" i="64" s="1"/>
  <c r="B14" i="64" s="1"/>
  <c r="B15" i="64" s="1"/>
  <c r="B16" i="64" s="1"/>
  <c r="B17" i="64" s="1"/>
  <c r="B18" i="64" s="1"/>
  <c r="B19" i="64" s="1"/>
  <c r="B20" i="64" s="1"/>
  <c r="B21" i="64" s="1"/>
  <c r="B22" i="64" s="1"/>
  <c r="B23" i="64" s="1"/>
  <c r="B24" i="64" s="1"/>
  <c r="B25" i="64" s="1"/>
  <c r="B11" i="63"/>
  <c r="B12" i="63" s="1"/>
  <c r="B13" i="63" s="1"/>
  <c r="B14" i="63" s="1"/>
  <c r="B15" i="63" s="1"/>
  <c r="B16" i="63" s="1"/>
  <c r="B17" i="63" s="1"/>
  <c r="B18" i="63" s="1"/>
  <c r="B19" i="63" s="1"/>
  <c r="B20" i="63" s="1"/>
  <c r="B21" i="63" s="1"/>
  <c r="B22" i="63" s="1"/>
  <c r="B23" i="63" s="1"/>
  <c r="B24" i="63" s="1"/>
  <c r="B25" i="63" s="1"/>
  <c r="B11" i="62"/>
  <c r="B12" i="62" s="1"/>
  <c r="B13" i="62" s="1"/>
  <c r="B14" i="62" s="1"/>
  <c r="B15" i="62" s="1"/>
  <c r="B16" i="62" s="1"/>
  <c r="B17" i="62" s="1"/>
  <c r="B18" i="62" s="1"/>
  <c r="B19" i="62" s="1"/>
  <c r="B20" i="62" s="1"/>
  <c r="B21" i="62" s="1"/>
  <c r="B22" i="62" s="1"/>
  <c r="B23" i="62" s="1"/>
  <c r="B24" i="62" s="1"/>
  <c r="B25" i="62" s="1"/>
  <c r="B11" i="61"/>
  <c r="B12" i="61" s="1"/>
  <c r="B13" i="61" s="1"/>
  <c r="B14" i="61" s="1"/>
  <c r="B15" i="61" s="1"/>
  <c r="B16" i="61" s="1"/>
  <c r="B17" i="61" s="1"/>
  <c r="B18" i="61" s="1"/>
  <c r="B19" i="61" s="1"/>
  <c r="B20" i="61" s="1"/>
  <c r="B21" i="61" s="1"/>
  <c r="B22" i="61" s="1"/>
  <c r="B23" i="61" s="1"/>
  <c r="B24" i="61" s="1"/>
  <c r="B25" i="61" s="1"/>
  <c r="B11" i="60"/>
  <c r="B12" i="60" s="1"/>
  <c r="B13" i="60" s="1"/>
  <c r="B14" i="60" s="1"/>
  <c r="B15" i="60" s="1"/>
  <c r="B16" i="60" s="1"/>
  <c r="B17" i="60" s="1"/>
  <c r="B18" i="60" s="1"/>
  <c r="B19" i="60" s="1"/>
  <c r="B20" i="60" s="1"/>
  <c r="B21" i="60" s="1"/>
  <c r="B22" i="60" s="1"/>
  <c r="B23" i="60" s="1"/>
  <c r="B24" i="60" s="1"/>
  <c r="B25" i="60" s="1"/>
  <c r="B11" i="59"/>
  <c r="B12" i="59" s="1"/>
  <c r="B13" i="59" s="1"/>
  <c r="B14" i="59" s="1"/>
  <c r="B15" i="59" s="1"/>
  <c r="B16" i="59" s="1"/>
  <c r="B17" i="59" s="1"/>
  <c r="B18" i="59" s="1"/>
  <c r="B19" i="59" s="1"/>
  <c r="B20" i="59" s="1"/>
  <c r="B21" i="59" s="1"/>
  <c r="B22" i="59" s="1"/>
  <c r="B23" i="59" s="1"/>
  <c r="B24" i="59" s="1"/>
  <c r="B25" i="59" s="1"/>
  <c r="B11" i="58"/>
  <c r="B12" i="58" s="1"/>
  <c r="B13" i="58" s="1"/>
  <c r="B14" i="58" s="1"/>
  <c r="B15" i="58" s="1"/>
  <c r="B16" i="58" s="1"/>
  <c r="B17" i="58" s="1"/>
  <c r="B18" i="58" s="1"/>
  <c r="B19" i="58" s="1"/>
  <c r="B20" i="58" s="1"/>
  <c r="B21" i="58" s="1"/>
  <c r="B22" i="58" s="1"/>
  <c r="B23" i="58" s="1"/>
  <c r="B24" i="58" s="1"/>
  <c r="B25" i="58" s="1"/>
  <c r="B11" i="57"/>
  <c r="B12" i="57" s="1"/>
  <c r="B13" i="57" s="1"/>
  <c r="B14" i="57" s="1"/>
  <c r="B15" i="57" s="1"/>
  <c r="B16" i="57" s="1"/>
  <c r="B17" i="57" s="1"/>
  <c r="B18" i="57" s="1"/>
  <c r="B19" i="57" s="1"/>
  <c r="B20" i="57" s="1"/>
  <c r="B21" i="57" s="1"/>
  <c r="B22" i="57" s="1"/>
  <c r="B23" i="57" s="1"/>
  <c r="B24" i="57" s="1"/>
  <c r="B25" i="57" s="1"/>
  <c r="B11" i="56"/>
  <c r="B12" i="56" s="1"/>
  <c r="B13" i="56" s="1"/>
  <c r="B14" i="56" s="1"/>
  <c r="B15" i="56" s="1"/>
  <c r="B16" i="56" s="1"/>
  <c r="B17" i="56" s="1"/>
  <c r="B18" i="56" s="1"/>
  <c r="B19" i="56" s="1"/>
  <c r="B20" i="56" s="1"/>
  <c r="B21" i="56" s="1"/>
  <c r="B22" i="56" s="1"/>
  <c r="B23" i="56" s="1"/>
  <c r="B24" i="56" s="1"/>
  <c r="B25" i="56" s="1"/>
  <c r="B11" i="55"/>
  <c r="B12" i="55" s="1"/>
  <c r="B13" i="55" s="1"/>
  <c r="B14" i="55" s="1"/>
  <c r="B15" i="55" s="1"/>
  <c r="B16" i="55" s="1"/>
  <c r="B17" i="55" s="1"/>
  <c r="B18" i="55" s="1"/>
  <c r="B19" i="55" s="1"/>
  <c r="B20" i="55" s="1"/>
  <c r="B21" i="55" s="1"/>
  <c r="B22" i="55" s="1"/>
  <c r="B23" i="55" s="1"/>
  <c r="B24" i="55" s="1"/>
  <c r="B25" i="55" s="1"/>
  <c r="B11" i="54"/>
  <c r="B12" i="54" s="1"/>
  <c r="B13" i="54" s="1"/>
  <c r="B14" i="54" s="1"/>
  <c r="B15" i="54" s="1"/>
  <c r="B16" i="54" s="1"/>
  <c r="B17" i="54" s="1"/>
  <c r="B18" i="54" s="1"/>
  <c r="B19" i="54" s="1"/>
  <c r="B20" i="54" s="1"/>
  <c r="B21" i="54" s="1"/>
  <c r="B22" i="54" s="1"/>
  <c r="B23" i="54" s="1"/>
  <c r="B24" i="54" s="1"/>
  <c r="B25" i="54" s="1"/>
  <c r="B11" i="53"/>
  <c r="B12" i="53" s="1"/>
  <c r="B13" i="53" s="1"/>
  <c r="B14" i="53" s="1"/>
  <c r="B15" i="53" s="1"/>
  <c r="B16" i="53" s="1"/>
  <c r="B17" i="53" s="1"/>
  <c r="B18" i="53" s="1"/>
  <c r="B19" i="53" s="1"/>
  <c r="B20" i="53" s="1"/>
  <c r="B21" i="53" s="1"/>
  <c r="B22" i="53" s="1"/>
  <c r="B23" i="53" s="1"/>
  <c r="B24" i="53" s="1"/>
  <c r="B25" i="53" s="1"/>
  <c r="B11" i="52"/>
  <c r="B12" i="52" s="1"/>
  <c r="B13" i="52" s="1"/>
  <c r="B14" i="52" s="1"/>
  <c r="B15" i="52" s="1"/>
  <c r="B16" i="52" s="1"/>
  <c r="B17" i="52" s="1"/>
  <c r="B18" i="52" s="1"/>
  <c r="B19" i="52" s="1"/>
  <c r="B20" i="52" s="1"/>
  <c r="B21" i="52" s="1"/>
  <c r="B22" i="52" s="1"/>
  <c r="B23" i="52" s="1"/>
  <c r="B24" i="52" s="1"/>
  <c r="B25" i="52" s="1"/>
  <c r="B11" i="51"/>
  <c r="B12" i="51" s="1"/>
  <c r="B13" i="51" s="1"/>
  <c r="B14" i="51" s="1"/>
  <c r="B15" i="51" s="1"/>
  <c r="B16" i="51" s="1"/>
  <c r="B17" i="51" s="1"/>
  <c r="B18" i="51" s="1"/>
  <c r="B19" i="51" s="1"/>
  <c r="B20" i="51" s="1"/>
  <c r="B21" i="51" s="1"/>
  <c r="B22" i="51" s="1"/>
  <c r="B23" i="51" s="1"/>
  <c r="B24" i="51" s="1"/>
  <c r="B25" i="51" s="1"/>
  <c r="B11" i="50"/>
  <c r="B12" i="50" s="1"/>
  <c r="B13" i="50" s="1"/>
  <c r="B14" i="50" s="1"/>
  <c r="B15" i="50" s="1"/>
  <c r="B16" i="50" s="1"/>
  <c r="B17" i="50" s="1"/>
  <c r="B18" i="50" s="1"/>
  <c r="B19" i="50" s="1"/>
  <c r="B20" i="50" s="1"/>
  <c r="B21" i="50" s="1"/>
  <c r="B22" i="50" s="1"/>
  <c r="B23" i="50" s="1"/>
  <c r="B24" i="50" s="1"/>
  <c r="B25" i="50" s="1"/>
  <c r="B11" i="49"/>
  <c r="B12" i="49" s="1"/>
  <c r="B13" i="49" s="1"/>
  <c r="B14" i="49" s="1"/>
  <c r="B15" i="49" s="1"/>
  <c r="B16" i="49" s="1"/>
  <c r="B17" i="49" s="1"/>
  <c r="B18" i="49" s="1"/>
  <c r="B19" i="49" s="1"/>
  <c r="B20" i="49" s="1"/>
  <c r="B21" i="49" s="1"/>
  <c r="B22" i="49" s="1"/>
  <c r="B23" i="49" s="1"/>
  <c r="B24" i="49" s="1"/>
  <c r="B25" i="49" s="1"/>
  <c r="B11" i="47"/>
  <c r="B12" i="47" s="1"/>
  <c r="B13" i="47" s="1"/>
  <c r="B14" i="47" s="1"/>
  <c r="B15" i="47" s="1"/>
  <c r="B16" i="47" s="1"/>
  <c r="B17" i="47" s="1"/>
  <c r="B18" i="47" s="1"/>
  <c r="B19" i="47" s="1"/>
  <c r="B20" i="47" s="1"/>
  <c r="B21" i="47" s="1"/>
  <c r="B22" i="47" s="1"/>
  <c r="B23" i="47" s="1"/>
  <c r="B24" i="47" s="1"/>
  <c r="B25" i="47" s="1"/>
  <c r="B11" i="46"/>
  <c r="B12" i="46" s="1"/>
  <c r="B13" i="46" s="1"/>
  <c r="B14" i="46" s="1"/>
  <c r="B15" i="46" s="1"/>
  <c r="B16" i="46" s="1"/>
  <c r="B17" i="46" s="1"/>
  <c r="B18" i="46" s="1"/>
  <c r="B19" i="46" s="1"/>
  <c r="B20" i="46" s="1"/>
  <c r="B21" i="46" s="1"/>
  <c r="B22" i="46" s="1"/>
  <c r="B23" i="46" s="1"/>
  <c r="B24" i="46" s="1"/>
  <c r="B25" i="46" s="1"/>
  <c r="B11" i="45"/>
  <c r="B12" i="45" s="1"/>
  <c r="B13" i="45" s="1"/>
  <c r="B14" i="45" s="1"/>
  <c r="B15" i="45" s="1"/>
  <c r="B16" i="45" s="1"/>
  <c r="B17" i="45" s="1"/>
  <c r="B18" i="45" s="1"/>
  <c r="B19" i="45" s="1"/>
  <c r="B20" i="45" s="1"/>
  <c r="B21" i="45" s="1"/>
  <c r="B22" i="45" s="1"/>
  <c r="B23" i="45" s="1"/>
  <c r="B24" i="45" s="1"/>
  <c r="B25" i="45" s="1"/>
  <c r="B11" i="43"/>
  <c r="B12" i="43" s="1"/>
  <c r="B13" i="43" s="1"/>
  <c r="B14" i="43" s="1"/>
  <c r="B15" i="43" s="1"/>
  <c r="B16" i="43" s="1"/>
  <c r="B17" i="43" s="1"/>
  <c r="B18" i="43" s="1"/>
  <c r="B19" i="43" s="1"/>
  <c r="B20" i="43" s="1"/>
  <c r="B21" i="43" s="1"/>
  <c r="B22" i="43" s="1"/>
  <c r="B23" i="43" s="1"/>
  <c r="B24" i="43" s="1"/>
  <c r="B25" i="43" s="1"/>
  <c r="B26" i="43" s="1"/>
  <c r="B11" i="42"/>
  <c r="B12" i="42" s="1"/>
  <c r="B13" i="42" s="1"/>
  <c r="B14" i="42" s="1"/>
  <c r="B15" i="42" s="1"/>
  <c r="B16" i="42" s="1"/>
  <c r="B17" i="42" s="1"/>
  <c r="B18" i="42" s="1"/>
  <c r="B19" i="42" s="1"/>
  <c r="B20" i="42" s="1"/>
  <c r="B21" i="42" s="1"/>
  <c r="B22" i="42" s="1"/>
  <c r="B23" i="42" s="1"/>
  <c r="B24" i="42" s="1"/>
  <c r="B25" i="42" s="1"/>
  <c r="B11" i="41"/>
  <c r="B12" i="41" s="1"/>
  <c r="B13" i="41" s="1"/>
  <c r="B14" i="41" s="1"/>
  <c r="B15" i="41" s="1"/>
  <c r="B16" i="41" s="1"/>
  <c r="B17" i="41" s="1"/>
  <c r="B18" i="41" s="1"/>
  <c r="B19" i="41" s="1"/>
  <c r="B20" i="41" s="1"/>
  <c r="B21" i="41" s="1"/>
  <c r="B22" i="41" s="1"/>
  <c r="B23" i="41" s="1"/>
  <c r="B24" i="41" s="1"/>
  <c r="B25" i="41" s="1"/>
  <c r="B11" i="40"/>
  <c r="B12" i="40" s="1"/>
  <c r="B13" i="40" s="1"/>
  <c r="B14" i="40" s="1"/>
  <c r="B15" i="40" s="1"/>
  <c r="B16" i="40" s="1"/>
  <c r="B17" i="40" s="1"/>
  <c r="B18" i="40" s="1"/>
  <c r="B19" i="40" s="1"/>
  <c r="B20" i="40" s="1"/>
  <c r="B21" i="40" s="1"/>
  <c r="B22" i="40" s="1"/>
  <c r="B23" i="40" s="1"/>
  <c r="B24" i="40" s="1"/>
  <c r="B25" i="40" s="1"/>
  <c r="B11" i="39"/>
  <c r="B12" i="39" s="1"/>
  <c r="B13" i="39" s="1"/>
  <c r="B14" i="39" s="1"/>
  <c r="B15" i="39" s="1"/>
  <c r="B16" i="39" s="1"/>
  <c r="B17" i="39" s="1"/>
  <c r="B18" i="39" s="1"/>
  <c r="B19" i="39" s="1"/>
  <c r="B20" i="39" s="1"/>
  <c r="B21" i="39" s="1"/>
  <c r="B22" i="39" s="1"/>
  <c r="B23" i="39" s="1"/>
  <c r="B24" i="39" s="1"/>
  <c r="B25" i="39" s="1"/>
  <c r="B11" i="38"/>
  <c r="B12" i="38" s="1"/>
  <c r="B13" i="38" s="1"/>
  <c r="B14" i="38" s="1"/>
  <c r="B15" i="38" s="1"/>
  <c r="B16" i="38" s="1"/>
  <c r="B17" i="38" s="1"/>
  <c r="B18" i="38" s="1"/>
  <c r="B19" i="38" s="1"/>
  <c r="B20" i="38" s="1"/>
  <c r="B21" i="38" s="1"/>
  <c r="B22" i="38" s="1"/>
  <c r="B23" i="38" s="1"/>
  <c r="B24" i="38" s="1"/>
  <c r="B25" i="38" s="1"/>
  <c r="B11" i="37"/>
  <c r="B12" i="37" s="1"/>
  <c r="B13" i="37" s="1"/>
  <c r="B14" i="37" s="1"/>
  <c r="B15" i="37" s="1"/>
  <c r="B16" i="37" s="1"/>
  <c r="B17" i="37" s="1"/>
  <c r="B18" i="37" s="1"/>
  <c r="B19" i="37" s="1"/>
  <c r="B20" i="37" s="1"/>
  <c r="B21" i="37" s="1"/>
  <c r="B22" i="37" s="1"/>
  <c r="B23" i="37" s="1"/>
  <c r="B24" i="37" s="1"/>
  <c r="B25" i="37" s="1"/>
  <c r="B11" i="36"/>
  <c r="B12" i="36" s="1"/>
  <c r="B13" i="36" s="1"/>
  <c r="B14" i="36" s="1"/>
  <c r="B15" i="36" s="1"/>
  <c r="B16" i="36" s="1"/>
  <c r="B17" i="36" s="1"/>
  <c r="B18" i="36" s="1"/>
  <c r="B19" i="36" s="1"/>
  <c r="B20" i="36" s="1"/>
  <c r="B21" i="36" s="1"/>
  <c r="B22" i="36" s="1"/>
  <c r="B23" i="36" s="1"/>
  <c r="B24" i="36" s="1"/>
  <c r="B25" i="36" s="1"/>
  <c r="B11" i="35"/>
  <c r="B12" i="35" s="1"/>
  <c r="B13" i="35" s="1"/>
  <c r="B14" i="35" s="1"/>
  <c r="B15" i="35" s="1"/>
  <c r="B16" i="35" s="1"/>
  <c r="B17" i="35" s="1"/>
  <c r="B18" i="35" s="1"/>
  <c r="B19" i="35" s="1"/>
  <c r="B20" i="35" s="1"/>
  <c r="B21" i="35" s="1"/>
  <c r="B22" i="35" s="1"/>
  <c r="B23" i="35" s="1"/>
  <c r="B24" i="35" s="1"/>
  <c r="B25" i="35" s="1"/>
  <c r="B11" i="34"/>
  <c r="B12" i="34" s="1"/>
  <c r="B13" i="34" s="1"/>
  <c r="B14" i="34" s="1"/>
  <c r="B15" i="34" s="1"/>
  <c r="B16" i="34" s="1"/>
  <c r="B17" i="34" s="1"/>
  <c r="B18" i="34" s="1"/>
  <c r="B19" i="34" s="1"/>
  <c r="B20" i="34" s="1"/>
  <c r="B21" i="34" s="1"/>
  <c r="B22" i="34" s="1"/>
  <c r="B23" i="34" s="1"/>
  <c r="B24" i="34" s="1"/>
  <c r="B25" i="34" s="1"/>
  <c r="B11" i="33"/>
  <c r="B12" i="33" s="1"/>
  <c r="B13" i="33" s="1"/>
  <c r="B14" i="33" s="1"/>
  <c r="B15" i="33" s="1"/>
  <c r="B16" i="33" s="1"/>
  <c r="B17" i="33" s="1"/>
  <c r="B18" i="33" s="1"/>
  <c r="B19" i="33" s="1"/>
  <c r="B20" i="33" s="1"/>
  <c r="B21" i="33" s="1"/>
  <c r="B22" i="33" s="1"/>
  <c r="B23" i="33" s="1"/>
  <c r="B24" i="33" s="1"/>
  <c r="B25" i="33" s="1"/>
  <c r="B11" i="32"/>
  <c r="B12" i="32" s="1"/>
  <c r="B13" i="32" s="1"/>
  <c r="B14" i="32" s="1"/>
  <c r="B15" i="32" s="1"/>
  <c r="B16" i="32" s="1"/>
  <c r="B17" i="32" s="1"/>
  <c r="B18" i="32" s="1"/>
  <c r="B19" i="32" s="1"/>
  <c r="B20" i="32" s="1"/>
  <c r="B21" i="32" s="1"/>
  <c r="B22" i="32" s="1"/>
  <c r="B23" i="32" s="1"/>
  <c r="B24" i="32" s="1"/>
  <c r="B25" i="32" s="1"/>
  <c r="B11" i="31"/>
  <c r="B12" i="31" s="1"/>
  <c r="B13" i="31" s="1"/>
  <c r="B14" i="31" s="1"/>
  <c r="B15" i="31" s="1"/>
  <c r="B16" i="31" s="1"/>
  <c r="B17" i="31" s="1"/>
  <c r="B18" i="31" s="1"/>
  <c r="B19" i="31" s="1"/>
  <c r="B20" i="31" s="1"/>
  <c r="B21" i="31" s="1"/>
  <c r="B22" i="31" s="1"/>
  <c r="B23" i="31" s="1"/>
  <c r="B24" i="31" s="1"/>
  <c r="B25" i="31" s="1"/>
  <c r="B11" i="30"/>
  <c r="B12" i="30" s="1"/>
  <c r="B13" i="30" s="1"/>
  <c r="B14" i="30" s="1"/>
  <c r="B15" i="30" s="1"/>
  <c r="B16" i="30" s="1"/>
  <c r="B17" i="30" s="1"/>
  <c r="B18" i="30" s="1"/>
  <c r="B19" i="30" s="1"/>
  <c r="B20" i="30" s="1"/>
  <c r="B21" i="30" s="1"/>
  <c r="B22" i="30" s="1"/>
  <c r="B23" i="30" s="1"/>
  <c r="B24" i="30" s="1"/>
  <c r="B25" i="30" s="1"/>
  <c r="B11" i="29"/>
  <c r="B12" i="29" s="1"/>
  <c r="B13" i="29" s="1"/>
  <c r="B14" i="29" s="1"/>
  <c r="B15" i="29" s="1"/>
  <c r="B16" i="29" s="1"/>
  <c r="B17" i="29" s="1"/>
  <c r="B18" i="29" s="1"/>
  <c r="B19" i="29" s="1"/>
  <c r="B20" i="29" s="1"/>
  <c r="B21" i="29" s="1"/>
  <c r="B22" i="29" s="1"/>
  <c r="B23" i="29" s="1"/>
  <c r="B24" i="29" s="1"/>
  <c r="B25" i="29" s="1"/>
  <c r="B11" i="28"/>
  <c r="B12" i="28" s="1"/>
  <c r="B13" i="28" s="1"/>
  <c r="B14" i="28" s="1"/>
  <c r="B15" i="28" s="1"/>
  <c r="B16" i="28" s="1"/>
  <c r="B17" i="28" s="1"/>
  <c r="B18" i="28" s="1"/>
  <c r="B19" i="28" s="1"/>
  <c r="B20" i="28" s="1"/>
  <c r="B21" i="28" s="1"/>
  <c r="B22" i="28" s="1"/>
  <c r="B23" i="28" s="1"/>
  <c r="B24" i="28" s="1"/>
  <c r="B25" i="28" s="1"/>
  <c r="B11" i="27"/>
  <c r="B12" i="27" s="1"/>
  <c r="B13" i="27" s="1"/>
  <c r="B14" i="27" s="1"/>
  <c r="B15" i="27" s="1"/>
  <c r="B16" i="27" s="1"/>
  <c r="B17" i="27" s="1"/>
  <c r="B18" i="27" s="1"/>
  <c r="B19" i="27" s="1"/>
  <c r="B20" i="27" s="1"/>
  <c r="B21" i="27" s="1"/>
  <c r="B22" i="27" s="1"/>
  <c r="B23" i="27" s="1"/>
  <c r="B24" i="27" s="1"/>
  <c r="B25" i="27" s="1"/>
  <c r="B11" i="25"/>
  <c r="B12" i="25" s="1"/>
  <c r="B13" i="25" s="1"/>
  <c r="B14" i="25" s="1"/>
  <c r="B15" i="25" s="1"/>
  <c r="B16" i="25" s="1"/>
  <c r="B17" i="25" s="1"/>
  <c r="B18" i="25" s="1"/>
  <c r="B19" i="25" s="1"/>
  <c r="B20" i="25" s="1"/>
  <c r="B21" i="25" s="1"/>
  <c r="B22" i="25" s="1"/>
  <c r="B23" i="25" s="1"/>
  <c r="B24" i="25" s="1"/>
  <c r="B25" i="25" s="1"/>
  <c r="B11" i="26"/>
  <c r="B12" i="26" s="1"/>
  <c r="B13" i="26" s="1"/>
  <c r="B14" i="26" s="1"/>
  <c r="B15" i="26" s="1"/>
  <c r="B16" i="26" s="1"/>
  <c r="B17" i="26" s="1"/>
  <c r="B18" i="26" s="1"/>
  <c r="B19" i="26" s="1"/>
  <c r="B20" i="26" s="1"/>
  <c r="B21" i="26" s="1"/>
  <c r="B22" i="26" s="1"/>
  <c r="B23" i="26" s="1"/>
  <c r="B24" i="26" s="1"/>
  <c r="B25" i="26" s="1"/>
  <c r="B11" i="24"/>
  <c r="B12" i="24" s="1"/>
  <c r="B13" i="24" s="1"/>
  <c r="B14" i="24" s="1"/>
  <c r="B15" i="24" s="1"/>
  <c r="B16" i="24" s="1"/>
  <c r="B17" i="24" s="1"/>
  <c r="B18" i="24" s="1"/>
  <c r="B19" i="24" s="1"/>
  <c r="B20" i="24" s="1"/>
  <c r="B21" i="24" s="1"/>
  <c r="B22" i="24" s="1"/>
  <c r="B23" i="24" s="1"/>
  <c r="B24" i="24" s="1"/>
  <c r="B25" i="24" s="1"/>
  <c r="B11" i="23"/>
  <c r="B12" i="23" s="1"/>
  <c r="B13" i="23" s="1"/>
  <c r="B14" i="23" s="1"/>
  <c r="B15" i="23" s="1"/>
  <c r="B16" i="23" s="1"/>
  <c r="B17" i="23" s="1"/>
  <c r="B18" i="23" s="1"/>
  <c r="B19" i="23" s="1"/>
  <c r="B20" i="23" s="1"/>
  <c r="B21" i="23" s="1"/>
  <c r="B22" i="23" s="1"/>
  <c r="B23" i="23" s="1"/>
  <c r="B24" i="23" s="1"/>
  <c r="B25" i="23" s="1"/>
  <c r="B11" i="21"/>
  <c r="B12" i="21" s="1"/>
  <c r="B13" i="21" s="1"/>
  <c r="B14" i="21" s="1"/>
  <c r="B15" i="21" s="1"/>
  <c r="B16" i="21" s="1"/>
  <c r="B17" i="21" s="1"/>
  <c r="B18" i="21" s="1"/>
  <c r="B19" i="21" s="1"/>
  <c r="B20" i="21" s="1"/>
  <c r="B21" i="21" s="1"/>
  <c r="B22" i="21" s="1"/>
  <c r="B23" i="21" s="1"/>
  <c r="B24" i="21" s="1"/>
  <c r="B25" i="21" s="1"/>
  <c r="B11" i="19"/>
  <c r="B12" i="19" s="1"/>
  <c r="B13" i="19" s="1"/>
  <c r="B14" i="19" s="1"/>
  <c r="B15" i="19" s="1"/>
  <c r="B16" i="19" s="1"/>
  <c r="B17" i="19" s="1"/>
  <c r="B18" i="19" s="1"/>
  <c r="B19" i="19" s="1"/>
  <c r="B20" i="19" s="1"/>
  <c r="B21" i="19" s="1"/>
  <c r="B22" i="19" s="1"/>
  <c r="B23" i="19" s="1"/>
  <c r="B24" i="19" s="1"/>
  <c r="B25" i="19" s="1"/>
  <c r="B11" i="18"/>
  <c r="B12" i="18" s="1"/>
  <c r="B13" i="18" s="1"/>
  <c r="B14" i="18" s="1"/>
  <c r="B15" i="18" s="1"/>
  <c r="B16" i="18" s="1"/>
  <c r="B17" i="18" s="1"/>
  <c r="B18" i="18" s="1"/>
  <c r="B19" i="18" s="1"/>
  <c r="B20" i="18" s="1"/>
  <c r="B21" i="18" s="1"/>
  <c r="B22" i="18" s="1"/>
  <c r="B23" i="18" s="1"/>
  <c r="B24" i="18" s="1"/>
  <c r="B25" i="18" s="1"/>
  <c r="B11" i="17"/>
  <c r="B12" i="17" s="1"/>
  <c r="B13" i="17" s="1"/>
  <c r="B14" i="17" s="1"/>
  <c r="B15" i="17" s="1"/>
  <c r="B16" i="17" s="1"/>
  <c r="B17" i="17" s="1"/>
  <c r="B18" i="17" s="1"/>
  <c r="B19" i="17" s="1"/>
  <c r="B20" i="17" s="1"/>
  <c r="B21" i="17" s="1"/>
  <c r="B22" i="17" s="1"/>
  <c r="B23" i="17" s="1"/>
  <c r="B24" i="17" s="1"/>
  <c r="B25" i="17" s="1"/>
  <c r="B11" i="13"/>
  <c r="B12" i="13" s="1"/>
  <c r="B13" i="13" s="1"/>
  <c r="B14" i="13" s="1"/>
  <c r="B15" i="13" s="1"/>
  <c r="B16" i="13" s="1"/>
  <c r="B17" i="13" s="1"/>
  <c r="B18" i="13" s="1"/>
  <c r="B19" i="13" s="1"/>
  <c r="B20" i="13" s="1"/>
  <c r="B21" i="13" s="1"/>
  <c r="B22" i="13" s="1"/>
  <c r="B23" i="13" s="1"/>
  <c r="B24" i="13" s="1"/>
  <c r="B25" i="13" s="1"/>
  <c r="B11" i="12"/>
  <c r="B12" i="12" s="1"/>
  <c r="B13" i="12" s="1"/>
  <c r="B14" i="12" s="1"/>
  <c r="B15" i="12" s="1"/>
  <c r="B16" i="12" s="1"/>
  <c r="B17" i="12" s="1"/>
  <c r="B18" i="12" s="1"/>
  <c r="B19" i="12" s="1"/>
  <c r="B20" i="12" s="1"/>
  <c r="B21" i="12" s="1"/>
  <c r="B22" i="12" s="1"/>
  <c r="B23" i="12" s="1"/>
  <c r="B24" i="12" s="1"/>
  <c r="B25" i="12" s="1"/>
  <c r="AL84" i="92" l="1"/>
  <c r="AL105" i="92"/>
  <c r="AL147" i="92" s="1"/>
  <c r="AI105" i="92"/>
  <c r="AI147" i="92" s="1"/>
  <c r="AI84" i="92"/>
  <c r="AF84" i="92"/>
  <c r="AF105" i="92"/>
  <c r="AF147" i="92" s="1"/>
  <c r="G84" i="92"/>
  <c r="G105" i="92"/>
  <c r="G147" i="92" s="1"/>
  <c r="E418" i="14"/>
  <c r="U84" i="92"/>
  <c r="U105" i="92"/>
  <c r="M84" i="92"/>
  <c r="M105" i="92"/>
  <c r="M147" i="92" s="1"/>
  <c r="S105" i="92"/>
  <c r="S147" i="92" s="1"/>
  <c r="S84" i="92"/>
  <c r="P84" i="92"/>
  <c r="P105" i="92"/>
  <c r="P147" i="92" s="1"/>
  <c r="AD84" i="92"/>
  <c r="AD105" i="92"/>
  <c r="AD147" i="92" s="1"/>
  <c r="E84" i="92"/>
  <c r="E105" i="92"/>
  <c r="E147" i="92" s="1"/>
  <c r="AA105" i="92"/>
  <c r="AA147" i="92" s="1"/>
  <c r="AA84" i="92"/>
  <c r="K105" i="92"/>
  <c r="K147" i="92" s="1"/>
  <c r="K84" i="92"/>
  <c r="H84" i="92"/>
  <c r="H105" i="92"/>
  <c r="H147" i="92" s="1"/>
  <c r="V84" i="92"/>
  <c r="V105" i="92"/>
  <c r="V147" i="92" s="1"/>
  <c r="AJ105" i="92"/>
  <c r="E763" i="14"/>
  <c r="AJ84" i="92"/>
  <c r="Z105" i="92"/>
  <c r="Z147" i="92" s="1"/>
  <c r="Z84" i="92"/>
  <c r="AG84" i="92"/>
  <c r="AG105" i="92"/>
  <c r="AG147" i="92" s="1"/>
  <c r="C105" i="92"/>
  <c r="C147" i="92" s="1"/>
  <c r="C84" i="92"/>
  <c r="E257" i="14"/>
  <c r="N84" i="92"/>
  <c r="N105" i="92"/>
  <c r="AB105" i="92"/>
  <c r="AB147" i="92" s="1"/>
  <c r="AB84" i="92"/>
  <c r="E487" i="14"/>
  <c r="X84" i="92"/>
  <c r="X105" i="92"/>
  <c r="E349" i="14"/>
  <c r="R105" i="92"/>
  <c r="R84" i="92"/>
  <c r="E510" i="14"/>
  <c r="Y84" i="92"/>
  <c r="Y105" i="92"/>
  <c r="AE84" i="92"/>
  <c r="AE105" i="92"/>
  <c r="AE147" i="92" s="1"/>
  <c r="F84" i="92"/>
  <c r="F105" i="92"/>
  <c r="F147" i="92" s="1"/>
  <c r="T105" i="92"/>
  <c r="T147" i="92" s="1"/>
  <c r="T84" i="92"/>
  <c r="J105" i="92"/>
  <c r="J147" i="92" s="1"/>
  <c r="J84" i="92"/>
  <c r="Q84" i="92"/>
  <c r="Q105" i="92"/>
  <c r="Q147" i="92" s="1"/>
  <c r="W84" i="92"/>
  <c r="W105" i="92"/>
  <c r="W147" i="92" s="1"/>
  <c r="AM63" i="92"/>
  <c r="AK84" i="92"/>
  <c r="AK105" i="92"/>
  <c r="AK147" i="92" s="1"/>
  <c r="E211" i="14"/>
  <c r="L105" i="92"/>
  <c r="L84" i="92"/>
  <c r="AH105" i="92"/>
  <c r="AH147" i="92" s="1"/>
  <c r="AH84" i="92"/>
  <c r="I84" i="92"/>
  <c r="I105" i="92"/>
  <c r="I147" i="92" s="1"/>
  <c r="E280" i="14"/>
  <c r="O84" i="92"/>
  <c r="O105" i="92"/>
  <c r="AC84" i="92"/>
  <c r="AC105" i="92"/>
  <c r="AC147" i="92" s="1"/>
  <c r="D105" i="92"/>
  <c r="D147" i="92" s="1"/>
  <c r="D84" i="92"/>
  <c r="G18" i="14"/>
  <c r="N52" i="90"/>
  <c r="N97" i="87"/>
  <c r="N821" i="14"/>
  <c r="I57" i="92"/>
  <c r="Q57" i="92"/>
  <c r="Y57" i="92"/>
  <c r="AG57" i="92"/>
  <c r="C57" i="92"/>
  <c r="H57" i="92"/>
  <c r="J57" i="92"/>
  <c r="R57" i="92"/>
  <c r="Z57" i="92"/>
  <c r="AH57" i="92"/>
  <c r="O57" i="92"/>
  <c r="P57" i="92"/>
  <c r="K57" i="92"/>
  <c r="S57" i="92"/>
  <c r="AA57" i="92"/>
  <c r="AI57" i="92"/>
  <c r="W57" i="92"/>
  <c r="AF57" i="92"/>
  <c r="D57" i="92"/>
  <c r="L57" i="92"/>
  <c r="T57" i="92"/>
  <c r="AB57" i="92"/>
  <c r="AJ57" i="92"/>
  <c r="AE57" i="92"/>
  <c r="E57" i="92"/>
  <c r="M57" i="92"/>
  <c r="U57" i="92"/>
  <c r="AC57" i="92"/>
  <c r="AK57" i="92"/>
  <c r="F57" i="92"/>
  <c r="N57" i="92"/>
  <c r="V57" i="92"/>
  <c r="AD57" i="92"/>
  <c r="AL57" i="92"/>
  <c r="G57" i="92"/>
  <c r="X57" i="92"/>
  <c r="H49" i="92"/>
  <c r="P49" i="92"/>
  <c r="X49" i="92"/>
  <c r="AF49" i="92"/>
  <c r="K49" i="92"/>
  <c r="T49" i="92"/>
  <c r="M49" i="92"/>
  <c r="AD49" i="92"/>
  <c r="O49" i="92"/>
  <c r="I49" i="92"/>
  <c r="Q49" i="92"/>
  <c r="Y49" i="92"/>
  <c r="AG49" i="92"/>
  <c r="AH49" i="92"/>
  <c r="AI49" i="92"/>
  <c r="AB49" i="92"/>
  <c r="E49" i="92"/>
  <c r="AL49" i="92"/>
  <c r="G49" i="92"/>
  <c r="J49" i="92"/>
  <c r="R49" i="92"/>
  <c r="Z49" i="92"/>
  <c r="S49" i="92"/>
  <c r="AJ49" i="92"/>
  <c r="AC49" i="92"/>
  <c r="F49" i="92"/>
  <c r="W49" i="92"/>
  <c r="AA49" i="92"/>
  <c r="L49" i="92"/>
  <c r="V49" i="92"/>
  <c r="D49" i="92"/>
  <c r="AK49" i="92"/>
  <c r="C49" i="92"/>
  <c r="U49" i="92"/>
  <c r="N49" i="92"/>
  <c r="AE49" i="92"/>
  <c r="N17" i="14"/>
  <c r="E52" i="92"/>
  <c r="M52" i="92"/>
  <c r="U52" i="92"/>
  <c r="AC52" i="92"/>
  <c r="AK52" i="92"/>
  <c r="Y52" i="92"/>
  <c r="L52" i="92"/>
  <c r="F52" i="92"/>
  <c r="N52" i="92"/>
  <c r="V52" i="92"/>
  <c r="AD52" i="92"/>
  <c r="AL52" i="92"/>
  <c r="Q52" i="92"/>
  <c r="K52" i="92"/>
  <c r="T52" i="92"/>
  <c r="G52" i="92"/>
  <c r="O52" i="92"/>
  <c r="W52" i="92"/>
  <c r="AE52" i="92"/>
  <c r="C52" i="92"/>
  <c r="I52" i="92"/>
  <c r="AA52" i="92"/>
  <c r="AB52" i="92"/>
  <c r="H52" i="92"/>
  <c r="P52" i="92"/>
  <c r="X52" i="92"/>
  <c r="AF52" i="92"/>
  <c r="AG52" i="92"/>
  <c r="AI52" i="92"/>
  <c r="D52" i="92"/>
  <c r="J52" i="92"/>
  <c r="R52" i="92"/>
  <c r="Z52" i="92"/>
  <c r="AH52" i="92"/>
  <c r="S52" i="92"/>
  <c r="AJ52" i="92"/>
  <c r="E56" i="92"/>
  <c r="M56" i="92"/>
  <c r="U56" i="92"/>
  <c r="AC56" i="92"/>
  <c r="AK56" i="92"/>
  <c r="AB56" i="92"/>
  <c r="F56" i="92"/>
  <c r="N56" i="92"/>
  <c r="V56" i="92"/>
  <c r="AD56" i="92"/>
  <c r="AL56" i="92"/>
  <c r="AA56" i="92"/>
  <c r="T56" i="92"/>
  <c r="G56" i="92"/>
  <c r="O56" i="92"/>
  <c r="W56" i="92"/>
  <c r="AE56" i="92"/>
  <c r="C56" i="92"/>
  <c r="AI56" i="92"/>
  <c r="AJ56" i="92"/>
  <c r="H56" i="92"/>
  <c r="P56" i="92"/>
  <c r="X56" i="92"/>
  <c r="AF56" i="92"/>
  <c r="L56" i="92"/>
  <c r="I56" i="92"/>
  <c r="Q56" i="92"/>
  <c r="Y56" i="92"/>
  <c r="AG56" i="92"/>
  <c r="K56" i="92"/>
  <c r="D56" i="92"/>
  <c r="J56" i="92"/>
  <c r="R56" i="92"/>
  <c r="Z56" i="92"/>
  <c r="AH56" i="92"/>
  <c r="S56" i="92"/>
  <c r="D50" i="92"/>
  <c r="L50" i="92"/>
  <c r="T50" i="92"/>
  <c r="AB50" i="92"/>
  <c r="AJ50" i="92"/>
  <c r="X50" i="92"/>
  <c r="R50" i="92"/>
  <c r="E50" i="92"/>
  <c r="M50" i="92"/>
  <c r="U50" i="92"/>
  <c r="AC50" i="92"/>
  <c r="AK50" i="92"/>
  <c r="C50" i="92"/>
  <c r="P50" i="92"/>
  <c r="Z50" i="92"/>
  <c r="F50" i="92"/>
  <c r="N50" i="92"/>
  <c r="V50" i="92"/>
  <c r="AD50" i="92"/>
  <c r="AL50" i="92"/>
  <c r="AF50" i="92"/>
  <c r="S50" i="92"/>
  <c r="G50" i="92"/>
  <c r="O50" i="92"/>
  <c r="W50" i="92"/>
  <c r="AE50" i="92"/>
  <c r="AG50" i="92"/>
  <c r="J50" i="92"/>
  <c r="AI50" i="92"/>
  <c r="H50" i="92"/>
  <c r="AH50" i="92"/>
  <c r="AA50" i="92"/>
  <c r="I50" i="92"/>
  <c r="Q50" i="92"/>
  <c r="Y50" i="92"/>
  <c r="K50" i="92"/>
  <c r="I55" i="92"/>
  <c r="Q55" i="92"/>
  <c r="Y55" i="92"/>
  <c r="AG55" i="92"/>
  <c r="G55" i="92"/>
  <c r="X55" i="92"/>
  <c r="J55" i="92"/>
  <c r="R55" i="92"/>
  <c r="Z55" i="92"/>
  <c r="AH55" i="92"/>
  <c r="AE55" i="92"/>
  <c r="AF55" i="92"/>
  <c r="K55" i="92"/>
  <c r="S55" i="92"/>
  <c r="AA55" i="92"/>
  <c r="AI55" i="92"/>
  <c r="D55" i="92"/>
  <c r="L55" i="92"/>
  <c r="T55" i="92"/>
  <c r="AB55" i="92"/>
  <c r="AJ55" i="92"/>
  <c r="O55" i="92"/>
  <c r="E55" i="92"/>
  <c r="M55" i="92"/>
  <c r="U55" i="92"/>
  <c r="AC55" i="92"/>
  <c r="AK55" i="92"/>
  <c r="W55" i="92"/>
  <c r="P55" i="92"/>
  <c r="F55" i="92"/>
  <c r="N55" i="92"/>
  <c r="V55" i="92"/>
  <c r="AD55" i="92"/>
  <c r="AL55" i="92"/>
  <c r="C55" i="92"/>
  <c r="H55" i="92"/>
  <c r="J48" i="92"/>
  <c r="E150" i="14" s="1"/>
  <c r="K48" i="92"/>
  <c r="E173" i="14" s="1"/>
  <c r="M48" i="92"/>
  <c r="E219" i="14" s="1"/>
  <c r="L48" i="92"/>
  <c r="E196" i="14" s="1"/>
  <c r="N48" i="92"/>
  <c r="E242" i="14" s="1"/>
  <c r="E61" i="92"/>
  <c r="M61" i="92"/>
  <c r="U61" i="92"/>
  <c r="AC61" i="92"/>
  <c r="AK61" i="92"/>
  <c r="F61" i="92"/>
  <c r="N61" i="92"/>
  <c r="V61" i="92"/>
  <c r="AD61" i="92"/>
  <c r="AL61" i="92"/>
  <c r="G61" i="92"/>
  <c r="O61" i="92"/>
  <c r="W61" i="92"/>
  <c r="AE61" i="92"/>
  <c r="H61" i="92"/>
  <c r="P61" i="92"/>
  <c r="X61" i="92"/>
  <c r="AF61" i="92"/>
  <c r="I61" i="92"/>
  <c r="Q61" i="92"/>
  <c r="Y61" i="92"/>
  <c r="J61" i="92"/>
  <c r="AB61" i="92"/>
  <c r="D61" i="92"/>
  <c r="K61" i="92"/>
  <c r="AG61" i="92"/>
  <c r="Z61" i="92"/>
  <c r="L61" i="92"/>
  <c r="AH61" i="92"/>
  <c r="AA61" i="92"/>
  <c r="R61" i="92"/>
  <c r="AI61" i="92"/>
  <c r="S61" i="92"/>
  <c r="AJ61" i="92"/>
  <c r="C61" i="92"/>
  <c r="T61" i="92"/>
  <c r="E54" i="92"/>
  <c r="M54" i="92"/>
  <c r="M96" i="92" s="1"/>
  <c r="U54" i="92"/>
  <c r="U96" i="92" s="1"/>
  <c r="AC54" i="92"/>
  <c r="AK54" i="92"/>
  <c r="S54" i="92"/>
  <c r="S96" i="92" s="1"/>
  <c r="K363" i="14" s="1"/>
  <c r="AJ54" i="92"/>
  <c r="F54" i="92"/>
  <c r="F96" i="92" s="1"/>
  <c r="N54" i="92"/>
  <c r="N96" i="92" s="1"/>
  <c r="K248" i="14" s="1"/>
  <c r="V54" i="92"/>
  <c r="V96" i="92" s="1"/>
  <c r="AD54" i="92"/>
  <c r="AD96" i="92" s="1"/>
  <c r="K616" i="14" s="1"/>
  <c r="AL54" i="92"/>
  <c r="AI54" i="92"/>
  <c r="G54" i="92"/>
  <c r="G96" i="92" s="1"/>
  <c r="K110" i="14" s="1"/>
  <c r="O54" i="92"/>
  <c r="W54" i="92"/>
  <c r="W96" i="92" s="1"/>
  <c r="K455" i="14" s="1"/>
  <c r="AE54" i="92"/>
  <c r="AE96" i="92" s="1"/>
  <c r="K639" i="14" s="1"/>
  <c r="C54" i="92"/>
  <c r="C96" i="92" s="1"/>
  <c r="AG54" i="92"/>
  <c r="AG96" i="92" s="1"/>
  <c r="K54" i="92"/>
  <c r="D54" i="92"/>
  <c r="H54" i="92"/>
  <c r="H96" i="92" s="1"/>
  <c r="K800" i="14" s="1"/>
  <c r="P54" i="92"/>
  <c r="X54" i="92"/>
  <c r="AF54" i="92"/>
  <c r="AF96" i="92" s="1"/>
  <c r="K662" i="14" s="1"/>
  <c r="T54" i="92"/>
  <c r="T96" i="92" s="1"/>
  <c r="I54" i="92"/>
  <c r="Q54" i="92"/>
  <c r="Y54" i="92"/>
  <c r="AA54" i="92"/>
  <c r="AA96" i="92" s="1"/>
  <c r="K547" i="14" s="1"/>
  <c r="AB54" i="92"/>
  <c r="J54" i="92"/>
  <c r="J96" i="92" s="1"/>
  <c r="R54" i="92"/>
  <c r="R96" i="92" s="1"/>
  <c r="K340" i="14" s="1"/>
  <c r="Z54" i="92"/>
  <c r="Z96" i="92" s="1"/>
  <c r="AH54" i="92"/>
  <c r="L54" i="92"/>
  <c r="L178" i="14"/>
  <c r="J62" i="92"/>
  <c r="R62" i="92"/>
  <c r="Z62" i="92"/>
  <c r="AH62" i="92"/>
  <c r="K62" i="92"/>
  <c r="S62" i="92"/>
  <c r="AA62" i="92"/>
  <c r="AI62" i="92"/>
  <c r="D62" i="92"/>
  <c r="L62" i="92"/>
  <c r="T62" i="92"/>
  <c r="AB62" i="92"/>
  <c r="AJ62" i="92"/>
  <c r="E62" i="92"/>
  <c r="M62" i="92"/>
  <c r="U62" i="92"/>
  <c r="AC62" i="92"/>
  <c r="AK62" i="92"/>
  <c r="I62" i="92"/>
  <c r="Y62" i="92"/>
  <c r="W62" i="92"/>
  <c r="N62" i="92"/>
  <c r="AD62" i="92"/>
  <c r="O62" i="92"/>
  <c r="AE62" i="92"/>
  <c r="P62" i="92"/>
  <c r="AF62" i="92"/>
  <c r="G62" i="92"/>
  <c r="X62" i="92"/>
  <c r="Q62" i="92"/>
  <c r="AG62" i="92"/>
  <c r="F62" i="92"/>
  <c r="V62" i="92"/>
  <c r="AL62" i="92"/>
  <c r="C62" i="92"/>
  <c r="H62" i="92"/>
  <c r="I53" i="92"/>
  <c r="Q53" i="92"/>
  <c r="Y53" i="92"/>
  <c r="AG53" i="92"/>
  <c r="AC53" i="92"/>
  <c r="AE53" i="92"/>
  <c r="J53" i="92"/>
  <c r="R53" i="92"/>
  <c r="Z53" i="92"/>
  <c r="AH53" i="92"/>
  <c r="M53" i="92"/>
  <c r="H53" i="92"/>
  <c r="K53" i="92"/>
  <c r="S53" i="92"/>
  <c r="AA53" i="92"/>
  <c r="AI53" i="92"/>
  <c r="O53" i="92"/>
  <c r="X53" i="92"/>
  <c r="D53" i="92"/>
  <c r="L53" i="92"/>
  <c r="T53" i="92"/>
  <c r="AB53" i="92"/>
  <c r="AJ53" i="92"/>
  <c r="U53" i="92"/>
  <c r="W53" i="92"/>
  <c r="E53" i="92"/>
  <c r="AK53" i="92"/>
  <c r="C53" i="92"/>
  <c r="AF53" i="92"/>
  <c r="F53" i="92"/>
  <c r="N53" i="92"/>
  <c r="V53" i="92"/>
  <c r="AD53" i="92"/>
  <c r="AL53" i="92"/>
  <c r="G53" i="92"/>
  <c r="P53" i="92"/>
  <c r="K117" i="92"/>
  <c r="I179" i="14"/>
  <c r="N816" i="14"/>
  <c r="N40" i="14"/>
  <c r="D58" i="92"/>
  <c r="L58" i="92"/>
  <c r="T58" i="92"/>
  <c r="AB58" i="92"/>
  <c r="AJ58" i="92"/>
  <c r="E58" i="92"/>
  <c r="M58" i="92"/>
  <c r="U58" i="92"/>
  <c r="AC58" i="92"/>
  <c r="AK58" i="92"/>
  <c r="F58" i="92"/>
  <c r="N58" i="92"/>
  <c r="V58" i="92"/>
  <c r="AD58" i="92"/>
  <c r="AL58" i="92"/>
  <c r="G58" i="92"/>
  <c r="O58" i="92"/>
  <c r="W58" i="92"/>
  <c r="AE58" i="92"/>
  <c r="S58" i="92"/>
  <c r="AI58" i="92"/>
  <c r="R58" i="92"/>
  <c r="H58" i="92"/>
  <c r="X58" i="92"/>
  <c r="AG58" i="92"/>
  <c r="AH58" i="92"/>
  <c r="I58" i="92"/>
  <c r="Y58" i="92"/>
  <c r="C58" i="92"/>
  <c r="J58" i="92"/>
  <c r="Z58" i="92"/>
  <c r="K58" i="92"/>
  <c r="AA58" i="92"/>
  <c r="Q58" i="92"/>
  <c r="P58" i="92"/>
  <c r="AF58" i="92"/>
  <c r="H60" i="92"/>
  <c r="P60" i="92"/>
  <c r="X60" i="92"/>
  <c r="AF60" i="92"/>
  <c r="I60" i="92"/>
  <c r="Q60" i="92"/>
  <c r="Y60" i="92"/>
  <c r="AG60" i="92"/>
  <c r="J60" i="92"/>
  <c r="R60" i="92"/>
  <c r="Z60" i="92"/>
  <c r="AH60" i="92"/>
  <c r="K60" i="92"/>
  <c r="S60" i="92"/>
  <c r="AA60" i="92"/>
  <c r="AI60" i="92"/>
  <c r="D60" i="92"/>
  <c r="L60" i="92"/>
  <c r="T60" i="92"/>
  <c r="AB60" i="92"/>
  <c r="AJ60" i="92"/>
  <c r="E60" i="92"/>
  <c r="V60" i="92"/>
  <c r="C60" i="92"/>
  <c r="W60" i="92"/>
  <c r="U60" i="92"/>
  <c r="F60" i="92"/>
  <c r="AC60" i="92"/>
  <c r="AL60" i="92"/>
  <c r="G60" i="92"/>
  <c r="AD60" i="92"/>
  <c r="M60" i="92"/>
  <c r="AE60" i="92"/>
  <c r="O60" i="92"/>
  <c r="N60" i="92"/>
  <c r="AK60" i="92"/>
  <c r="V51" i="92"/>
  <c r="AD51" i="92"/>
  <c r="AL51" i="92"/>
  <c r="E51" i="92"/>
  <c r="AH51" i="92"/>
  <c r="T51" i="92"/>
  <c r="AC51" i="92"/>
  <c r="W51" i="92"/>
  <c r="AE51" i="92"/>
  <c r="L51" i="92"/>
  <c r="F51" i="92"/>
  <c r="Z51" i="92"/>
  <c r="AJ51" i="92"/>
  <c r="AK51" i="92"/>
  <c r="X51" i="92"/>
  <c r="AF51" i="92"/>
  <c r="M51" i="92"/>
  <c r="G51" i="92"/>
  <c r="O51" i="92"/>
  <c r="K51" i="92"/>
  <c r="Q51" i="92"/>
  <c r="Y51" i="92"/>
  <c r="AG51" i="92"/>
  <c r="N51" i="92"/>
  <c r="H51" i="92"/>
  <c r="I51" i="92"/>
  <c r="D51" i="92"/>
  <c r="R51" i="92"/>
  <c r="AB51" i="92"/>
  <c r="U51" i="92"/>
  <c r="S51" i="92"/>
  <c r="AA51" i="92"/>
  <c r="AI51" i="92"/>
  <c r="P51" i="92"/>
  <c r="J51" i="92"/>
  <c r="C51" i="92"/>
  <c r="I823" i="14"/>
  <c r="AL117" i="92"/>
  <c r="N817" i="14"/>
  <c r="N822" i="14"/>
  <c r="I59" i="92"/>
  <c r="J59" i="92"/>
  <c r="D59" i="92"/>
  <c r="N59" i="92"/>
  <c r="V59" i="92"/>
  <c r="AD59" i="92"/>
  <c r="AL59" i="92"/>
  <c r="AB59" i="92"/>
  <c r="E59" i="92"/>
  <c r="O59" i="92"/>
  <c r="W59" i="92"/>
  <c r="AE59" i="92"/>
  <c r="C59" i="92"/>
  <c r="F59" i="92"/>
  <c r="P59" i="92"/>
  <c r="X59" i="92"/>
  <c r="AF59" i="92"/>
  <c r="L59" i="92"/>
  <c r="M59" i="92"/>
  <c r="G59" i="92"/>
  <c r="Q59" i="92"/>
  <c r="Y59" i="92"/>
  <c r="AG59" i="92"/>
  <c r="T59" i="92"/>
  <c r="AK59" i="92"/>
  <c r="H59" i="92"/>
  <c r="R59" i="92"/>
  <c r="Z59" i="92"/>
  <c r="AH59" i="92"/>
  <c r="AJ59" i="92"/>
  <c r="AC59" i="92"/>
  <c r="K59" i="92"/>
  <c r="S59" i="92"/>
  <c r="AA59" i="92"/>
  <c r="AI59" i="92"/>
  <c r="U59" i="92"/>
  <c r="K47" i="92"/>
  <c r="E172" i="14" s="1"/>
  <c r="L47" i="92"/>
  <c r="E195" i="14" s="1"/>
  <c r="M47" i="92"/>
  <c r="E218" i="14" s="1"/>
  <c r="J47" i="92"/>
  <c r="E149" i="14" s="1"/>
  <c r="N63" i="14"/>
  <c r="U117" i="92"/>
  <c r="L409" i="14" s="1"/>
  <c r="AH117" i="92"/>
  <c r="L708" i="14" s="1"/>
  <c r="R81" i="89"/>
  <c r="I81" i="89"/>
  <c r="V117" i="92"/>
  <c r="L432" i="14" s="1"/>
  <c r="M117" i="92"/>
  <c r="L225" i="14" s="1"/>
  <c r="Z117" i="92"/>
  <c r="L524" i="14" s="1"/>
  <c r="AE117" i="92"/>
  <c r="L639" i="14" s="1"/>
  <c r="C117" i="92"/>
  <c r="L18" i="14" s="1"/>
  <c r="M18" i="14" s="1"/>
  <c r="Q81" i="89"/>
  <c r="G47" i="92"/>
  <c r="E103" i="14" s="1"/>
  <c r="O47" i="92"/>
  <c r="E264" i="14" s="1"/>
  <c r="W47" i="92"/>
  <c r="E448" i="14" s="1"/>
  <c r="AE47" i="92"/>
  <c r="E632" i="14" s="1"/>
  <c r="C47" i="92"/>
  <c r="E11" i="14" s="1"/>
  <c r="H11" i="14" s="1"/>
  <c r="H47" i="92"/>
  <c r="E793" i="14" s="1"/>
  <c r="P47" i="92"/>
  <c r="E287" i="14" s="1"/>
  <c r="X47" i="92"/>
  <c r="E471" i="14" s="1"/>
  <c r="AF47" i="92"/>
  <c r="E655" i="14" s="1"/>
  <c r="I47" i="92"/>
  <c r="E126" i="14" s="1"/>
  <c r="Q47" i="92"/>
  <c r="E310" i="14" s="1"/>
  <c r="Y47" i="92"/>
  <c r="E494" i="14" s="1"/>
  <c r="AG47" i="92"/>
  <c r="E678" i="14" s="1"/>
  <c r="R47" i="92"/>
  <c r="E333" i="14" s="1"/>
  <c r="Z47" i="92"/>
  <c r="E517" i="14" s="1"/>
  <c r="AH47" i="92"/>
  <c r="E701" i="14" s="1"/>
  <c r="D47" i="92"/>
  <c r="E34" i="14" s="1"/>
  <c r="T47" i="92"/>
  <c r="E379" i="14" s="1"/>
  <c r="AB47" i="92"/>
  <c r="E563" i="14" s="1"/>
  <c r="AJ47" i="92"/>
  <c r="E747" i="14" s="1"/>
  <c r="E47" i="92"/>
  <c r="E57" i="14" s="1"/>
  <c r="U47" i="92"/>
  <c r="E402" i="14" s="1"/>
  <c r="AC47" i="92"/>
  <c r="E586" i="14" s="1"/>
  <c r="AK47" i="92"/>
  <c r="E770" i="14" s="1"/>
  <c r="AD47" i="92"/>
  <c r="E609" i="14" s="1"/>
  <c r="AI47" i="92"/>
  <c r="E724" i="14" s="1"/>
  <c r="F47" i="92"/>
  <c r="E80" i="14" s="1"/>
  <c r="AL47" i="92"/>
  <c r="S47" i="92"/>
  <c r="E356" i="14" s="1"/>
  <c r="V47" i="92"/>
  <c r="E425" i="14" s="1"/>
  <c r="AA47" i="92"/>
  <c r="E540" i="14" s="1"/>
  <c r="N47" i="92"/>
  <c r="E241" i="14" s="1"/>
  <c r="E81" i="89"/>
  <c r="X117" i="92"/>
  <c r="L478" i="14" s="1"/>
  <c r="X96" i="92"/>
  <c r="K478" i="14" s="1"/>
  <c r="AD117" i="92"/>
  <c r="L616" i="14" s="1"/>
  <c r="E117" i="92"/>
  <c r="L64" i="14" s="1"/>
  <c r="M64" i="14" s="1"/>
  <c r="E96" i="92"/>
  <c r="R117" i="92"/>
  <c r="L340" i="14" s="1"/>
  <c r="W117" i="92"/>
  <c r="L455" i="14" s="1"/>
  <c r="P81" i="89"/>
  <c r="AJ117" i="92"/>
  <c r="L754" i="14" s="1"/>
  <c r="AJ96" i="92"/>
  <c r="K754" i="14" s="1"/>
  <c r="O81" i="89"/>
  <c r="G81" i="89"/>
  <c r="AI117" i="92"/>
  <c r="L731" i="14" s="1"/>
  <c r="AI96" i="92"/>
  <c r="AA117" i="92"/>
  <c r="L547" i="14" s="1"/>
  <c r="AB117" i="92"/>
  <c r="L570" i="14" s="1"/>
  <c r="AB96" i="92"/>
  <c r="K570" i="14" s="1"/>
  <c r="AG117" i="92"/>
  <c r="L685" i="14" s="1"/>
  <c r="G117" i="92"/>
  <c r="L110" i="14" s="1"/>
  <c r="J117" i="92"/>
  <c r="L156" i="14" s="1"/>
  <c r="N81" i="89"/>
  <c r="H81" i="89"/>
  <c r="N117" i="92"/>
  <c r="L248" i="14" s="1"/>
  <c r="F117" i="92"/>
  <c r="L87" i="14" s="1"/>
  <c r="T117" i="92"/>
  <c r="L386" i="14" s="1"/>
  <c r="Y117" i="92"/>
  <c r="L501" i="14" s="1"/>
  <c r="Y96" i="92"/>
  <c r="K501" i="14" s="1"/>
  <c r="K81" i="89"/>
  <c r="J81" i="89"/>
  <c r="O117" i="92"/>
  <c r="L271" i="14" s="1"/>
  <c r="O96" i="92"/>
  <c r="M81" i="90"/>
  <c r="K13" i="92"/>
  <c r="S13" i="92"/>
  <c r="I364" i="14" s="1"/>
  <c r="AA13" i="92"/>
  <c r="I548" i="14" s="1"/>
  <c r="AI13" i="92"/>
  <c r="I732" i="14" s="1"/>
  <c r="E13" i="92"/>
  <c r="I65" i="14" s="1"/>
  <c r="M13" i="92"/>
  <c r="I226" i="14" s="1"/>
  <c r="U13" i="92"/>
  <c r="I410" i="14" s="1"/>
  <c r="AC13" i="92"/>
  <c r="I594" i="14" s="1"/>
  <c r="AK13" i="92"/>
  <c r="I778" i="14" s="1"/>
  <c r="F13" i="92"/>
  <c r="I88" i="14" s="1"/>
  <c r="N13" i="92"/>
  <c r="I249" i="14" s="1"/>
  <c r="V13" i="92"/>
  <c r="I433" i="14" s="1"/>
  <c r="AD13" i="92"/>
  <c r="I617" i="14" s="1"/>
  <c r="AL13" i="92"/>
  <c r="H13" i="92"/>
  <c r="I801" i="14" s="1"/>
  <c r="P13" i="92"/>
  <c r="I295" i="14" s="1"/>
  <c r="X13" i="92"/>
  <c r="I479" i="14" s="1"/>
  <c r="AF13" i="92"/>
  <c r="I663" i="14" s="1"/>
  <c r="I13" i="92"/>
  <c r="I134" i="14" s="1"/>
  <c r="Q13" i="92"/>
  <c r="I318" i="14" s="1"/>
  <c r="Y13" i="92"/>
  <c r="I502" i="14" s="1"/>
  <c r="AG13" i="92"/>
  <c r="I686" i="14" s="1"/>
  <c r="T13" i="92"/>
  <c r="I387" i="14" s="1"/>
  <c r="AE13" i="92"/>
  <c r="I640" i="14" s="1"/>
  <c r="W13" i="92"/>
  <c r="I456" i="14" s="1"/>
  <c r="R13" i="92"/>
  <c r="I341" i="14" s="1"/>
  <c r="D13" i="92"/>
  <c r="I42" i="14" s="1"/>
  <c r="Z13" i="92"/>
  <c r="I525" i="14" s="1"/>
  <c r="G13" i="92"/>
  <c r="I111" i="14" s="1"/>
  <c r="AB13" i="92"/>
  <c r="I571" i="14" s="1"/>
  <c r="J13" i="92"/>
  <c r="I157" i="14" s="1"/>
  <c r="C13" i="92"/>
  <c r="I19" i="14" s="1"/>
  <c r="L13" i="92"/>
  <c r="I203" i="14" s="1"/>
  <c r="AH13" i="92"/>
  <c r="I709" i="14" s="1"/>
  <c r="O13" i="92"/>
  <c r="I272" i="14" s="1"/>
  <c r="AJ13" i="92"/>
  <c r="I755" i="14" s="1"/>
  <c r="M81" i="89"/>
  <c r="S48" i="92"/>
  <c r="E357" i="14" s="1"/>
  <c r="AA48" i="92"/>
  <c r="E541" i="14" s="1"/>
  <c r="AI48" i="92"/>
  <c r="E725" i="14" s="1"/>
  <c r="D48" i="92"/>
  <c r="E35" i="14" s="1"/>
  <c r="T48" i="92"/>
  <c r="E380" i="14" s="1"/>
  <c r="AB48" i="92"/>
  <c r="E564" i="14" s="1"/>
  <c r="AJ48" i="92"/>
  <c r="E748" i="14" s="1"/>
  <c r="E48" i="92"/>
  <c r="E58" i="14" s="1"/>
  <c r="U48" i="92"/>
  <c r="E403" i="14" s="1"/>
  <c r="AC48" i="92"/>
  <c r="E587" i="14" s="1"/>
  <c r="AK48" i="92"/>
  <c r="E771" i="14" s="1"/>
  <c r="F48" i="92"/>
  <c r="E81" i="14" s="1"/>
  <c r="V48" i="92"/>
  <c r="E426" i="14" s="1"/>
  <c r="AD48" i="92"/>
  <c r="E610" i="14" s="1"/>
  <c r="AL48" i="92"/>
  <c r="H48" i="92"/>
  <c r="E794" i="14" s="1"/>
  <c r="P48" i="92"/>
  <c r="E288" i="14" s="1"/>
  <c r="X48" i="92"/>
  <c r="E472" i="14" s="1"/>
  <c r="AF48" i="92"/>
  <c r="E656" i="14" s="1"/>
  <c r="I48" i="92"/>
  <c r="E127" i="14" s="1"/>
  <c r="Q48" i="92"/>
  <c r="E311" i="14" s="1"/>
  <c r="Y48" i="92"/>
  <c r="E495" i="14" s="1"/>
  <c r="AG48" i="92"/>
  <c r="E679" i="14" s="1"/>
  <c r="AH48" i="92"/>
  <c r="E702" i="14" s="1"/>
  <c r="G48" i="92"/>
  <c r="E104" i="14" s="1"/>
  <c r="C48" i="92"/>
  <c r="E12" i="14" s="1"/>
  <c r="H12" i="14" s="1"/>
  <c r="O48" i="92"/>
  <c r="E265" i="14" s="1"/>
  <c r="W48" i="92"/>
  <c r="E449" i="14" s="1"/>
  <c r="Z48" i="92"/>
  <c r="E518" i="14" s="1"/>
  <c r="R48" i="92"/>
  <c r="E334" i="14" s="1"/>
  <c r="AE48" i="92"/>
  <c r="E633" i="14" s="1"/>
  <c r="F81" i="89"/>
  <c r="P117" i="92"/>
  <c r="L294" i="14" s="1"/>
  <c r="P96" i="92"/>
  <c r="AK96" i="92"/>
  <c r="K777" i="14" s="1"/>
  <c r="AM12" i="92"/>
  <c r="AK117" i="92"/>
  <c r="L777" i="14" s="1"/>
  <c r="L117" i="92"/>
  <c r="L202" i="14" s="1"/>
  <c r="L96" i="92"/>
  <c r="Q117" i="92"/>
  <c r="L317" i="14" s="1"/>
  <c r="Q96" i="92"/>
  <c r="K317" i="14" s="1"/>
  <c r="T81" i="89"/>
  <c r="S117" i="92"/>
  <c r="H117" i="92"/>
  <c r="L800" i="14" s="1"/>
  <c r="S81" i="89"/>
  <c r="L81" i="89"/>
  <c r="AF117" i="92"/>
  <c r="L662" i="14" s="1"/>
  <c r="AC117" i="92"/>
  <c r="L593" i="14" s="1"/>
  <c r="AC96" i="92"/>
  <c r="D117" i="92"/>
  <c r="D96" i="92"/>
  <c r="K41" i="14" s="1"/>
  <c r="I117" i="92"/>
  <c r="L133" i="14" s="1"/>
  <c r="N6" i="90"/>
  <c r="N81" i="87"/>
  <c r="O53" i="87"/>
  <c r="O53" i="90" s="1"/>
  <c r="O4" i="90"/>
  <c r="O80" i="87"/>
  <c r="O80" i="90" s="1"/>
  <c r="O72" i="87"/>
  <c r="O72" i="90" s="1"/>
  <c r="O30" i="87"/>
  <c r="O30" i="90" s="1"/>
  <c r="Q2" i="87"/>
  <c r="P4" i="87"/>
  <c r="O51" i="87"/>
  <c r="O51" i="90" s="1"/>
  <c r="O79" i="87"/>
  <c r="O79" i="90" s="1"/>
  <c r="O69" i="87"/>
  <c r="O69" i="90" s="1"/>
  <c r="O13" i="87"/>
  <c r="O13" i="90" s="1"/>
  <c r="O38" i="87"/>
  <c r="O38" i="90" s="1"/>
  <c r="O21" i="87"/>
  <c r="O21" i="90" s="1"/>
  <c r="O74" i="87"/>
  <c r="O74" i="90" s="1"/>
  <c r="O42" i="87"/>
  <c r="O42" i="90" s="1"/>
  <c r="O20" i="87"/>
  <c r="O20" i="90" s="1"/>
  <c r="O33" i="87"/>
  <c r="O33" i="90" s="1"/>
  <c r="O36" i="87"/>
  <c r="O36" i="90" s="1"/>
  <c r="O50" i="87"/>
  <c r="O50" i="90" s="1"/>
  <c r="O54" i="87"/>
  <c r="O54" i="90" s="1"/>
  <c r="O12" i="87"/>
  <c r="O12" i="90" s="1"/>
  <c r="O39" i="87"/>
  <c r="O39" i="90" s="1"/>
  <c r="O63" i="87"/>
  <c r="O63" i="90" s="1"/>
  <c r="O67" i="87"/>
  <c r="O67" i="90" s="1"/>
  <c r="O75" i="87"/>
  <c r="O75" i="90" s="1"/>
  <c r="O22" i="87"/>
  <c r="O22" i="90" s="1"/>
  <c r="O19" i="87"/>
  <c r="O19" i="90" s="1"/>
  <c r="O52" i="87"/>
  <c r="O27" i="87"/>
  <c r="O27" i="90" s="1"/>
  <c r="O23" i="87"/>
  <c r="O23" i="90" s="1"/>
  <c r="O49" i="87"/>
  <c r="O49" i="90" s="1"/>
  <c r="O10" i="87"/>
  <c r="O10" i="90" s="1"/>
  <c r="O15" i="87"/>
  <c r="O15" i="90" s="1"/>
  <c r="O70" i="87"/>
  <c r="O70" i="90" s="1"/>
  <c r="O60" i="87"/>
  <c r="O60" i="90" s="1"/>
  <c r="O62" i="87"/>
  <c r="O62" i="90" s="1"/>
  <c r="O55" i="87"/>
  <c r="O55" i="90" s="1"/>
  <c r="O43" i="87"/>
  <c r="O43" i="90" s="1"/>
  <c r="O11" i="87"/>
  <c r="O11" i="90" s="1"/>
  <c r="O47" i="87"/>
  <c r="O47" i="90" s="1"/>
  <c r="O61" i="87"/>
  <c r="O61" i="90" s="1"/>
  <c r="O78" i="87"/>
  <c r="O78" i="90" s="1"/>
  <c r="O45" i="87"/>
  <c r="O45" i="90" s="1"/>
  <c r="O34" i="87"/>
  <c r="O34" i="90" s="1"/>
  <c r="O29" i="87"/>
  <c r="O29" i="90" s="1"/>
  <c r="O16" i="87"/>
  <c r="O16" i="90" s="1"/>
  <c r="O32" i="87"/>
  <c r="O32" i="90" s="1"/>
  <c r="O77" i="87"/>
  <c r="O77" i="90" s="1"/>
  <c r="O26" i="87"/>
  <c r="O26" i="90" s="1"/>
  <c r="O66" i="87"/>
  <c r="O66" i="90" s="1"/>
  <c r="O24" i="87"/>
  <c r="O24" i="90" s="1"/>
  <c r="O14" i="87"/>
  <c r="O14" i="90" s="1"/>
  <c r="O17" i="87"/>
  <c r="O17" i="90" s="1"/>
  <c r="O64" i="87"/>
  <c r="O64" i="90" s="1"/>
  <c r="O46" i="87"/>
  <c r="O46" i="90" s="1"/>
  <c r="O44" i="87"/>
  <c r="O44" i="90" s="1"/>
  <c r="O76" i="87"/>
  <c r="O76" i="90" s="1"/>
  <c r="O65" i="87"/>
  <c r="O65" i="90" s="1"/>
  <c r="O8" i="87"/>
  <c r="O8" i="90" s="1"/>
  <c r="O48" i="87"/>
  <c r="O48" i="90" s="1"/>
  <c r="O37" i="87"/>
  <c r="O37" i="90" s="1"/>
  <c r="O25" i="87"/>
  <c r="O25" i="90" s="1"/>
  <c r="O6" i="87"/>
  <c r="O59" i="87"/>
  <c r="O59" i="90" s="1"/>
  <c r="O71" i="87"/>
  <c r="O71" i="90" s="1"/>
  <c r="O40" i="87"/>
  <c r="O40" i="90" s="1"/>
  <c r="O35" i="87"/>
  <c r="O35" i="90" s="1"/>
  <c r="O7" i="87"/>
  <c r="O7" i="90" s="1"/>
  <c r="O41" i="87"/>
  <c r="O41" i="90" s="1"/>
  <c r="O18" i="87"/>
  <c r="O18" i="90" s="1"/>
  <c r="O58" i="87"/>
  <c r="O58" i="90" s="1"/>
  <c r="O28" i="87"/>
  <c r="O28" i="90" s="1"/>
  <c r="O31" i="87"/>
  <c r="O31" i="90" s="1"/>
  <c r="B11" i="20"/>
  <c r="B12" i="20" s="1"/>
  <c r="B13" i="20" s="1"/>
  <c r="B14" i="20" s="1"/>
  <c r="B15" i="20" s="1"/>
  <c r="B16" i="20" s="1"/>
  <c r="B17" i="20" s="1"/>
  <c r="B18" i="20" s="1"/>
  <c r="B19" i="20" s="1"/>
  <c r="B20" i="20" s="1"/>
  <c r="B21" i="20" s="1"/>
  <c r="B22" i="20" s="1"/>
  <c r="B23" i="20" s="1"/>
  <c r="B24" i="20" s="1"/>
  <c r="B25" i="20" s="1"/>
  <c r="B37" i="20"/>
  <c r="B38" i="20" s="1"/>
  <c r="B39" i="20" s="1"/>
  <c r="B40" i="20" s="1"/>
  <c r="B41" i="20" s="1"/>
  <c r="B42" i="20" s="1"/>
  <c r="B43" i="20" s="1"/>
  <c r="B44" i="20" s="1"/>
  <c r="B45" i="20" s="1"/>
  <c r="B46" i="20" s="1"/>
  <c r="B47" i="20" s="1"/>
  <c r="B48" i="20" s="1"/>
  <c r="B49" i="20" s="1"/>
  <c r="B50" i="20" s="1"/>
  <c r="B51" i="20" s="1"/>
  <c r="B52" i="20" s="1"/>
  <c r="B11" i="44"/>
  <c r="B12" i="44" s="1"/>
  <c r="B13" i="44" s="1"/>
  <c r="B14" i="44" s="1"/>
  <c r="B15" i="44" s="1"/>
  <c r="B16" i="44" s="1"/>
  <c r="B17" i="44" s="1"/>
  <c r="B18" i="44" s="1"/>
  <c r="B19" i="44" s="1"/>
  <c r="B20" i="44" s="1"/>
  <c r="B21" i="44" s="1"/>
  <c r="B22" i="44" s="1"/>
  <c r="B23" i="44" s="1"/>
  <c r="B24" i="44" s="1"/>
  <c r="B25" i="44" s="1"/>
  <c r="B37" i="44"/>
  <c r="B38" i="44" s="1"/>
  <c r="B39" i="44" s="1"/>
  <c r="B40" i="44" s="1"/>
  <c r="B41" i="44" s="1"/>
  <c r="B42" i="44" s="1"/>
  <c r="B43" i="44" s="1"/>
  <c r="B44" i="44" s="1"/>
  <c r="B45" i="44" s="1"/>
  <c r="B46" i="44" s="1"/>
  <c r="B47" i="44" s="1"/>
  <c r="B48" i="44" s="1"/>
  <c r="B49" i="44" s="1"/>
  <c r="B50" i="44" s="1"/>
  <c r="B51" i="44" s="1"/>
  <c r="B52" i="44" s="1"/>
  <c r="B11" i="48"/>
  <c r="B12" i="48" s="1"/>
  <c r="B13" i="48" s="1"/>
  <c r="B14" i="48" s="1"/>
  <c r="B15" i="48" s="1"/>
  <c r="B16" i="48" s="1"/>
  <c r="B17" i="48" s="1"/>
  <c r="B18" i="48" s="1"/>
  <c r="B19" i="48" s="1"/>
  <c r="B20" i="48" s="1"/>
  <c r="B21" i="48" s="1"/>
  <c r="B22" i="48" s="1"/>
  <c r="B23" i="48" s="1"/>
  <c r="B24" i="48" s="1"/>
  <c r="B25" i="48" s="1"/>
  <c r="B37" i="48"/>
  <c r="B38" i="48" s="1"/>
  <c r="B39" i="48" s="1"/>
  <c r="B40" i="48" s="1"/>
  <c r="B41" i="48" s="1"/>
  <c r="B42" i="48" s="1"/>
  <c r="B43" i="48" s="1"/>
  <c r="B44" i="48" s="1"/>
  <c r="B45" i="48" s="1"/>
  <c r="B46" i="48" s="1"/>
  <c r="B47" i="48" s="1"/>
  <c r="B48" i="48" s="1"/>
  <c r="B49" i="48" s="1"/>
  <c r="B50" i="48" s="1"/>
  <c r="B51" i="48" s="1"/>
  <c r="B52" i="48" s="1"/>
  <c r="B11" i="80"/>
  <c r="B12" i="80" s="1"/>
  <c r="B13" i="80" s="1"/>
  <c r="B14" i="80" s="1"/>
  <c r="B15" i="80" s="1"/>
  <c r="B16" i="80" s="1"/>
  <c r="B17" i="80" s="1"/>
  <c r="B18" i="80" s="1"/>
  <c r="B19" i="80" s="1"/>
  <c r="B20" i="80" s="1"/>
  <c r="B21" i="80" s="1"/>
  <c r="B22" i="80" s="1"/>
  <c r="B23" i="80" s="1"/>
  <c r="B24" i="80" s="1"/>
  <c r="B25" i="80" s="1"/>
  <c r="B37" i="80"/>
  <c r="B38" i="80" s="1"/>
  <c r="B39" i="80" s="1"/>
  <c r="B40" i="80" s="1"/>
  <c r="B41" i="80" s="1"/>
  <c r="B42" i="80" s="1"/>
  <c r="B43" i="80" s="1"/>
  <c r="B44" i="80" s="1"/>
  <c r="B45" i="80" s="1"/>
  <c r="B46" i="80" s="1"/>
  <c r="B47" i="80" s="1"/>
  <c r="B48" i="80" s="1"/>
  <c r="B49" i="80" s="1"/>
  <c r="B50" i="80" s="1"/>
  <c r="B51" i="80" s="1"/>
  <c r="B52" i="80" s="1"/>
  <c r="B11" i="22"/>
  <c r="B12" i="22" s="1"/>
  <c r="B13" i="22" s="1"/>
  <c r="B14" i="22" s="1"/>
  <c r="B15" i="22" s="1"/>
  <c r="B16" i="22" s="1"/>
  <c r="B17" i="22" s="1"/>
  <c r="B18" i="22" s="1"/>
  <c r="B19" i="22" s="1"/>
  <c r="B20" i="22" s="1"/>
  <c r="B21" i="22" s="1"/>
  <c r="B22" i="22" s="1"/>
  <c r="B23" i="22" s="1"/>
  <c r="B24" i="22" s="1"/>
  <c r="B25" i="22" s="1"/>
  <c r="AK236" i="83"/>
  <c r="AL237" i="83" s="1"/>
  <c r="AK217" i="83"/>
  <c r="AK211" i="83"/>
  <c r="AK210" i="83"/>
  <c r="AK209" i="83"/>
  <c r="AK208" i="83"/>
  <c r="AK203" i="83"/>
  <c r="AK198" i="83"/>
  <c r="AK196" i="83"/>
  <c r="AL197" i="83" s="1"/>
  <c r="AK192" i="83"/>
  <c r="AL193" i="83" s="1"/>
  <c r="AK190" i="83"/>
  <c r="AL191" i="83" s="1"/>
  <c r="AK188" i="83"/>
  <c r="AK187" i="83"/>
  <c r="AK186" i="83"/>
  <c r="AK185" i="83"/>
  <c r="AK184" i="83"/>
  <c r="AK183" i="83"/>
  <c r="AK182" i="83"/>
  <c r="AK181" i="83"/>
  <c r="AK180" i="83"/>
  <c r="AK178" i="83"/>
  <c r="AK171" i="83"/>
  <c r="AL172" i="83" s="1"/>
  <c r="AK169" i="83"/>
  <c r="AL170" i="83" s="1"/>
  <c r="AK161" i="83"/>
  <c r="AK149" i="83"/>
  <c r="AK148" i="83"/>
  <c r="AK147" i="83"/>
  <c r="AK146" i="83"/>
  <c r="AK134" i="83"/>
  <c r="AK132" i="83"/>
  <c r="AK131" i="83"/>
  <c r="AK130" i="83"/>
  <c r="AK129" i="83"/>
  <c r="AK128" i="83"/>
  <c r="AL133" i="83" s="1"/>
  <c r="AK110" i="83"/>
  <c r="AK109" i="83"/>
  <c r="AK108" i="83"/>
  <c r="AK107" i="83"/>
  <c r="AK106" i="83"/>
  <c r="AK105" i="83"/>
  <c r="AK104" i="83"/>
  <c r="AK103" i="83"/>
  <c r="AK102" i="83"/>
  <c r="AK101" i="83"/>
  <c r="AK100" i="83"/>
  <c r="AK7" i="83"/>
  <c r="K349" i="14" l="1"/>
  <c r="R147" i="92"/>
  <c r="J349" i="14"/>
  <c r="C349" i="14"/>
  <c r="H349" i="14"/>
  <c r="J257" i="14"/>
  <c r="C257" i="14"/>
  <c r="H257" i="14"/>
  <c r="C763" i="14"/>
  <c r="J763" i="14"/>
  <c r="X147" i="92"/>
  <c r="K487" i="14"/>
  <c r="K763" i="14"/>
  <c r="AJ147" i="92"/>
  <c r="AN147" i="92" s="1"/>
  <c r="J211" i="14"/>
  <c r="C211" i="14"/>
  <c r="H211" i="14"/>
  <c r="K510" i="14"/>
  <c r="Y147" i="92"/>
  <c r="J487" i="14"/>
  <c r="C487" i="14"/>
  <c r="H487" i="14"/>
  <c r="K280" i="14"/>
  <c r="O147" i="92"/>
  <c r="K211" i="14"/>
  <c r="L147" i="92"/>
  <c r="J280" i="14"/>
  <c r="C280" i="14"/>
  <c r="H280" i="14"/>
  <c r="K418" i="14"/>
  <c r="U147" i="92"/>
  <c r="J510" i="14"/>
  <c r="C510" i="14"/>
  <c r="H510" i="14"/>
  <c r="K257" i="14"/>
  <c r="N147" i="92"/>
  <c r="C418" i="14"/>
  <c r="J418" i="14"/>
  <c r="H418" i="14"/>
  <c r="G19" i="14"/>
  <c r="O52" i="90"/>
  <c r="O97" i="87"/>
  <c r="N64" i="14"/>
  <c r="AG138" i="92"/>
  <c r="K685" i="14"/>
  <c r="E368" i="14"/>
  <c r="S80" i="92"/>
  <c r="E222" i="14"/>
  <c r="M72" i="92"/>
  <c r="M93" i="92"/>
  <c r="E689" i="14"/>
  <c r="AG79" i="92"/>
  <c r="E362" i="14"/>
  <c r="S74" i="92"/>
  <c r="S95" i="92"/>
  <c r="E133" i="14"/>
  <c r="I75" i="92"/>
  <c r="E359" i="14"/>
  <c r="S71" i="92"/>
  <c r="S92" i="92"/>
  <c r="E618" i="14"/>
  <c r="AD77" i="92"/>
  <c r="E499" i="14"/>
  <c r="Y73" i="92"/>
  <c r="Y94" i="92"/>
  <c r="E657" i="14"/>
  <c r="AF70" i="92"/>
  <c r="AF91" i="92"/>
  <c r="L138" i="92"/>
  <c r="K202" i="14"/>
  <c r="E184" i="14"/>
  <c r="K101" i="92"/>
  <c r="K184" i="14" s="1"/>
  <c r="K80" i="92"/>
  <c r="E391" i="14"/>
  <c r="T80" i="92"/>
  <c r="E483" i="14"/>
  <c r="X80" i="92"/>
  <c r="E575" i="14"/>
  <c r="AB80" i="92"/>
  <c r="E544" i="14"/>
  <c r="AA72" i="92"/>
  <c r="AA93" i="92"/>
  <c r="E245" i="14"/>
  <c r="N72" i="92"/>
  <c r="N93" i="92"/>
  <c r="E659" i="14"/>
  <c r="AF72" i="92"/>
  <c r="AF93" i="92"/>
  <c r="E452" i="14"/>
  <c r="W72" i="92"/>
  <c r="W93" i="92"/>
  <c r="E783" i="14"/>
  <c r="AK81" i="92"/>
  <c r="AM60" i="92"/>
  <c r="E599" i="14"/>
  <c r="AC81" i="92"/>
  <c r="E576" i="14"/>
  <c r="AB81" i="92"/>
  <c r="E714" i="14"/>
  <c r="AH81" i="92"/>
  <c r="E668" i="14"/>
  <c r="AF81" i="92"/>
  <c r="E183" i="14"/>
  <c r="K100" i="92"/>
  <c r="K183" i="14" s="1"/>
  <c r="K79" i="92"/>
  <c r="E482" i="14"/>
  <c r="X79" i="92"/>
  <c r="E114" i="14"/>
  <c r="G79" i="92"/>
  <c r="E413" i="14"/>
  <c r="U79" i="92"/>
  <c r="L179" i="14"/>
  <c r="E661" i="14"/>
  <c r="AF74" i="92"/>
  <c r="AF95" i="92"/>
  <c r="E385" i="14"/>
  <c r="T74" i="92"/>
  <c r="T95" i="92"/>
  <c r="E178" i="14"/>
  <c r="K95" i="92"/>
  <c r="K74" i="92"/>
  <c r="E592" i="14"/>
  <c r="AC74" i="92"/>
  <c r="AC95" i="92"/>
  <c r="E440" i="14"/>
  <c r="V83" i="92"/>
  <c r="E647" i="14"/>
  <c r="AE83" i="92"/>
  <c r="E601" i="14"/>
  <c r="AC83" i="92"/>
  <c r="E49" i="14"/>
  <c r="J49" i="14" s="1"/>
  <c r="D83" i="92"/>
  <c r="E164" i="14"/>
  <c r="J83" i="92"/>
  <c r="E524" i="14"/>
  <c r="Z75" i="92"/>
  <c r="E386" i="14"/>
  <c r="T75" i="92"/>
  <c r="E18" i="14"/>
  <c r="H18" i="14" s="1"/>
  <c r="C75" i="92"/>
  <c r="E432" i="14"/>
  <c r="V75" i="92"/>
  <c r="E225" i="14"/>
  <c r="M75" i="92"/>
  <c r="E554" i="14"/>
  <c r="AA82" i="92"/>
  <c r="E163" i="14"/>
  <c r="J82" i="92"/>
  <c r="E646" i="14"/>
  <c r="AE82" i="92"/>
  <c r="E94" i="14"/>
  <c r="F82" i="92"/>
  <c r="E433" i="14"/>
  <c r="V76" i="92"/>
  <c r="E226" i="14"/>
  <c r="M76" i="92"/>
  <c r="E732" i="14"/>
  <c r="AI76" i="92"/>
  <c r="E341" i="14"/>
  <c r="R76" i="92"/>
  <c r="E727" i="14"/>
  <c r="AI71" i="92"/>
  <c r="AI92" i="92"/>
  <c r="E658" i="14"/>
  <c r="AF71" i="92"/>
  <c r="AF92" i="92"/>
  <c r="E14" i="14"/>
  <c r="H14" i="14" s="1"/>
  <c r="C71" i="92"/>
  <c r="C92" i="92"/>
  <c r="E750" i="14"/>
  <c r="AJ71" i="92"/>
  <c r="AJ92" i="92"/>
  <c r="E342" i="14"/>
  <c r="R77" i="92"/>
  <c r="E204" i="14"/>
  <c r="L77" i="92"/>
  <c r="E641" i="14"/>
  <c r="AE77" i="92"/>
  <c r="E434" i="14"/>
  <c r="V77" i="92"/>
  <c r="E66" i="14"/>
  <c r="J66" i="14" s="1"/>
  <c r="E77" i="92"/>
  <c r="E729" i="14"/>
  <c r="AI73" i="92"/>
  <c r="AI94" i="92"/>
  <c r="E131" i="14"/>
  <c r="I73" i="92"/>
  <c r="I94" i="92"/>
  <c r="E315" i="14"/>
  <c r="Q73" i="92"/>
  <c r="Q94" i="92"/>
  <c r="E775" i="14"/>
  <c r="AM52" i="92"/>
  <c r="AK73" i="92"/>
  <c r="AK94" i="92"/>
  <c r="E243" i="14"/>
  <c r="N70" i="92"/>
  <c r="N91" i="92"/>
  <c r="E450" i="14"/>
  <c r="W70" i="92"/>
  <c r="W91" i="92"/>
  <c r="E105" i="14"/>
  <c r="G70" i="92"/>
  <c r="G91" i="92"/>
  <c r="E312" i="14"/>
  <c r="Q70" i="92"/>
  <c r="Q91" i="92"/>
  <c r="E473" i="14"/>
  <c r="X70" i="92"/>
  <c r="X91" i="92"/>
  <c r="E251" i="14"/>
  <c r="N78" i="92"/>
  <c r="E757" i="14"/>
  <c r="AJ78" i="92"/>
  <c r="E550" i="14"/>
  <c r="AA78" i="92"/>
  <c r="E159" i="14"/>
  <c r="J78" i="92"/>
  <c r="J58" i="14"/>
  <c r="E138" i="14"/>
  <c r="I80" i="92"/>
  <c r="AL81" i="92"/>
  <c r="E829" i="14"/>
  <c r="J829" i="14" s="1"/>
  <c r="E597" i="14"/>
  <c r="AC79" i="92"/>
  <c r="E210" i="14"/>
  <c r="L83" i="92"/>
  <c r="E409" i="14"/>
  <c r="U75" i="92"/>
  <c r="E617" i="14"/>
  <c r="AD76" i="92"/>
  <c r="E474" i="14"/>
  <c r="X71" i="92"/>
  <c r="X92" i="92"/>
  <c r="E227" i="14"/>
  <c r="M77" i="92"/>
  <c r="E151" i="14"/>
  <c r="J70" i="92"/>
  <c r="J91" i="92"/>
  <c r="E435" i="14"/>
  <c r="V78" i="92"/>
  <c r="E138" i="92"/>
  <c r="K64" i="14"/>
  <c r="O64" i="14" s="1"/>
  <c r="I96" i="92"/>
  <c r="K133" i="14" s="1"/>
  <c r="C138" i="92"/>
  <c r="K18" i="14"/>
  <c r="O18" i="14" s="1"/>
  <c r="V138" i="92"/>
  <c r="K432" i="14"/>
  <c r="E598" i="14"/>
  <c r="AC80" i="92"/>
  <c r="E690" i="14"/>
  <c r="AG80" i="92"/>
  <c r="E299" i="14"/>
  <c r="P80" i="92"/>
  <c r="E828" i="14"/>
  <c r="J828" i="14" s="1"/>
  <c r="AL80" i="92"/>
  <c r="E360" i="14"/>
  <c r="S72" i="92"/>
  <c r="S93" i="92"/>
  <c r="E682" i="14"/>
  <c r="AG72" i="92"/>
  <c r="AG93" i="92"/>
  <c r="E475" i="14"/>
  <c r="X72" i="92"/>
  <c r="X93" i="92"/>
  <c r="E590" i="14"/>
  <c r="AC72" i="92"/>
  <c r="AC93" i="92"/>
  <c r="E254" i="14"/>
  <c r="N81" i="92"/>
  <c r="E93" i="14"/>
  <c r="F81" i="92"/>
  <c r="E392" i="14"/>
  <c r="T81" i="92"/>
  <c r="E530" i="14"/>
  <c r="Z81" i="92"/>
  <c r="E484" i="14"/>
  <c r="X81" i="92"/>
  <c r="E528" i="14"/>
  <c r="Z79" i="92"/>
  <c r="E804" i="14"/>
  <c r="H79" i="92"/>
  <c r="E827" i="14"/>
  <c r="J827" i="14" s="1"/>
  <c r="AL79" i="92"/>
  <c r="E229" i="14"/>
  <c r="M79" i="92"/>
  <c r="E293" i="14"/>
  <c r="P74" i="92"/>
  <c r="P95" i="92"/>
  <c r="E17" i="14"/>
  <c r="H17" i="14" s="1"/>
  <c r="C74" i="92"/>
  <c r="C95" i="92"/>
  <c r="E201" i="14"/>
  <c r="L74" i="92"/>
  <c r="L95" i="92"/>
  <c r="E799" i="14"/>
  <c r="H74" i="92"/>
  <c r="H95" i="92"/>
  <c r="E684" i="14"/>
  <c r="AG74" i="92"/>
  <c r="AG95" i="92"/>
  <c r="E95" i="14"/>
  <c r="F83" i="92"/>
  <c r="E279" i="14"/>
  <c r="O83" i="92"/>
  <c r="E417" i="14"/>
  <c r="U83" i="92"/>
  <c r="E739" i="14"/>
  <c r="AI83" i="92"/>
  <c r="E340" i="14"/>
  <c r="R75" i="92"/>
  <c r="E662" i="14"/>
  <c r="AF75" i="92"/>
  <c r="E639" i="14"/>
  <c r="AE75" i="92"/>
  <c r="E248" i="14"/>
  <c r="N75" i="92"/>
  <c r="E64" i="14"/>
  <c r="E75" i="92"/>
  <c r="E715" i="14"/>
  <c r="AH82" i="92"/>
  <c r="E508" i="14"/>
  <c r="Y82" i="92"/>
  <c r="E462" i="14"/>
  <c r="W82" i="92"/>
  <c r="E784" i="14"/>
  <c r="AK82" i="92"/>
  <c r="AM61" i="92"/>
  <c r="E249" i="14"/>
  <c r="N76" i="92"/>
  <c r="E65" i="14"/>
  <c r="J65" i="14" s="1"/>
  <c r="E76" i="92"/>
  <c r="E548" i="14"/>
  <c r="AA76" i="92"/>
  <c r="E157" i="14"/>
  <c r="J76" i="92"/>
  <c r="E175" i="14"/>
  <c r="K92" i="92"/>
  <c r="K71" i="92"/>
  <c r="E152" i="14"/>
  <c r="J71" i="92"/>
  <c r="J92" i="92"/>
  <c r="E819" i="14"/>
  <c r="AL92" i="92"/>
  <c r="AL71" i="92"/>
  <c r="E773" i="14"/>
  <c r="AK71" i="92"/>
  <c r="AM50" i="92"/>
  <c r="AK92" i="92"/>
  <c r="E566" i="14"/>
  <c r="AB71" i="92"/>
  <c r="AB92" i="92"/>
  <c r="E158" i="14"/>
  <c r="J77" i="92"/>
  <c r="E664" i="14"/>
  <c r="AF77" i="92"/>
  <c r="E457" i="14"/>
  <c r="W77" i="92"/>
  <c r="E250" i="14"/>
  <c r="N77" i="92"/>
  <c r="E752" i="14"/>
  <c r="AJ73" i="92"/>
  <c r="AJ94" i="92"/>
  <c r="E683" i="14"/>
  <c r="AG73" i="92"/>
  <c r="AG94" i="92"/>
  <c r="E16" i="14"/>
  <c r="H16" i="14" s="1"/>
  <c r="C73" i="92"/>
  <c r="C94" i="92"/>
  <c r="AL94" i="92"/>
  <c r="AL73" i="92"/>
  <c r="E821" i="14"/>
  <c r="E591" i="14"/>
  <c r="AC73" i="92"/>
  <c r="AC94" i="92"/>
  <c r="E404" i="14"/>
  <c r="U70" i="92"/>
  <c r="U91" i="92"/>
  <c r="E82" i="14"/>
  <c r="F70" i="92"/>
  <c r="F91" i="92"/>
  <c r="E818" i="14"/>
  <c r="AL70" i="92"/>
  <c r="AL91" i="92"/>
  <c r="E128" i="14"/>
  <c r="I70" i="92"/>
  <c r="I91" i="92"/>
  <c r="E289" i="14"/>
  <c r="P70" i="92"/>
  <c r="P91" i="92"/>
  <c r="E90" i="14"/>
  <c r="F78" i="92"/>
  <c r="E573" i="14"/>
  <c r="AB78" i="92"/>
  <c r="E366" i="14"/>
  <c r="S78" i="92"/>
  <c r="E803" i="14"/>
  <c r="H78" i="92"/>
  <c r="E782" i="14"/>
  <c r="AM59" i="92"/>
  <c r="AK80" i="92"/>
  <c r="E429" i="14"/>
  <c r="V72" i="92"/>
  <c r="V93" i="92"/>
  <c r="E551" i="14"/>
  <c r="AA79" i="92"/>
  <c r="E638" i="14"/>
  <c r="AE74" i="92"/>
  <c r="AE95" i="92"/>
  <c r="E708" i="14"/>
  <c r="AH75" i="92"/>
  <c r="E807" i="14"/>
  <c r="H82" i="92"/>
  <c r="E134" i="14"/>
  <c r="I76" i="92"/>
  <c r="E135" i="14"/>
  <c r="I77" i="92"/>
  <c r="E177" i="14"/>
  <c r="K94" i="92"/>
  <c r="K73" i="92"/>
  <c r="E343" i="14"/>
  <c r="R78" i="92"/>
  <c r="AI138" i="92"/>
  <c r="K731" i="14"/>
  <c r="S138" i="92"/>
  <c r="L363" i="14"/>
  <c r="E759" i="14"/>
  <c r="AJ80" i="92"/>
  <c r="E506" i="14"/>
  <c r="Y80" i="92"/>
  <c r="E92" i="14"/>
  <c r="F80" i="92"/>
  <c r="E621" i="14"/>
  <c r="AD80" i="92"/>
  <c r="L823" i="14"/>
  <c r="M823" i="14" s="1"/>
  <c r="E406" i="14"/>
  <c r="U72" i="92"/>
  <c r="U93" i="92"/>
  <c r="E498" i="14"/>
  <c r="Y72" i="92"/>
  <c r="Y93" i="92"/>
  <c r="E774" i="14"/>
  <c r="AM51" i="92"/>
  <c r="AK72" i="92"/>
  <c r="AK93" i="92"/>
  <c r="E383" i="14"/>
  <c r="T72" i="92"/>
  <c r="T93" i="92"/>
  <c r="E277" i="14"/>
  <c r="O81" i="92"/>
  <c r="E415" i="14"/>
  <c r="U81" i="92"/>
  <c r="E208" i="14"/>
  <c r="L81" i="92"/>
  <c r="E346" i="14"/>
  <c r="R81" i="92"/>
  <c r="E300" i="14"/>
  <c r="P81" i="92"/>
  <c r="E160" i="14"/>
  <c r="J79" i="92"/>
  <c r="E344" i="14"/>
  <c r="R79" i="92"/>
  <c r="E620" i="14"/>
  <c r="AD79" i="92"/>
  <c r="E68" i="14"/>
  <c r="J68" i="14" s="1"/>
  <c r="E79" i="92"/>
  <c r="E109" i="14"/>
  <c r="G74" i="92"/>
  <c r="G95" i="92"/>
  <c r="E776" i="14"/>
  <c r="AK74" i="92"/>
  <c r="AM53" i="92"/>
  <c r="AK95" i="92"/>
  <c r="E40" i="14"/>
  <c r="D74" i="92"/>
  <c r="D95" i="92"/>
  <c r="E224" i="14"/>
  <c r="M74" i="92"/>
  <c r="M95" i="92"/>
  <c r="E500" i="14"/>
  <c r="Y74" i="92"/>
  <c r="Y95" i="92"/>
  <c r="E693" i="14"/>
  <c r="AG83" i="92"/>
  <c r="E624" i="14"/>
  <c r="AD83" i="92"/>
  <c r="E233" i="14"/>
  <c r="M83" i="92"/>
  <c r="E555" i="14"/>
  <c r="AA83" i="92"/>
  <c r="E156" i="14"/>
  <c r="J75" i="92"/>
  <c r="E478" i="14"/>
  <c r="X75" i="92"/>
  <c r="E455" i="14"/>
  <c r="W75" i="92"/>
  <c r="E87" i="14"/>
  <c r="F75" i="92"/>
  <c r="E393" i="14"/>
  <c r="T82" i="92"/>
  <c r="E209" i="14"/>
  <c r="L82" i="92"/>
  <c r="E324" i="14"/>
  <c r="Q82" i="92"/>
  <c r="E278" i="14"/>
  <c r="O82" i="92"/>
  <c r="E600" i="14"/>
  <c r="AC82" i="92"/>
  <c r="E88" i="14"/>
  <c r="F76" i="92"/>
  <c r="E272" i="14"/>
  <c r="O76" i="92"/>
  <c r="E364" i="14"/>
  <c r="S76" i="92"/>
  <c r="E479" i="14"/>
  <c r="X76" i="92"/>
  <c r="E497" i="14"/>
  <c r="Y71" i="92"/>
  <c r="Y92" i="92"/>
  <c r="E681" i="14"/>
  <c r="AG71" i="92"/>
  <c r="AG92" i="92"/>
  <c r="E612" i="14"/>
  <c r="AD71" i="92"/>
  <c r="AD92" i="92"/>
  <c r="E589" i="14"/>
  <c r="AC71" i="92"/>
  <c r="AC92" i="92"/>
  <c r="E382" i="14"/>
  <c r="T71" i="92"/>
  <c r="T92" i="92"/>
  <c r="E43" i="14"/>
  <c r="J43" i="14" s="1"/>
  <c r="D77" i="92"/>
  <c r="E480" i="14"/>
  <c r="X77" i="92"/>
  <c r="E273" i="14"/>
  <c r="O77" i="92"/>
  <c r="E89" i="14"/>
  <c r="F77" i="92"/>
  <c r="E361" i="14"/>
  <c r="S73" i="92"/>
  <c r="S94" i="92"/>
  <c r="E660" i="14"/>
  <c r="AF73" i="92"/>
  <c r="AF94" i="92"/>
  <c r="E637" i="14"/>
  <c r="AE73" i="92"/>
  <c r="AE94" i="92"/>
  <c r="E614" i="14"/>
  <c r="AD73" i="92"/>
  <c r="AD94" i="92"/>
  <c r="E407" i="14"/>
  <c r="U73" i="92"/>
  <c r="U94" i="92"/>
  <c r="E13" i="14"/>
  <c r="H13" i="14" s="1"/>
  <c r="C70" i="92"/>
  <c r="C91" i="92"/>
  <c r="E588" i="14"/>
  <c r="AC70" i="92"/>
  <c r="AC91" i="92"/>
  <c r="E59" i="14"/>
  <c r="E70" i="92"/>
  <c r="E91" i="92"/>
  <c r="E266" i="14"/>
  <c r="O70" i="92"/>
  <c r="O91" i="92"/>
  <c r="E795" i="14"/>
  <c r="H70" i="92"/>
  <c r="H91" i="92"/>
  <c r="E780" i="14"/>
  <c r="AK78" i="92"/>
  <c r="AM57" i="92"/>
  <c r="E389" i="14"/>
  <c r="T78" i="92"/>
  <c r="E182" i="14"/>
  <c r="K99" i="92"/>
  <c r="K182" i="14" s="1"/>
  <c r="K78" i="92"/>
  <c r="E21" i="14"/>
  <c r="J21" i="14" s="1"/>
  <c r="C78" i="92"/>
  <c r="E667" i="14"/>
  <c r="AF80" i="92"/>
  <c r="E636" i="14"/>
  <c r="AE72" i="92"/>
  <c r="AE93" i="92"/>
  <c r="E275" i="14"/>
  <c r="O79" i="92"/>
  <c r="AL83" i="92"/>
  <c r="E831" i="14"/>
  <c r="J831" i="14" s="1"/>
  <c r="E685" i="14"/>
  <c r="AG75" i="92"/>
  <c r="E255" i="14"/>
  <c r="N82" i="92"/>
  <c r="E796" i="14"/>
  <c r="H71" i="92"/>
  <c r="H92" i="92"/>
  <c r="E20" i="14"/>
  <c r="J20" i="14" s="1"/>
  <c r="C77" i="92"/>
  <c r="E634" i="14"/>
  <c r="AE70" i="92"/>
  <c r="AE91" i="92"/>
  <c r="E734" i="14"/>
  <c r="AI78" i="92"/>
  <c r="E817" i="14"/>
  <c r="AL90" i="92"/>
  <c r="AL69" i="92"/>
  <c r="J35" i="14"/>
  <c r="K118" i="92"/>
  <c r="I180" i="14"/>
  <c r="T138" i="92"/>
  <c r="K386" i="14"/>
  <c r="J138" i="92"/>
  <c r="K156" i="14"/>
  <c r="E713" i="14"/>
  <c r="AH80" i="92"/>
  <c r="E322" i="14"/>
  <c r="Q80" i="92"/>
  <c r="E23" i="14"/>
  <c r="J23" i="14" s="1"/>
  <c r="C80" i="92"/>
  <c r="E437" i="14"/>
  <c r="V80" i="92"/>
  <c r="E567" i="14"/>
  <c r="AB72" i="92"/>
  <c r="AB93" i="92"/>
  <c r="E314" i="14"/>
  <c r="Q72" i="92"/>
  <c r="Q93" i="92"/>
  <c r="E751" i="14"/>
  <c r="AJ72" i="92"/>
  <c r="AJ93" i="92"/>
  <c r="E705" i="14"/>
  <c r="AH72" i="92"/>
  <c r="AH93" i="92"/>
  <c r="E645" i="14"/>
  <c r="AE81" i="92"/>
  <c r="E461" i="14"/>
  <c r="W81" i="92"/>
  <c r="E47" i="14"/>
  <c r="J47" i="14" s="1"/>
  <c r="D81" i="92"/>
  <c r="E162" i="14"/>
  <c r="J81" i="92"/>
  <c r="E806" i="14"/>
  <c r="H81" i="92"/>
  <c r="E22" i="14"/>
  <c r="J22" i="14" s="1"/>
  <c r="C79" i="92"/>
  <c r="E735" i="14"/>
  <c r="AI79" i="92"/>
  <c r="E436" i="14"/>
  <c r="V79" i="92"/>
  <c r="E758" i="14"/>
  <c r="AJ79" i="92"/>
  <c r="AL95" i="92"/>
  <c r="E822" i="14"/>
  <c r="AL74" i="92"/>
  <c r="E63" i="14"/>
  <c r="E74" i="92"/>
  <c r="E95" i="92"/>
  <c r="E477" i="14"/>
  <c r="X74" i="92"/>
  <c r="X95" i="92"/>
  <c r="E707" i="14"/>
  <c r="AH74" i="92"/>
  <c r="AH95" i="92"/>
  <c r="E316" i="14"/>
  <c r="Q74" i="92"/>
  <c r="Q95" i="92"/>
  <c r="E325" i="14"/>
  <c r="Q83" i="92"/>
  <c r="E256" i="14"/>
  <c r="N83" i="92"/>
  <c r="E72" i="14"/>
  <c r="J72" i="14" s="1"/>
  <c r="E83" i="92"/>
  <c r="E371" i="14"/>
  <c r="S83" i="92"/>
  <c r="E570" i="14"/>
  <c r="AB75" i="92"/>
  <c r="E294" i="14"/>
  <c r="P75" i="92"/>
  <c r="E271" i="14"/>
  <c r="O75" i="92"/>
  <c r="E754" i="14"/>
  <c r="AJ75" i="92"/>
  <c r="E25" i="14"/>
  <c r="J25" i="14" s="1"/>
  <c r="C82" i="92"/>
  <c r="E531" i="14"/>
  <c r="Z82" i="92"/>
  <c r="E140" i="14"/>
  <c r="I82" i="92"/>
  <c r="E117" i="14"/>
  <c r="G82" i="92"/>
  <c r="E416" i="14"/>
  <c r="U82" i="92"/>
  <c r="E295" i="14"/>
  <c r="P76" i="92"/>
  <c r="E755" i="14"/>
  <c r="AJ76" i="92"/>
  <c r="E180" i="14"/>
  <c r="K97" i="92"/>
  <c r="K180" i="14" s="1"/>
  <c r="K76" i="92"/>
  <c r="E111" i="14"/>
  <c r="G76" i="92"/>
  <c r="E313" i="14"/>
  <c r="Q71" i="92"/>
  <c r="Q92" i="92"/>
  <c r="E635" i="14"/>
  <c r="AE71" i="92"/>
  <c r="AE92" i="92"/>
  <c r="E428" i="14"/>
  <c r="V71" i="92"/>
  <c r="V92" i="92"/>
  <c r="E405" i="14"/>
  <c r="U71" i="92"/>
  <c r="U92" i="92"/>
  <c r="E198" i="14"/>
  <c r="L71" i="92"/>
  <c r="L92" i="92"/>
  <c r="E181" i="14"/>
  <c r="K98" i="92"/>
  <c r="K181" i="14" s="1"/>
  <c r="K77" i="92"/>
  <c r="E296" i="14"/>
  <c r="P77" i="92"/>
  <c r="E112" i="14"/>
  <c r="G77" i="92"/>
  <c r="E572" i="14"/>
  <c r="AB77" i="92"/>
  <c r="E706" i="14"/>
  <c r="AH73" i="92"/>
  <c r="AH94" i="92"/>
  <c r="E476" i="14"/>
  <c r="X73" i="92"/>
  <c r="X94" i="92"/>
  <c r="E453" i="14"/>
  <c r="W73" i="92"/>
  <c r="W94" i="92"/>
  <c r="E430" i="14"/>
  <c r="V73" i="92"/>
  <c r="V94" i="92"/>
  <c r="E223" i="14"/>
  <c r="M73" i="92"/>
  <c r="M94" i="92"/>
  <c r="E772" i="14"/>
  <c r="AK70" i="92"/>
  <c r="AM49" i="92"/>
  <c r="AK91" i="92"/>
  <c r="E749" i="14"/>
  <c r="AJ70" i="92"/>
  <c r="AJ91" i="92"/>
  <c r="E565" i="14"/>
  <c r="AB70" i="92"/>
  <c r="AB91" i="92"/>
  <c r="E611" i="14"/>
  <c r="AD70" i="92"/>
  <c r="AD91" i="92"/>
  <c r="E481" i="14"/>
  <c r="X78" i="92"/>
  <c r="E596" i="14"/>
  <c r="AC78" i="92"/>
  <c r="E205" i="14"/>
  <c r="L78" i="92"/>
  <c r="E297" i="14"/>
  <c r="P78" i="92"/>
  <c r="E688" i="14"/>
  <c r="AG78" i="92"/>
  <c r="E69" i="14"/>
  <c r="J69" i="14" s="1"/>
  <c r="E80" i="92"/>
  <c r="E760" i="14"/>
  <c r="AJ81" i="92"/>
  <c r="E45" i="14"/>
  <c r="J45" i="14" s="1"/>
  <c r="D79" i="92"/>
  <c r="E785" i="14"/>
  <c r="AK83" i="92"/>
  <c r="AM62" i="92"/>
  <c r="E616" i="14"/>
  <c r="AD75" i="92"/>
  <c r="E410" i="14"/>
  <c r="U76" i="92"/>
  <c r="E290" i="14"/>
  <c r="P71" i="92"/>
  <c r="P92" i="92"/>
  <c r="E39" i="14"/>
  <c r="D73" i="92"/>
  <c r="D94" i="92"/>
  <c r="E542" i="14"/>
  <c r="AA70" i="92"/>
  <c r="AA91" i="92"/>
  <c r="E642" i="14"/>
  <c r="AE78" i="92"/>
  <c r="D138" i="92"/>
  <c r="L41" i="14"/>
  <c r="E816" i="14"/>
  <c r="AL89" i="92"/>
  <c r="AL68" i="92"/>
  <c r="E414" i="14"/>
  <c r="U80" i="92"/>
  <c r="E529" i="14"/>
  <c r="Z80" i="92"/>
  <c r="E115" i="14"/>
  <c r="G80" i="92"/>
  <c r="E644" i="14"/>
  <c r="AE80" i="92"/>
  <c r="E253" i="14"/>
  <c r="N80" i="92"/>
  <c r="E15" i="14"/>
  <c r="H15" i="14" s="1"/>
  <c r="C72" i="92"/>
  <c r="C93" i="92"/>
  <c r="E337" i="14"/>
  <c r="R72" i="92"/>
  <c r="R93" i="92"/>
  <c r="E176" i="14"/>
  <c r="K93" i="92"/>
  <c r="K72" i="92"/>
  <c r="E521" i="14"/>
  <c r="Z72" i="92"/>
  <c r="Z93" i="92"/>
  <c r="E61" i="14"/>
  <c r="E72" i="92"/>
  <c r="E93" i="92"/>
  <c r="E231" i="14"/>
  <c r="M81" i="92"/>
  <c r="E24" i="14"/>
  <c r="J24" i="14" s="1"/>
  <c r="C81" i="92"/>
  <c r="E737" i="14"/>
  <c r="AI81" i="92"/>
  <c r="E691" i="14"/>
  <c r="AG81" i="92"/>
  <c r="E666" i="14"/>
  <c r="AF79" i="92"/>
  <c r="E505" i="14"/>
  <c r="Y79" i="92"/>
  <c r="E367" i="14"/>
  <c r="S79" i="92"/>
  <c r="E252" i="14"/>
  <c r="N79" i="92"/>
  <c r="E574" i="14"/>
  <c r="AB79" i="92"/>
  <c r="N18" i="14"/>
  <c r="E615" i="14"/>
  <c r="AD74" i="92"/>
  <c r="AD95" i="92"/>
  <c r="E454" i="14"/>
  <c r="W74" i="92"/>
  <c r="W95" i="92"/>
  <c r="E270" i="14"/>
  <c r="O74" i="92"/>
  <c r="O95" i="92"/>
  <c r="E523" i="14"/>
  <c r="Z74" i="92"/>
  <c r="Z95" i="92"/>
  <c r="E132" i="14"/>
  <c r="I74" i="92"/>
  <c r="I95" i="92"/>
  <c r="E486" i="14"/>
  <c r="X83" i="92"/>
  <c r="E463" i="14"/>
  <c r="W83" i="92"/>
  <c r="E762" i="14"/>
  <c r="AJ83" i="92"/>
  <c r="E187" i="14"/>
  <c r="K104" i="92"/>
  <c r="K187" i="14" s="1"/>
  <c r="K83" i="92"/>
  <c r="E547" i="14"/>
  <c r="AA75" i="92"/>
  <c r="E800" i="14"/>
  <c r="H75" i="92"/>
  <c r="E110" i="14"/>
  <c r="G75" i="92"/>
  <c r="E363" i="14"/>
  <c r="S75" i="92"/>
  <c r="E761" i="14"/>
  <c r="AJ82" i="92"/>
  <c r="E692" i="14"/>
  <c r="AG82" i="92"/>
  <c r="E669" i="14"/>
  <c r="AF82" i="92"/>
  <c r="E830" i="14"/>
  <c r="J830" i="14" s="1"/>
  <c r="AL82" i="92"/>
  <c r="E232" i="14"/>
  <c r="M82" i="92"/>
  <c r="E801" i="14"/>
  <c r="H76" i="92"/>
  <c r="E456" i="14"/>
  <c r="W76" i="92"/>
  <c r="E571" i="14"/>
  <c r="AB76" i="92"/>
  <c r="E663" i="14"/>
  <c r="AF76" i="92"/>
  <c r="E686" i="14"/>
  <c r="AG76" i="92"/>
  <c r="E129" i="14"/>
  <c r="I71" i="92"/>
  <c r="I92" i="92"/>
  <c r="E451" i="14"/>
  <c r="W71" i="92"/>
  <c r="W92" i="92"/>
  <c r="E244" i="14"/>
  <c r="N71" i="92"/>
  <c r="N92" i="92"/>
  <c r="E221" i="14"/>
  <c r="M71" i="92"/>
  <c r="M92" i="92"/>
  <c r="E37" i="14"/>
  <c r="D71" i="92"/>
  <c r="D92" i="92"/>
  <c r="E687" i="14"/>
  <c r="AG77" i="92"/>
  <c r="E802" i="14"/>
  <c r="H77" i="92"/>
  <c r="E388" i="14"/>
  <c r="T77" i="92"/>
  <c r="E779" i="14"/>
  <c r="AK77" i="92"/>
  <c r="AM56" i="92"/>
  <c r="E522" i="14"/>
  <c r="Z73" i="92"/>
  <c r="Z94" i="92"/>
  <c r="E292" i="14"/>
  <c r="P73" i="92"/>
  <c r="P94" i="92"/>
  <c r="E269" i="14"/>
  <c r="O73" i="92"/>
  <c r="O94" i="92"/>
  <c r="E246" i="14"/>
  <c r="N73" i="92"/>
  <c r="N94" i="92"/>
  <c r="E62" i="14"/>
  <c r="E73" i="92"/>
  <c r="E94" i="92"/>
  <c r="E36" i="14"/>
  <c r="D70" i="92"/>
  <c r="D91" i="92"/>
  <c r="E358" i="14"/>
  <c r="S70" i="92"/>
  <c r="S91" i="92"/>
  <c r="E726" i="14"/>
  <c r="AI70" i="92"/>
  <c r="AI91" i="92"/>
  <c r="E220" i="14"/>
  <c r="M70" i="92"/>
  <c r="M91" i="92"/>
  <c r="E113" i="14"/>
  <c r="G78" i="92"/>
  <c r="E412" i="14"/>
  <c r="U78" i="92"/>
  <c r="E44" i="14"/>
  <c r="J44" i="14" s="1"/>
  <c r="D78" i="92"/>
  <c r="E274" i="14"/>
  <c r="O78" i="92"/>
  <c r="E504" i="14"/>
  <c r="Y78" i="92"/>
  <c r="M138" i="92"/>
  <c r="K225" i="14"/>
  <c r="U138" i="92"/>
  <c r="K409" i="14"/>
  <c r="E797" i="14"/>
  <c r="H72" i="92"/>
  <c r="H93" i="92"/>
  <c r="E139" i="14"/>
  <c r="I81" i="92"/>
  <c r="E569" i="14"/>
  <c r="AB74" i="92"/>
  <c r="AB95" i="92"/>
  <c r="E348" i="14"/>
  <c r="R83" i="92"/>
  <c r="E577" i="14"/>
  <c r="AB82" i="92"/>
  <c r="E525" i="14"/>
  <c r="Z76" i="92"/>
  <c r="E526" i="14"/>
  <c r="Z77" i="92"/>
  <c r="E545" i="14"/>
  <c r="AA73" i="92"/>
  <c r="AA94" i="92"/>
  <c r="E496" i="14"/>
  <c r="Y70" i="92"/>
  <c r="Y91" i="92"/>
  <c r="AC138" i="92"/>
  <c r="K593" i="14"/>
  <c r="P138" i="92"/>
  <c r="K294" i="14"/>
  <c r="J12" i="14"/>
  <c r="O138" i="92"/>
  <c r="K271" i="14"/>
  <c r="F138" i="92"/>
  <c r="K87" i="14"/>
  <c r="Z138" i="92"/>
  <c r="K524" i="14"/>
  <c r="AH96" i="92"/>
  <c r="E736" i="14"/>
  <c r="AI80" i="92"/>
  <c r="E345" i="14"/>
  <c r="R80" i="92"/>
  <c r="E230" i="14"/>
  <c r="M80" i="92"/>
  <c r="E460" i="14"/>
  <c r="W80" i="92"/>
  <c r="E46" i="14"/>
  <c r="J46" i="14" s="1"/>
  <c r="D80" i="92"/>
  <c r="E153" i="14"/>
  <c r="J72" i="92"/>
  <c r="J93" i="92"/>
  <c r="E38" i="14"/>
  <c r="D72" i="92"/>
  <c r="D93" i="92"/>
  <c r="E268" i="14"/>
  <c r="O72" i="92"/>
  <c r="O93" i="92"/>
  <c r="E84" i="14"/>
  <c r="F72" i="92"/>
  <c r="F93" i="92"/>
  <c r="E820" i="14"/>
  <c r="AL93" i="92"/>
  <c r="AL72" i="92"/>
  <c r="E622" i="14"/>
  <c r="AD81" i="92"/>
  <c r="E438" i="14"/>
  <c r="V81" i="92"/>
  <c r="E553" i="14"/>
  <c r="AA81" i="92"/>
  <c r="E507" i="14"/>
  <c r="Y81" i="92"/>
  <c r="E298" i="14"/>
  <c r="P79" i="92"/>
  <c r="E137" i="14"/>
  <c r="I79" i="92"/>
  <c r="E643" i="14"/>
  <c r="AE79" i="92"/>
  <c r="E91" i="14"/>
  <c r="F79" i="92"/>
  <c r="E390" i="14"/>
  <c r="T79" i="92"/>
  <c r="E431" i="14"/>
  <c r="V74" i="92"/>
  <c r="V95" i="92"/>
  <c r="E408" i="14"/>
  <c r="U74" i="92"/>
  <c r="U95" i="92"/>
  <c r="E730" i="14"/>
  <c r="AI74" i="92"/>
  <c r="AI95" i="92"/>
  <c r="E339" i="14"/>
  <c r="R74" i="92"/>
  <c r="R95" i="92"/>
  <c r="E808" i="14"/>
  <c r="H83" i="92"/>
  <c r="E118" i="14"/>
  <c r="G83" i="92"/>
  <c r="E509" i="14"/>
  <c r="Y83" i="92"/>
  <c r="E578" i="14"/>
  <c r="AB83" i="92"/>
  <c r="E716" i="14"/>
  <c r="AH83" i="92"/>
  <c r="E501" i="14"/>
  <c r="Y75" i="92"/>
  <c r="E41" i="14"/>
  <c r="D75" i="92"/>
  <c r="E731" i="14"/>
  <c r="AI75" i="92"/>
  <c r="E777" i="14"/>
  <c r="AK75" i="92"/>
  <c r="AM54" i="92"/>
  <c r="E370" i="14"/>
  <c r="S82" i="92"/>
  <c r="E186" i="14"/>
  <c r="K82" i="92"/>
  <c r="K103" i="92"/>
  <c r="K186" i="14" s="1"/>
  <c r="E485" i="14"/>
  <c r="X82" i="92"/>
  <c r="E623" i="14"/>
  <c r="AD82" i="92"/>
  <c r="E71" i="14"/>
  <c r="J71" i="14" s="1"/>
  <c r="E82" i="92"/>
  <c r="E19" i="14"/>
  <c r="J19" i="14" s="1"/>
  <c r="C76" i="92"/>
  <c r="E778" i="14"/>
  <c r="AM55" i="92"/>
  <c r="AK76" i="92"/>
  <c r="E387" i="14"/>
  <c r="T76" i="92"/>
  <c r="E640" i="14"/>
  <c r="AE76" i="92"/>
  <c r="E502" i="14"/>
  <c r="Y76" i="92"/>
  <c r="E543" i="14"/>
  <c r="AA71" i="92"/>
  <c r="AA92" i="92"/>
  <c r="E267" i="14"/>
  <c r="O71" i="92"/>
  <c r="O92" i="92"/>
  <c r="E83" i="14"/>
  <c r="F71" i="92"/>
  <c r="F92" i="92"/>
  <c r="E60" i="14"/>
  <c r="E71" i="92"/>
  <c r="E92" i="92"/>
  <c r="E365" i="14"/>
  <c r="S77" i="92"/>
  <c r="E503" i="14"/>
  <c r="Y77" i="92"/>
  <c r="E756" i="14"/>
  <c r="AJ77" i="92"/>
  <c r="E549" i="14"/>
  <c r="AA77" i="92"/>
  <c r="E595" i="14"/>
  <c r="AC77" i="92"/>
  <c r="E338" i="14"/>
  <c r="R73" i="92"/>
  <c r="R94" i="92"/>
  <c r="E798" i="14"/>
  <c r="H73" i="92"/>
  <c r="H94" i="92"/>
  <c r="E108" i="14"/>
  <c r="G73" i="92"/>
  <c r="G94" i="92"/>
  <c r="E85" i="14"/>
  <c r="F73" i="92"/>
  <c r="F94" i="92"/>
  <c r="E427" i="14"/>
  <c r="V70" i="92"/>
  <c r="V91" i="92"/>
  <c r="E519" i="14"/>
  <c r="Z70" i="92"/>
  <c r="Z91" i="92"/>
  <c r="E703" i="14"/>
  <c r="AH70" i="92"/>
  <c r="AH91" i="92"/>
  <c r="E381" i="14"/>
  <c r="T70" i="92"/>
  <c r="T91" i="92"/>
  <c r="E826" i="14"/>
  <c r="J826" i="14" s="1"/>
  <c r="AL78" i="92"/>
  <c r="E228" i="14"/>
  <c r="M78" i="92"/>
  <c r="E665" i="14"/>
  <c r="AF78" i="92"/>
  <c r="E711" i="14"/>
  <c r="AH78" i="92"/>
  <c r="E320" i="14"/>
  <c r="Q78" i="92"/>
  <c r="E728" i="14"/>
  <c r="AI72" i="92"/>
  <c r="AI93" i="92"/>
  <c r="E185" i="14"/>
  <c r="K102" i="92"/>
  <c r="K185" i="14" s="1"/>
  <c r="K81" i="92"/>
  <c r="E86" i="14"/>
  <c r="F74" i="92"/>
  <c r="F95" i="92"/>
  <c r="E302" i="14"/>
  <c r="P83" i="92"/>
  <c r="E347" i="14"/>
  <c r="R82" i="92"/>
  <c r="E42" i="14"/>
  <c r="J42" i="14" s="1"/>
  <c r="D76" i="92"/>
  <c r="I824" i="14"/>
  <c r="AL118" i="92"/>
  <c r="E552" i="14"/>
  <c r="AA80" i="92"/>
  <c r="E805" i="14"/>
  <c r="H80" i="92"/>
  <c r="E207" i="14"/>
  <c r="L80" i="92"/>
  <c r="E276" i="14"/>
  <c r="O80" i="92"/>
  <c r="E161" i="14"/>
  <c r="J80" i="92"/>
  <c r="E291" i="14"/>
  <c r="P72" i="92"/>
  <c r="P93" i="92"/>
  <c r="E130" i="14"/>
  <c r="I72" i="92"/>
  <c r="I93" i="92"/>
  <c r="E107" i="14"/>
  <c r="G72" i="92"/>
  <c r="G93" i="92"/>
  <c r="E199" i="14"/>
  <c r="L72" i="92"/>
  <c r="L93" i="92"/>
  <c r="E613" i="14"/>
  <c r="AD72" i="92"/>
  <c r="AD93" i="92"/>
  <c r="E116" i="14"/>
  <c r="G81" i="92"/>
  <c r="E70" i="14"/>
  <c r="J70" i="14" s="1"/>
  <c r="E81" i="92"/>
  <c r="E369" i="14"/>
  <c r="S81" i="92"/>
  <c r="E323" i="14"/>
  <c r="Q81" i="92"/>
  <c r="E321" i="14"/>
  <c r="Q79" i="92"/>
  <c r="E712" i="14"/>
  <c r="AH79" i="92"/>
  <c r="E459" i="14"/>
  <c r="W79" i="92"/>
  <c r="E781" i="14"/>
  <c r="AK79" i="92"/>
  <c r="AM58" i="92"/>
  <c r="E206" i="14"/>
  <c r="L79" i="92"/>
  <c r="E247" i="14"/>
  <c r="N74" i="92"/>
  <c r="N95" i="92"/>
  <c r="E753" i="14"/>
  <c r="AJ74" i="92"/>
  <c r="AJ95" i="92"/>
  <c r="E546" i="14"/>
  <c r="AA74" i="92"/>
  <c r="AA95" i="92"/>
  <c r="E155" i="14"/>
  <c r="J74" i="92"/>
  <c r="J95" i="92"/>
  <c r="E26" i="14"/>
  <c r="J26" i="14" s="1"/>
  <c r="C83" i="92"/>
  <c r="E670" i="14"/>
  <c r="AF83" i="92"/>
  <c r="E141" i="14"/>
  <c r="I83" i="92"/>
  <c r="E394" i="14"/>
  <c r="T83" i="92"/>
  <c r="E532" i="14"/>
  <c r="Z83" i="92"/>
  <c r="E202" i="14"/>
  <c r="L75" i="92"/>
  <c r="E317" i="14"/>
  <c r="Q75" i="92"/>
  <c r="E179" i="14"/>
  <c r="K96" i="92"/>
  <c r="K179" i="14" s="1"/>
  <c r="K75" i="92"/>
  <c r="AL96" i="92"/>
  <c r="K823" i="14" s="1"/>
  <c r="E823" i="14"/>
  <c r="J823" i="14" s="1"/>
  <c r="AL75" i="92"/>
  <c r="E593" i="14"/>
  <c r="AC75" i="92"/>
  <c r="E738" i="14"/>
  <c r="AI82" i="92"/>
  <c r="E48" i="14"/>
  <c r="J48" i="14" s="1"/>
  <c r="D82" i="92"/>
  <c r="E301" i="14"/>
  <c r="P82" i="92"/>
  <c r="E439" i="14"/>
  <c r="V82" i="92"/>
  <c r="AL76" i="92"/>
  <c r="E824" i="14"/>
  <c r="J824" i="14" s="1"/>
  <c r="AL97" i="92"/>
  <c r="K824" i="14" s="1"/>
  <c r="E594" i="14"/>
  <c r="AC76" i="92"/>
  <c r="E203" i="14"/>
  <c r="L76" i="92"/>
  <c r="E709" i="14"/>
  <c r="AH76" i="92"/>
  <c r="E318" i="14"/>
  <c r="Q76" i="92"/>
  <c r="E704" i="14"/>
  <c r="AH71" i="92"/>
  <c r="AH92" i="92"/>
  <c r="E106" i="14"/>
  <c r="G71" i="92"/>
  <c r="G92" i="92"/>
  <c r="E520" i="14"/>
  <c r="Z71" i="92"/>
  <c r="Z92" i="92"/>
  <c r="E336" i="14"/>
  <c r="R71" i="92"/>
  <c r="R92" i="92"/>
  <c r="E710" i="14"/>
  <c r="AH77" i="92"/>
  <c r="E319" i="14"/>
  <c r="Q77" i="92"/>
  <c r="E733" i="14"/>
  <c r="AI77" i="92"/>
  <c r="E825" i="14"/>
  <c r="AL77" i="92"/>
  <c r="E411" i="14"/>
  <c r="U77" i="92"/>
  <c r="E154" i="14"/>
  <c r="J73" i="92"/>
  <c r="J94" i="92"/>
  <c r="E568" i="14"/>
  <c r="AB73" i="92"/>
  <c r="AB94" i="92"/>
  <c r="E384" i="14"/>
  <c r="T73" i="92"/>
  <c r="T94" i="92"/>
  <c r="E200" i="14"/>
  <c r="L73" i="92"/>
  <c r="L94" i="92"/>
  <c r="E197" i="14"/>
  <c r="L70" i="92"/>
  <c r="L91" i="92"/>
  <c r="E335" i="14"/>
  <c r="R70" i="92"/>
  <c r="R91" i="92"/>
  <c r="E680" i="14"/>
  <c r="AG70" i="92"/>
  <c r="AG91" i="92"/>
  <c r="E174" i="14"/>
  <c r="K91" i="92"/>
  <c r="K70" i="92"/>
  <c r="E619" i="14"/>
  <c r="AD78" i="92"/>
  <c r="E67" i="14"/>
  <c r="J67" i="14" s="1"/>
  <c r="E78" i="92"/>
  <c r="E458" i="14"/>
  <c r="W78" i="92"/>
  <c r="E527" i="14"/>
  <c r="Z78" i="92"/>
  <c r="E136" i="14"/>
  <c r="I78" i="92"/>
  <c r="W138" i="92"/>
  <c r="AK138" i="92"/>
  <c r="AD69" i="92"/>
  <c r="AD90" i="92"/>
  <c r="U118" i="92"/>
  <c r="L410" i="14" s="1"/>
  <c r="U97" i="92"/>
  <c r="E68" i="92"/>
  <c r="E89" i="92"/>
  <c r="R68" i="92"/>
  <c r="R89" i="92"/>
  <c r="P89" i="92"/>
  <c r="P68" i="92"/>
  <c r="W69" i="92"/>
  <c r="W90" i="92"/>
  <c r="Q90" i="92"/>
  <c r="Q69" i="92"/>
  <c r="V90" i="92"/>
  <c r="V69" i="92"/>
  <c r="AJ69" i="92"/>
  <c r="AJ90" i="92"/>
  <c r="K90" i="92"/>
  <c r="K69" i="92"/>
  <c r="AB118" i="92"/>
  <c r="L571" i="14" s="1"/>
  <c r="AB97" i="92"/>
  <c r="K571" i="14" s="1"/>
  <c r="AG118" i="92"/>
  <c r="L686" i="14" s="1"/>
  <c r="AG97" i="92"/>
  <c r="M118" i="92"/>
  <c r="L226" i="14" s="1"/>
  <c r="M97" i="92"/>
  <c r="AA138" i="92"/>
  <c r="AJ138" i="92"/>
  <c r="R138" i="92"/>
  <c r="F68" i="92"/>
  <c r="F89" i="92"/>
  <c r="AJ68" i="92"/>
  <c r="AJ89" i="92"/>
  <c r="J89" i="92"/>
  <c r="J68" i="92"/>
  <c r="H68" i="92"/>
  <c r="H89" i="92"/>
  <c r="Y69" i="92"/>
  <c r="Y90" i="92"/>
  <c r="H118" i="92"/>
  <c r="L801" i="14" s="1"/>
  <c r="H97" i="92"/>
  <c r="K801" i="14" s="1"/>
  <c r="O69" i="92"/>
  <c r="O90" i="92"/>
  <c r="I69" i="92"/>
  <c r="I90" i="92"/>
  <c r="N90" i="92"/>
  <c r="N69" i="92"/>
  <c r="AB90" i="92"/>
  <c r="AB69" i="92"/>
  <c r="G118" i="92"/>
  <c r="L111" i="14" s="1"/>
  <c r="G97" i="92"/>
  <c r="Y118" i="92"/>
  <c r="L502" i="14" s="1"/>
  <c r="Y97" i="92"/>
  <c r="AD118" i="92"/>
  <c r="L617" i="14" s="1"/>
  <c r="AD97" i="92"/>
  <c r="E118" i="92"/>
  <c r="L65" i="14" s="1"/>
  <c r="M65" i="14" s="1"/>
  <c r="N65" i="14" s="1"/>
  <c r="E97" i="92"/>
  <c r="K65" i="14" s="1"/>
  <c r="N138" i="92"/>
  <c r="AI68" i="92"/>
  <c r="AI89" i="92"/>
  <c r="AB89" i="92"/>
  <c r="AB68" i="92"/>
  <c r="AG68" i="92"/>
  <c r="AG89" i="92"/>
  <c r="C68" i="92"/>
  <c r="C89" i="92"/>
  <c r="AE138" i="92"/>
  <c r="J118" i="92"/>
  <c r="L157" i="14" s="1"/>
  <c r="J97" i="92"/>
  <c r="T69" i="92"/>
  <c r="T90" i="92"/>
  <c r="AI118" i="92"/>
  <c r="L732" i="14" s="1"/>
  <c r="AI97" i="92"/>
  <c r="K732" i="14" s="1"/>
  <c r="Y68" i="92"/>
  <c r="Y89" i="92"/>
  <c r="N81" i="90"/>
  <c r="G14" i="92"/>
  <c r="I112" i="14" s="1"/>
  <c r="O14" i="92"/>
  <c r="I273" i="14" s="1"/>
  <c r="W14" i="92"/>
  <c r="I457" i="14" s="1"/>
  <c r="AE14" i="92"/>
  <c r="I641" i="14" s="1"/>
  <c r="C14" i="92"/>
  <c r="I20" i="14" s="1"/>
  <c r="I14" i="92"/>
  <c r="I135" i="14" s="1"/>
  <c r="Q14" i="92"/>
  <c r="I319" i="14" s="1"/>
  <c r="Y14" i="92"/>
  <c r="I503" i="14" s="1"/>
  <c r="AG14" i="92"/>
  <c r="I687" i="14" s="1"/>
  <c r="J14" i="92"/>
  <c r="I158" i="14" s="1"/>
  <c r="R14" i="92"/>
  <c r="I342" i="14" s="1"/>
  <c r="Z14" i="92"/>
  <c r="I526" i="14" s="1"/>
  <c r="AH14" i="92"/>
  <c r="I710" i="14" s="1"/>
  <c r="D14" i="92"/>
  <c r="I43" i="14" s="1"/>
  <c r="L14" i="92"/>
  <c r="I204" i="14" s="1"/>
  <c r="T14" i="92"/>
  <c r="I388" i="14" s="1"/>
  <c r="AB14" i="92"/>
  <c r="I572" i="14" s="1"/>
  <c r="AJ14" i="92"/>
  <c r="I756" i="14" s="1"/>
  <c r="E14" i="92"/>
  <c r="I66" i="14" s="1"/>
  <c r="M14" i="92"/>
  <c r="I227" i="14" s="1"/>
  <c r="U14" i="92"/>
  <c r="I411" i="14" s="1"/>
  <c r="AC14" i="92"/>
  <c r="I595" i="14" s="1"/>
  <c r="AK14" i="92"/>
  <c r="I779" i="14" s="1"/>
  <c r="N14" i="92"/>
  <c r="I250" i="14" s="1"/>
  <c r="AI14" i="92"/>
  <c r="I733" i="14" s="1"/>
  <c r="P14" i="92"/>
  <c r="I296" i="14" s="1"/>
  <c r="AL14" i="92"/>
  <c r="AL98" i="92" s="1"/>
  <c r="K825" i="14" s="1"/>
  <c r="X14" i="92"/>
  <c r="I480" i="14" s="1"/>
  <c r="S14" i="92"/>
  <c r="I365" i="14" s="1"/>
  <c r="V14" i="92"/>
  <c r="I434" i="14" s="1"/>
  <c r="F14" i="92"/>
  <c r="I89" i="14" s="1"/>
  <c r="AA14" i="92"/>
  <c r="I549" i="14" s="1"/>
  <c r="K14" i="92"/>
  <c r="H14" i="92"/>
  <c r="I802" i="14" s="1"/>
  <c r="AD14" i="92"/>
  <c r="I618" i="14" s="1"/>
  <c r="AF14" i="92"/>
  <c r="I664" i="14" s="1"/>
  <c r="Q138" i="92"/>
  <c r="C69" i="92"/>
  <c r="C90" i="92"/>
  <c r="X90" i="92"/>
  <c r="X69" i="92"/>
  <c r="AK90" i="92"/>
  <c r="AK69" i="92"/>
  <c r="AM48" i="92"/>
  <c r="L90" i="92"/>
  <c r="L69" i="92"/>
  <c r="O118" i="92"/>
  <c r="L272" i="14" s="1"/>
  <c r="O97" i="92"/>
  <c r="K272" i="14" s="1"/>
  <c r="D118" i="92"/>
  <c r="L42" i="14" s="1"/>
  <c r="M42" i="14" s="1"/>
  <c r="N42" i="14" s="1"/>
  <c r="D97" i="92"/>
  <c r="K42" i="14" s="1"/>
  <c r="I118" i="92"/>
  <c r="L134" i="14" s="1"/>
  <c r="I97" i="92"/>
  <c r="N118" i="92"/>
  <c r="N97" i="92"/>
  <c r="K249" i="14" s="1"/>
  <c r="AA118" i="92"/>
  <c r="L548" i="14" s="1"/>
  <c r="AA97" i="92"/>
  <c r="K548" i="14" s="1"/>
  <c r="Y138" i="92"/>
  <c r="G138" i="92"/>
  <c r="AA89" i="92"/>
  <c r="AA68" i="92"/>
  <c r="AM47" i="92"/>
  <c r="AK68" i="92"/>
  <c r="AK89" i="92"/>
  <c r="L89" i="92"/>
  <c r="L68" i="92"/>
  <c r="Q68" i="92"/>
  <c r="Q89" i="92"/>
  <c r="W68" i="92"/>
  <c r="W89" i="92"/>
  <c r="Z90" i="92"/>
  <c r="Z69" i="92"/>
  <c r="T118" i="92"/>
  <c r="L387" i="14" s="1"/>
  <c r="T97" i="92"/>
  <c r="AF69" i="92"/>
  <c r="AF90" i="92"/>
  <c r="Z118" i="92"/>
  <c r="L525" i="14" s="1"/>
  <c r="Z97" i="92"/>
  <c r="K525" i="14" s="1"/>
  <c r="N89" i="92"/>
  <c r="N68" i="92"/>
  <c r="AE68" i="92"/>
  <c r="AE89" i="92"/>
  <c r="AF138" i="92"/>
  <c r="H138" i="92"/>
  <c r="G69" i="92"/>
  <c r="G90" i="92"/>
  <c r="P69" i="92"/>
  <c r="P90" i="92"/>
  <c r="AC90" i="92"/>
  <c r="AC69" i="92"/>
  <c r="D69" i="92"/>
  <c r="D90" i="92"/>
  <c r="AH118" i="92"/>
  <c r="L709" i="14" s="1"/>
  <c r="AH97" i="92"/>
  <c r="K709" i="14" s="1"/>
  <c r="R118" i="92"/>
  <c r="L341" i="14" s="1"/>
  <c r="R97" i="92"/>
  <c r="K341" i="14" s="1"/>
  <c r="AF118" i="92"/>
  <c r="L663" i="14" s="1"/>
  <c r="AF97" i="92"/>
  <c r="F118" i="92"/>
  <c r="L88" i="14" s="1"/>
  <c r="F97" i="92"/>
  <c r="K88" i="14" s="1"/>
  <c r="S118" i="92"/>
  <c r="L364" i="14" s="1"/>
  <c r="S97" i="92"/>
  <c r="K364" i="14" s="1"/>
  <c r="AD138" i="92"/>
  <c r="V68" i="92"/>
  <c r="V89" i="92"/>
  <c r="AC68" i="92"/>
  <c r="AC89" i="92"/>
  <c r="D89" i="92"/>
  <c r="D68" i="92"/>
  <c r="I68" i="92"/>
  <c r="I89" i="92"/>
  <c r="O89" i="92"/>
  <c r="O68" i="92"/>
  <c r="E69" i="92"/>
  <c r="E90" i="92"/>
  <c r="J69" i="92"/>
  <c r="J90" i="92"/>
  <c r="AJ118" i="92"/>
  <c r="L755" i="14" s="1"/>
  <c r="AJ97" i="92"/>
  <c r="K755" i="14" s="1"/>
  <c r="V118" i="92"/>
  <c r="L433" i="14" s="1"/>
  <c r="V97" i="92"/>
  <c r="K433" i="14" s="1"/>
  <c r="T68" i="92"/>
  <c r="T89" i="92"/>
  <c r="AE90" i="92"/>
  <c r="AE69" i="92"/>
  <c r="AH90" i="92"/>
  <c r="AH69" i="92"/>
  <c r="H69" i="92"/>
  <c r="H90" i="92"/>
  <c r="U69" i="92"/>
  <c r="U90" i="92"/>
  <c r="AI69" i="92"/>
  <c r="AI90" i="92"/>
  <c r="L118" i="92"/>
  <c r="L203" i="14" s="1"/>
  <c r="L97" i="92"/>
  <c r="K203" i="14" s="1"/>
  <c r="W118" i="92"/>
  <c r="L456" i="14" s="1"/>
  <c r="W97" i="92"/>
  <c r="K456" i="14" s="1"/>
  <c r="X118" i="92"/>
  <c r="L479" i="14" s="1"/>
  <c r="X97" i="92"/>
  <c r="K479" i="14" s="1"/>
  <c r="AK118" i="92"/>
  <c r="L778" i="14" s="1"/>
  <c r="AK97" i="92"/>
  <c r="K778" i="14" s="1"/>
  <c r="AM13" i="92"/>
  <c r="S68" i="92"/>
  <c r="S89" i="92"/>
  <c r="U68" i="92"/>
  <c r="U89" i="92"/>
  <c r="AH68" i="92"/>
  <c r="AH89" i="92"/>
  <c r="AF89" i="92"/>
  <c r="AF68" i="92"/>
  <c r="G89" i="92"/>
  <c r="G68" i="92"/>
  <c r="S69" i="92"/>
  <c r="S90" i="92"/>
  <c r="F90" i="92"/>
  <c r="F69" i="92"/>
  <c r="Q118" i="92"/>
  <c r="L318" i="14" s="1"/>
  <c r="Q97" i="92"/>
  <c r="K318" i="14" s="1"/>
  <c r="AD89" i="92"/>
  <c r="AD68" i="92"/>
  <c r="I138" i="92"/>
  <c r="R90" i="92"/>
  <c r="R69" i="92"/>
  <c r="AG69" i="92"/>
  <c r="AG90" i="92"/>
  <c r="M90" i="92"/>
  <c r="M69" i="92"/>
  <c r="AA69" i="92"/>
  <c r="AA90" i="92"/>
  <c r="C97" i="92"/>
  <c r="K19" i="14" s="1"/>
  <c r="C118" i="92"/>
  <c r="L19" i="14" s="1"/>
  <c r="M19" i="14" s="1"/>
  <c r="AE118" i="92"/>
  <c r="L640" i="14" s="1"/>
  <c r="AE97" i="92"/>
  <c r="P118" i="92"/>
  <c r="L295" i="14" s="1"/>
  <c r="P97" i="92"/>
  <c r="K295" i="14" s="1"/>
  <c r="AC118" i="92"/>
  <c r="L594" i="14" s="1"/>
  <c r="AC97" i="92"/>
  <c r="AB138" i="92"/>
  <c r="X138" i="92"/>
  <c r="K89" i="92"/>
  <c r="K68" i="92"/>
  <c r="M89" i="92"/>
  <c r="M68" i="92"/>
  <c r="Z68" i="92"/>
  <c r="Z89" i="92"/>
  <c r="X68" i="92"/>
  <c r="X89" i="92"/>
  <c r="O6" i="90"/>
  <c r="O81" i="87"/>
  <c r="P53" i="87"/>
  <c r="P53" i="90" s="1"/>
  <c r="P80" i="87"/>
  <c r="P80" i="90" s="1"/>
  <c r="P4" i="90"/>
  <c r="P30" i="87"/>
  <c r="P30" i="90" s="1"/>
  <c r="P72" i="87"/>
  <c r="P72" i="90" s="1"/>
  <c r="R2" i="87"/>
  <c r="Q4" i="87"/>
  <c r="P22" i="87"/>
  <c r="P22" i="90" s="1"/>
  <c r="P54" i="87"/>
  <c r="P54" i="90" s="1"/>
  <c r="P12" i="87"/>
  <c r="P12" i="90" s="1"/>
  <c r="P67" i="87"/>
  <c r="P67" i="90" s="1"/>
  <c r="P64" i="87"/>
  <c r="P64" i="90" s="1"/>
  <c r="P60" i="87"/>
  <c r="P60" i="90" s="1"/>
  <c r="P43" i="87"/>
  <c r="P43" i="90" s="1"/>
  <c r="P33" i="87"/>
  <c r="P33" i="90" s="1"/>
  <c r="P34" i="87"/>
  <c r="P34" i="90" s="1"/>
  <c r="P58" i="87"/>
  <c r="P58" i="90" s="1"/>
  <c r="P52" i="87"/>
  <c r="P7" i="87"/>
  <c r="P7" i="90" s="1"/>
  <c r="P10" i="87"/>
  <c r="P10" i="90" s="1"/>
  <c r="P47" i="87"/>
  <c r="P47" i="90" s="1"/>
  <c r="P63" i="87"/>
  <c r="P63" i="90" s="1"/>
  <c r="P70" i="87"/>
  <c r="P70" i="90" s="1"/>
  <c r="P55" i="87"/>
  <c r="P55" i="90" s="1"/>
  <c r="P48" i="87"/>
  <c r="P48" i="90" s="1"/>
  <c r="P20" i="87"/>
  <c r="P20" i="90" s="1"/>
  <c r="P29" i="87"/>
  <c r="P29" i="90" s="1"/>
  <c r="P37" i="87"/>
  <c r="P37" i="90" s="1"/>
  <c r="P69" i="87"/>
  <c r="P69" i="90" s="1"/>
  <c r="P17" i="87"/>
  <c r="P17" i="90" s="1"/>
  <c r="P50" i="87"/>
  <c r="P50" i="90" s="1"/>
  <c r="P18" i="87"/>
  <c r="P18" i="90" s="1"/>
  <c r="P77" i="87"/>
  <c r="P77" i="90" s="1"/>
  <c r="P71" i="87"/>
  <c r="P71" i="90" s="1"/>
  <c r="P44" i="87"/>
  <c r="P44" i="90" s="1"/>
  <c r="P46" i="87"/>
  <c r="P46" i="90" s="1"/>
  <c r="P75" i="87"/>
  <c r="P75" i="90" s="1"/>
  <c r="P36" i="87"/>
  <c r="P36" i="90" s="1"/>
  <c r="P19" i="87"/>
  <c r="P19" i="90" s="1"/>
  <c r="P62" i="87"/>
  <c r="P62" i="90" s="1"/>
  <c r="P26" i="87"/>
  <c r="P26" i="90" s="1"/>
  <c r="P27" i="87"/>
  <c r="P27" i="90" s="1"/>
  <c r="P59" i="87"/>
  <c r="P59" i="90" s="1"/>
  <c r="P65" i="87"/>
  <c r="P65" i="90" s="1"/>
  <c r="P45" i="87"/>
  <c r="P45" i="90" s="1"/>
  <c r="P13" i="87"/>
  <c r="P13" i="90" s="1"/>
  <c r="P40" i="87"/>
  <c r="P40" i="90" s="1"/>
  <c r="P51" i="87"/>
  <c r="P51" i="90" s="1"/>
  <c r="P25" i="87"/>
  <c r="P25" i="90" s="1"/>
  <c r="P15" i="87"/>
  <c r="P15" i="90" s="1"/>
  <c r="P39" i="87"/>
  <c r="P39" i="90" s="1"/>
  <c r="P78" i="87"/>
  <c r="P78" i="90" s="1"/>
  <c r="P42" i="87"/>
  <c r="P42" i="90" s="1"/>
  <c r="P28" i="87"/>
  <c r="P28" i="90" s="1"/>
  <c r="P66" i="87"/>
  <c r="P66" i="90" s="1"/>
  <c r="P35" i="87"/>
  <c r="P35" i="90" s="1"/>
  <c r="P49" i="87"/>
  <c r="P49" i="90" s="1"/>
  <c r="P8" i="87"/>
  <c r="P8" i="90" s="1"/>
  <c r="P6" i="87"/>
  <c r="P16" i="87"/>
  <c r="P16" i="90" s="1"/>
  <c r="P79" i="87"/>
  <c r="P79" i="90" s="1"/>
  <c r="P38" i="87"/>
  <c r="P38" i="90" s="1"/>
  <c r="P74" i="87"/>
  <c r="P74" i="90" s="1"/>
  <c r="P21" i="87"/>
  <c r="P21" i="90" s="1"/>
  <c r="P61" i="87"/>
  <c r="P61" i="90" s="1"/>
  <c r="P14" i="87"/>
  <c r="P14" i="90" s="1"/>
  <c r="P11" i="87"/>
  <c r="P11" i="90" s="1"/>
  <c r="P31" i="87"/>
  <c r="P31" i="90" s="1"/>
  <c r="P24" i="87"/>
  <c r="P24" i="90" s="1"/>
  <c r="P32" i="87"/>
  <c r="P32" i="90" s="1"/>
  <c r="P23" i="87"/>
  <c r="P23" i="90" s="1"/>
  <c r="P76" i="87"/>
  <c r="P76" i="90" s="1"/>
  <c r="P41" i="87"/>
  <c r="P41" i="90" s="1"/>
  <c r="AL212" i="83"/>
  <c r="AL111" i="83"/>
  <c r="AL162" i="83"/>
  <c r="AL199" i="83"/>
  <c r="O211" i="14" l="1"/>
  <c r="O510" i="14"/>
  <c r="O763" i="14"/>
  <c r="O487" i="14"/>
  <c r="O418" i="14"/>
  <c r="O280" i="14"/>
  <c r="O257" i="14"/>
  <c r="O349" i="14"/>
  <c r="G20" i="14"/>
  <c r="H20" i="14"/>
  <c r="H19" i="14"/>
  <c r="O19" i="14"/>
  <c r="AN138" i="92"/>
  <c r="O823" i="14"/>
  <c r="F17" i="100" s="1"/>
  <c r="F17" i="99" s="1"/>
  <c r="G17" i="99" s="1"/>
  <c r="G17" i="100" s="1"/>
  <c r="N823" i="14"/>
  <c r="P52" i="90"/>
  <c r="P97" i="87"/>
  <c r="H131" i="92"/>
  <c r="K793" i="14"/>
  <c r="K314" i="14"/>
  <c r="Q135" i="92"/>
  <c r="K636" i="14"/>
  <c r="AE135" i="92"/>
  <c r="P137" i="92"/>
  <c r="K293" i="14"/>
  <c r="Z131" i="92"/>
  <c r="K517" i="14"/>
  <c r="AC139" i="92"/>
  <c r="K594" i="14"/>
  <c r="AA132" i="92"/>
  <c r="K541" i="14"/>
  <c r="H132" i="92"/>
  <c r="K794" i="14"/>
  <c r="V131" i="92"/>
  <c r="K425" i="14"/>
  <c r="AC132" i="92"/>
  <c r="K587" i="14"/>
  <c r="L131" i="92"/>
  <c r="K195" i="14"/>
  <c r="X132" i="92"/>
  <c r="K472" i="14"/>
  <c r="AI131" i="92"/>
  <c r="K724" i="14"/>
  <c r="W132" i="92"/>
  <c r="K449" i="14"/>
  <c r="U139" i="92"/>
  <c r="K410" i="14"/>
  <c r="K155" i="14"/>
  <c r="J137" i="92"/>
  <c r="I135" i="92"/>
  <c r="K130" i="14"/>
  <c r="L824" i="14"/>
  <c r="M824" i="14" s="1"/>
  <c r="AL139" i="92"/>
  <c r="F137" i="92"/>
  <c r="K86" i="14"/>
  <c r="F136" i="92"/>
  <c r="K85" i="14"/>
  <c r="J60" i="14"/>
  <c r="K292" i="14"/>
  <c r="P136" i="92"/>
  <c r="W134" i="92"/>
  <c r="K451" i="14"/>
  <c r="AD137" i="92"/>
  <c r="K615" i="14"/>
  <c r="J61" i="14"/>
  <c r="K816" i="14"/>
  <c r="O816" i="14" s="1"/>
  <c r="F10" i="100" s="1"/>
  <c r="AL131" i="92"/>
  <c r="Q137" i="92"/>
  <c r="K316" i="14"/>
  <c r="K614" i="14"/>
  <c r="AD136" i="92"/>
  <c r="K497" i="14"/>
  <c r="Y134" i="92"/>
  <c r="K224" i="14"/>
  <c r="M137" i="92"/>
  <c r="AL133" i="92"/>
  <c r="K818" i="14"/>
  <c r="O818" i="14" s="1"/>
  <c r="F12" i="100" s="1"/>
  <c r="AB134" i="92"/>
  <c r="K566" i="14"/>
  <c r="AL134" i="92"/>
  <c r="K819" i="14"/>
  <c r="O819" i="14" s="1"/>
  <c r="F13" i="100" s="1"/>
  <c r="K475" i="14"/>
  <c r="X135" i="92"/>
  <c r="Q133" i="92"/>
  <c r="K312" i="14"/>
  <c r="K315" i="14"/>
  <c r="Q136" i="92"/>
  <c r="J14" i="14"/>
  <c r="K138" i="92"/>
  <c r="AF135" i="92"/>
  <c r="K659" i="14"/>
  <c r="Y139" i="92"/>
  <c r="K502" i="14"/>
  <c r="O135" i="92"/>
  <c r="K268" i="14"/>
  <c r="K523" i="14"/>
  <c r="Z137" i="92"/>
  <c r="AJ133" i="92"/>
  <c r="K749" i="14"/>
  <c r="AC134" i="92"/>
  <c r="K589" i="14"/>
  <c r="S131" i="92"/>
  <c r="K356" i="14"/>
  <c r="O131" i="92"/>
  <c r="K264" i="14"/>
  <c r="P132" i="92"/>
  <c r="K288" i="14"/>
  <c r="AK131" i="92"/>
  <c r="K770" i="14"/>
  <c r="C132" i="92"/>
  <c r="K12" i="14"/>
  <c r="O12" i="14" s="1"/>
  <c r="Y131" i="92"/>
  <c r="K494" i="14"/>
  <c r="G139" i="92"/>
  <c r="K111" i="14"/>
  <c r="O132" i="92"/>
  <c r="K265" i="14"/>
  <c r="K132" i="92"/>
  <c r="K173" i="14"/>
  <c r="K174" i="14"/>
  <c r="K133" i="92"/>
  <c r="K197" i="14"/>
  <c r="L133" i="92"/>
  <c r="K106" i="14"/>
  <c r="G134" i="92"/>
  <c r="K247" i="14"/>
  <c r="N137" i="92"/>
  <c r="R136" i="92"/>
  <c r="K338" i="14"/>
  <c r="F134" i="92"/>
  <c r="K83" i="14"/>
  <c r="U137" i="92"/>
  <c r="K408" i="14"/>
  <c r="K358" i="14"/>
  <c r="S133" i="92"/>
  <c r="J62" i="14"/>
  <c r="J37" i="14"/>
  <c r="K521" i="14"/>
  <c r="Z135" i="92"/>
  <c r="J816" i="14"/>
  <c r="K542" i="14"/>
  <c r="AA133" i="92"/>
  <c r="AD133" i="92"/>
  <c r="K611" i="14"/>
  <c r="K430" i="14"/>
  <c r="V136" i="92"/>
  <c r="K405" i="14"/>
  <c r="U134" i="92"/>
  <c r="K63" i="14"/>
  <c r="O63" i="14" s="1"/>
  <c r="E137" i="92"/>
  <c r="K705" i="14"/>
  <c r="AH135" i="92"/>
  <c r="O133" i="92"/>
  <c r="K266" i="14"/>
  <c r="S136" i="92"/>
  <c r="K361" i="14"/>
  <c r="U135" i="92"/>
  <c r="K406" i="14"/>
  <c r="AC136" i="92"/>
  <c r="K591" i="14"/>
  <c r="J16" i="14"/>
  <c r="J819" i="14"/>
  <c r="K201" i="14"/>
  <c r="L137" i="92"/>
  <c r="K243" i="14"/>
  <c r="N133" i="92"/>
  <c r="AF134" i="92"/>
  <c r="K658" i="14"/>
  <c r="K385" i="14"/>
  <c r="T137" i="92"/>
  <c r="K362" i="14"/>
  <c r="S137" i="92"/>
  <c r="I132" i="92"/>
  <c r="K127" i="14"/>
  <c r="K613" i="14"/>
  <c r="AD135" i="92"/>
  <c r="K37" i="14"/>
  <c r="O37" i="14" s="1"/>
  <c r="D134" i="92"/>
  <c r="P134" i="92"/>
  <c r="K290" i="14"/>
  <c r="AC133" i="92"/>
  <c r="K588" i="14"/>
  <c r="AE137" i="92"/>
  <c r="K638" i="14"/>
  <c r="AD131" i="92"/>
  <c r="K609" i="14"/>
  <c r="G131" i="92"/>
  <c r="K103" i="14"/>
  <c r="I131" i="92"/>
  <c r="K126" i="14"/>
  <c r="N131" i="92"/>
  <c r="K241" i="14"/>
  <c r="Z132" i="92"/>
  <c r="K518" i="14"/>
  <c r="C131" i="92"/>
  <c r="K11" i="14"/>
  <c r="J131" i="92"/>
  <c r="K149" i="14"/>
  <c r="M139" i="92"/>
  <c r="K226" i="14"/>
  <c r="AJ132" i="92"/>
  <c r="K748" i="14"/>
  <c r="AD132" i="92"/>
  <c r="K610" i="14"/>
  <c r="K568" i="14"/>
  <c r="AB136" i="92"/>
  <c r="K199" i="14"/>
  <c r="L135" i="92"/>
  <c r="K519" i="14"/>
  <c r="Z133" i="92"/>
  <c r="AL135" i="92"/>
  <c r="K820" i="14"/>
  <c r="O820" i="14" s="1"/>
  <c r="F14" i="100" s="1"/>
  <c r="K38" i="14"/>
  <c r="O38" i="14" s="1"/>
  <c r="D135" i="92"/>
  <c r="AH138" i="92"/>
  <c r="K708" i="14"/>
  <c r="AA136" i="92"/>
  <c r="K545" i="14"/>
  <c r="H135" i="92"/>
  <c r="K797" i="14"/>
  <c r="K246" i="14"/>
  <c r="N136" i="92"/>
  <c r="M134" i="92"/>
  <c r="K221" i="14"/>
  <c r="O137" i="92"/>
  <c r="K270" i="14"/>
  <c r="C135" i="92"/>
  <c r="K15" i="14"/>
  <c r="O15" i="14" s="1"/>
  <c r="N19" i="14"/>
  <c r="AK133" i="92"/>
  <c r="K772" i="14"/>
  <c r="K706" i="14"/>
  <c r="AH136" i="92"/>
  <c r="Q134" i="92"/>
  <c r="K313" i="14"/>
  <c r="AB135" i="92"/>
  <c r="K567" i="14"/>
  <c r="K817" i="14"/>
  <c r="O817" i="14" s="1"/>
  <c r="F11" i="100" s="1"/>
  <c r="AL132" i="92"/>
  <c r="C133" i="92"/>
  <c r="K13" i="14"/>
  <c r="O13" i="14" s="1"/>
  <c r="AD134" i="92"/>
  <c r="K612" i="14"/>
  <c r="K109" i="14"/>
  <c r="G137" i="92"/>
  <c r="K774" i="14"/>
  <c r="AK135" i="92"/>
  <c r="K289" i="14"/>
  <c r="P133" i="92"/>
  <c r="J818" i="14"/>
  <c r="AG136" i="92"/>
  <c r="K683" i="14"/>
  <c r="K152" i="14"/>
  <c r="J134" i="92"/>
  <c r="J64" i="14"/>
  <c r="K119" i="92"/>
  <c r="I181" i="14"/>
  <c r="J139" i="92"/>
  <c r="K157" i="14"/>
  <c r="Q132" i="92"/>
  <c r="K311" i="14"/>
  <c r="K703" i="14"/>
  <c r="AH133" i="92"/>
  <c r="C136" i="92"/>
  <c r="K16" i="14"/>
  <c r="O16" i="14" s="1"/>
  <c r="K499" i="14"/>
  <c r="Y136" i="92"/>
  <c r="M131" i="92"/>
  <c r="K218" i="14"/>
  <c r="M132" i="92"/>
  <c r="K219" i="14"/>
  <c r="AH132" i="92"/>
  <c r="K702" i="14"/>
  <c r="G132" i="92"/>
  <c r="K104" i="14"/>
  <c r="W131" i="92"/>
  <c r="K448" i="14"/>
  <c r="N139" i="92"/>
  <c r="L249" i="14"/>
  <c r="L132" i="92"/>
  <c r="K196" i="14"/>
  <c r="O65" i="14"/>
  <c r="AJ131" i="92"/>
  <c r="K747" i="14"/>
  <c r="P131" i="92"/>
  <c r="K287" i="14"/>
  <c r="K680" i="14"/>
  <c r="AG133" i="92"/>
  <c r="J825" i="14"/>
  <c r="K336" i="14"/>
  <c r="R134" i="92"/>
  <c r="AA137" i="92"/>
  <c r="K546" i="14"/>
  <c r="P135" i="92"/>
  <c r="K291" i="14"/>
  <c r="G136" i="92"/>
  <c r="K108" i="14"/>
  <c r="R137" i="92"/>
  <c r="K339" i="14"/>
  <c r="J820" i="14"/>
  <c r="M133" i="92"/>
  <c r="K220" i="14"/>
  <c r="K522" i="14"/>
  <c r="Z136" i="92"/>
  <c r="K129" i="14"/>
  <c r="I134" i="92"/>
  <c r="K707" i="14"/>
  <c r="AH137" i="92"/>
  <c r="J63" i="14"/>
  <c r="J817" i="14"/>
  <c r="H134" i="92"/>
  <c r="K796" i="14"/>
  <c r="AE136" i="92"/>
  <c r="K637" i="14"/>
  <c r="D137" i="92"/>
  <c r="K40" i="14"/>
  <c r="O40" i="14" s="1"/>
  <c r="F133" i="92"/>
  <c r="K82" i="14"/>
  <c r="K773" i="14"/>
  <c r="AK134" i="92"/>
  <c r="K684" i="14"/>
  <c r="AG137" i="92"/>
  <c r="AG135" i="92"/>
  <c r="K682" i="14"/>
  <c r="X134" i="92"/>
  <c r="K474" i="14"/>
  <c r="G133" i="92"/>
  <c r="K105" i="14"/>
  <c r="I136" i="92"/>
  <c r="K131" i="14"/>
  <c r="K750" i="14"/>
  <c r="AJ134" i="92"/>
  <c r="K592" i="14"/>
  <c r="AC137" i="92"/>
  <c r="K245" i="14"/>
  <c r="N135" i="92"/>
  <c r="AA134" i="92"/>
  <c r="K543" i="14"/>
  <c r="Y133" i="92"/>
  <c r="K496" i="14"/>
  <c r="E136" i="92"/>
  <c r="K62" i="14"/>
  <c r="O62" i="14" s="1"/>
  <c r="K476" i="14"/>
  <c r="X136" i="92"/>
  <c r="K178" i="14"/>
  <c r="K137" i="92"/>
  <c r="AE139" i="92"/>
  <c r="K640" i="14"/>
  <c r="AG132" i="92"/>
  <c r="K679" i="14"/>
  <c r="AF131" i="92"/>
  <c r="K655" i="14"/>
  <c r="AI132" i="92"/>
  <c r="K725" i="14"/>
  <c r="J132" i="92"/>
  <c r="K150" i="14"/>
  <c r="I139" i="92"/>
  <c r="K134" i="14"/>
  <c r="AG131" i="92"/>
  <c r="K678" i="14"/>
  <c r="AB132" i="92"/>
  <c r="K564" i="14"/>
  <c r="AG139" i="92"/>
  <c r="K686" i="14"/>
  <c r="R131" i="92"/>
  <c r="K333" i="14"/>
  <c r="L136" i="92"/>
  <c r="K200" i="14"/>
  <c r="AH134" i="92"/>
  <c r="K704" i="14"/>
  <c r="K381" i="14"/>
  <c r="T133" i="92"/>
  <c r="O134" i="92"/>
  <c r="K267" i="14"/>
  <c r="V137" i="92"/>
  <c r="K431" i="14"/>
  <c r="F135" i="92"/>
  <c r="K84" i="14"/>
  <c r="J38" i="14"/>
  <c r="K36" i="14"/>
  <c r="O36" i="14" s="1"/>
  <c r="D133" i="92"/>
  <c r="K132" i="14"/>
  <c r="I137" i="92"/>
  <c r="J15" i="14"/>
  <c r="D136" i="92"/>
  <c r="K39" i="14"/>
  <c r="O39" i="14" s="1"/>
  <c r="AB133" i="92"/>
  <c r="K565" i="14"/>
  <c r="K453" i="14"/>
  <c r="W136" i="92"/>
  <c r="V134" i="92"/>
  <c r="K428" i="14"/>
  <c r="K751" i="14"/>
  <c r="AJ135" i="92"/>
  <c r="K59" i="14"/>
  <c r="O59" i="14" s="1"/>
  <c r="E133" i="92"/>
  <c r="J13" i="14"/>
  <c r="K382" i="14"/>
  <c r="T134" i="92"/>
  <c r="AL138" i="92"/>
  <c r="K429" i="14"/>
  <c r="V135" i="92"/>
  <c r="J821" i="14"/>
  <c r="C137" i="92"/>
  <c r="K17" i="14"/>
  <c r="O17" i="14" s="1"/>
  <c r="AK136" i="92"/>
  <c r="K775" i="14"/>
  <c r="AI134" i="92"/>
  <c r="K727" i="14"/>
  <c r="J18" i="14"/>
  <c r="AF137" i="92"/>
  <c r="K661" i="14"/>
  <c r="K657" i="14"/>
  <c r="AF133" i="92"/>
  <c r="K359" i="14"/>
  <c r="S134" i="92"/>
  <c r="S132" i="92"/>
  <c r="K357" i="14"/>
  <c r="T139" i="92"/>
  <c r="K387" i="14"/>
  <c r="AB131" i="92"/>
  <c r="K563" i="14"/>
  <c r="R135" i="92"/>
  <c r="K337" i="14"/>
  <c r="AE134" i="92"/>
  <c r="K635" i="14"/>
  <c r="T135" i="92"/>
  <c r="K383" i="14"/>
  <c r="K131" i="92"/>
  <c r="K172" i="14"/>
  <c r="AH131" i="92"/>
  <c r="K701" i="14"/>
  <c r="AE132" i="92"/>
  <c r="K633" i="14"/>
  <c r="D131" i="92"/>
  <c r="K34" i="14"/>
  <c r="D132" i="92"/>
  <c r="K35" i="14"/>
  <c r="O35" i="14" s="1"/>
  <c r="AF132" i="92"/>
  <c r="K656" i="14"/>
  <c r="Q131" i="92"/>
  <c r="K310" i="14"/>
  <c r="AA131" i="92"/>
  <c r="K540" i="14"/>
  <c r="I825" i="14"/>
  <c r="AL119" i="92"/>
  <c r="T132" i="92"/>
  <c r="K380" i="14"/>
  <c r="AD139" i="92"/>
  <c r="K617" i="14"/>
  <c r="Y132" i="92"/>
  <c r="K495" i="14"/>
  <c r="F131" i="92"/>
  <c r="K80" i="14"/>
  <c r="V132" i="92"/>
  <c r="K426" i="14"/>
  <c r="J136" i="92"/>
  <c r="K154" i="14"/>
  <c r="K107" i="14"/>
  <c r="G135" i="92"/>
  <c r="K427" i="14"/>
  <c r="V133" i="92"/>
  <c r="J135" i="92"/>
  <c r="K153" i="14"/>
  <c r="K569" i="14"/>
  <c r="AB137" i="92"/>
  <c r="K269" i="14"/>
  <c r="O136" i="92"/>
  <c r="N134" i="92"/>
  <c r="K244" i="14"/>
  <c r="K454" i="14"/>
  <c r="W137" i="92"/>
  <c r="K176" i="14"/>
  <c r="K135" i="92"/>
  <c r="M41" i="14"/>
  <c r="O41" i="14" s="1"/>
  <c r="J822" i="14"/>
  <c r="K139" i="92"/>
  <c r="L180" i="14"/>
  <c r="U136" i="92"/>
  <c r="K407" i="14"/>
  <c r="K681" i="14"/>
  <c r="AG134" i="92"/>
  <c r="K500" i="14"/>
  <c r="Y137" i="92"/>
  <c r="J40" i="14"/>
  <c r="K177" i="14"/>
  <c r="K136" i="92"/>
  <c r="I133" i="92"/>
  <c r="K128" i="14"/>
  <c r="AJ136" i="92"/>
  <c r="K752" i="14"/>
  <c r="AC135" i="92"/>
  <c r="K590" i="14"/>
  <c r="X133" i="92"/>
  <c r="K473" i="14"/>
  <c r="K452" i="14"/>
  <c r="W135" i="92"/>
  <c r="R132" i="92"/>
  <c r="K334" i="14"/>
  <c r="U131" i="92"/>
  <c r="K402" i="14"/>
  <c r="AF139" i="92"/>
  <c r="K663" i="14"/>
  <c r="AE131" i="92"/>
  <c r="K632" i="14"/>
  <c r="T136" i="92"/>
  <c r="K384" i="14"/>
  <c r="X131" i="92"/>
  <c r="K471" i="14"/>
  <c r="F132" i="92"/>
  <c r="K81" i="14"/>
  <c r="U132" i="92"/>
  <c r="K403" i="14"/>
  <c r="T131" i="92"/>
  <c r="K379" i="14"/>
  <c r="E132" i="92"/>
  <c r="K58" i="14"/>
  <c r="O58" i="14" s="1"/>
  <c r="AC131" i="92"/>
  <c r="K586" i="14"/>
  <c r="O42" i="14"/>
  <c r="AK132" i="92"/>
  <c r="K771" i="14"/>
  <c r="N132" i="92"/>
  <c r="K242" i="14"/>
  <c r="E131" i="92"/>
  <c r="K57" i="14"/>
  <c r="K335" i="14"/>
  <c r="R133" i="92"/>
  <c r="K520" i="14"/>
  <c r="Z134" i="92"/>
  <c r="E44" i="100"/>
  <c r="K753" i="14"/>
  <c r="AJ137" i="92"/>
  <c r="K728" i="14"/>
  <c r="AI135" i="92"/>
  <c r="H136" i="92"/>
  <c r="K798" i="14"/>
  <c r="K60" i="14"/>
  <c r="O60" i="14" s="1"/>
  <c r="E134" i="92"/>
  <c r="J41" i="14"/>
  <c r="K730" i="14"/>
  <c r="AI137" i="92"/>
  <c r="AI133" i="92"/>
  <c r="K726" i="14"/>
  <c r="J36" i="14"/>
  <c r="E135" i="92"/>
  <c r="K61" i="14"/>
  <c r="O61" i="14" s="1"/>
  <c r="J39" i="14"/>
  <c r="K223" i="14"/>
  <c r="M136" i="92"/>
  <c r="K198" i="14"/>
  <c r="L134" i="92"/>
  <c r="K477" i="14"/>
  <c r="X137" i="92"/>
  <c r="AL137" i="92"/>
  <c r="K822" i="14"/>
  <c r="O822" i="14" s="1"/>
  <c r="F16" i="100" s="1"/>
  <c r="AE133" i="92"/>
  <c r="K634" i="14"/>
  <c r="K795" i="14"/>
  <c r="H133" i="92"/>
  <c r="J59" i="14"/>
  <c r="AF136" i="92"/>
  <c r="K660" i="14"/>
  <c r="AK137" i="92"/>
  <c r="K776" i="14"/>
  <c r="Y135" i="92"/>
  <c r="K498" i="14"/>
  <c r="U133" i="92"/>
  <c r="K404" i="14"/>
  <c r="K821" i="14"/>
  <c r="O821" i="14" s="1"/>
  <c r="F15" i="100" s="1"/>
  <c r="AL136" i="92"/>
  <c r="K175" i="14"/>
  <c r="K134" i="92"/>
  <c r="K799" i="14"/>
  <c r="H137" i="92"/>
  <c r="J17" i="14"/>
  <c r="S135" i="92"/>
  <c r="K360" i="14"/>
  <c r="K151" i="14"/>
  <c r="J133" i="92"/>
  <c r="K450" i="14"/>
  <c r="W133" i="92"/>
  <c r="K729" i="14"/>
  <c r="AI136" i="92"/>
  <c r="K14" i="14"/>
  <c r="O14" i="14" s="1"/>
  <c r="C134" i="92"/>
  <c r="AA135" i="92"/>
  <c r="K544" i="14"/>
  <c r="M135" i="92"/>
  <c r="K222" i="14"/>
  <c r="E139" i="92"/>
  <c r="AF119" i="92"/>
  <c r="L664" i="14" s="1"/>
  <c r="AF98" i="92"/>
  <c r="O81" i="90"/>
  <c r="K15" i="92"/>
  <c r="S15" i="92"/>
  <c r="I366" i="14" s="1"/>
  <c r="AA15" i="92"/>
  <c r="I550" i="14" s="1"/>
  <c r="AI15" i="92"/>
  <c r="I734" i="14" s="1"/>
  <c r="D15" i="92"/>
  <c r="I44" i="14" s="1"/>
  <c r="L15" i="92"/>
  <c r="I205" i="14" s="1"/>
  <c r="E15" i="92"/>
  <c r="I67" i="14" s="1"/>
  <c r="M15" i="92"/>
  <c r="I228" i="14" s="1"/>
  <c r="U15" i="92"/>
  <c r="I412" i="14" s="1"/>
  <c r="AC15" i="92"/>
  <c r="I596" i="14" s="1"/>
  <c r="AK15" i="92"/>
  <c r="I780" i="14" s="1"/>
  <c r="F15" i="92"/>
  <c r="I90" i="14" s="1"/>
  <c r="N15" i="92"/>
  <c r="I251" i="14" s="1"/>
  <c r="V15" i="92"/>
  <c r="I435" i="14" s="1"/>
  <c r="AD15" i="92"/>
  <c r="I619" i="14" s="1"/>
  <c r="AL15" i="92"/>
  <c r="H15" i="92"/>
  <c r="I803" i="14" s="1"/>
  <c r="P15" i="92"/>
  <c r="I297" i="14" s="1"/>
  <c r="X15" i="92"/>
  <c r="I481" i="14" s="1"/>
  <c r="AF15" i="92"/>
  <c r="I665" i="14" s="1"/>
  <c r="I15" i="92"/>
  <c r="I136" i="14" s="1"/>
  <c r="Q15" i="92"/>
  <c r="I320" i="14" s="1"/>
  <c r="Y15" i="92"/>
  <c r="I504" i="14" s="1"/>
  <c r="AG15" i="92"/>
  <c r="I688" i="14" s="1"/>
  <c r="AB15" i="92"/>
  <c r="I573" i="14" s="1"/>
  <c r="R15" i="92"/>
  <c r="I343" i="14" s="1"/>
  <c r="Z15" i="92"/>
  <c r="I527" i="14" s="1"/>
  <c r="G15" i="92"/>
  <c r="I113" i="14" s="1"/>
  <c r="AE15" i="92"/>
  <c r="I642" i="14" s="1"/>
  <c r="J15" i="92"/>
  <c r="I159" i="14" s="1"/>
  <c r="AH15" i="92"/>
  <c r="I711" i="14" s="1"/>
  <c r="C15" i="92"/>
  <c r="I21" i="14" s="1"/>
  <c r="O15" i="92"/>
  <c r="I274" i="14" s="1"/>
  <c r="AJ15" i="92"/>
  <c r="I757" i="14" s="1"/>
  <c r="T15" i="92"/>
  <c r="I389" i="14" s="1"/>
  <c r="W15" i="92"/>
  <c r="I458" i="14" s="1"/>
  <c r="AK139" i="92"/>
  <c r="R119" i="92"/>
  <c r="L342" i="14" s="1"/>
  <c r="R98" i="92"/>
  <c r="C139" i="92"/>
  <c r="X139" i="92"/>
  <c r="F139" i="92"/>
  <c r="D139" i="92"/>
  <c r="H119" i="92"/>
  <c r="L802" i="14" s="1"/>
  <c r="H98" i="92"/>
  <c r="K802" i="14" s="1"/>
  <c r="P119" i="92"/>
  <c r="L296" i="14" s="1"/>
  <c r="P98" i="92"/>
  <c r="AJ119" i="92"/>
  <c r="L756" i="14" s="1"/>
  <c r="AJ98" i="92"/>
  <c r="J119" i="92"/>
  <c r="L158" i="14" s="1"/>
  <c r="J98" i="92"/>
  <c r="K158" i="14" s="1"/>
  <c r="O119" i="92"/>
  <c r="L273" i="14" s="1"/>
  <c r="O98" i="92"/>
  <c r="K273" i="14" s="1"/>
  <c r="AB139" i="92"/>
  <c r="Z119" i="92"/>
  <c r="L526" i="14" s="1"/>
  <c r="Z98" i="92"/>
  <c r="K526" i="14" s="1"/>
  <c r="E119" i="92"/>
  <c r="L66" i="14" s="1"/>
  <c r="M66" i="14" s="1"/>
  <c r="E98" i="92"/>
  <c r="AI119" i="92"/>
  <c r="L733" i="14" s="1"/>
  <c r="AI98" i="92"/>
  <c r="AB119" i="92"/>
  <c r="L572" i="14" s="1"/>
  <c r="AB98" i="92"/>
  <c r="K572" i="14" s="1"/>
  <c r="AG119" i="92"/>
  <c r="L687" i="14" s="1"/>
  <c r="AG98" i="92"/>
  <c r="K687" i="14" s="1"/>
  <c r="G119" i="92"/>
  <c r="L112" i="14" s="1"/>
  <c r="G98" i="92"/>
  <c r="AE119" i="92"/>
  <c r="L641" i="14" s="1"/>
  <c r="AE98" i="92"/>
  <c r="K641" i="14" s="1"/>
  <c r="AD119" i="92"/>
  <c r="L618" i="14" s="1"/>
  <c r="AD98" i="92"/>
  <c r="K618" i="14" s="1"/>
  <c r="W139" i="92"/>
  <c r="V139" i="92"/>
  <c r="AA139" i="92"/>
  <c r="O139" i="92"/>
  <c r="AA119" i="92"/>
  <c r="L549" i="14" s="1"/>
  <c r="AA98" i="92"/>
  <c r="N119" i="92"/>
  <c r="L250" i="14" s="1"/>
  <c r="N98" i="92"/>
  <c r="K250" i="14" s="1"/>
  <c r="T119" i="92"/>
  <c r="L388" i="14" s="1"/>
  <c r="T98" i="92"/>
  <c r="K388" i="14" s="1"/>
  <c r="Y119" i="92"/>
  <c r="L503" i="14" s="1"/>
  <c r="Y98" i="92"/>
  <c r="M119" i="92"/>
  <c r="L227" i="14" s="1"/>
  <c r="M98" i="92"/>
  <c r="W119" i="92"/>
  <c r="L457" i="14" s="1"/>
  <c r="W98" i="92"/>
  <c r="K457" i="14" s="1"/>
  <c r="R139" i="92"/>
  <c r="F119" i="92"/>
  <c r="L89" i="14" s="1"/>
  <c r="F98" i="92"/>
  <c r="AK119" i="92"/>
  <c r="L779" i="14" s="1"/>
  <c r="AM14" i="92"/>
  <c r="AK98" i="92"/>
  <c r="K779" i="14" s="1"/>
  <c r="L119" i="92"/>
  <c r="L204" i="14" s="1"/>
  <c r="L98" i="92"/>
  <c r="K204" i="14" s="1"/>
  <c r="Q119" i="92"/>
  <c r="L319" i="14" s="1"/>
  <c r="Q98" i="92"/>
  <c r="K319" i="14" s="1"/>
  <c r="X119" i="92"/>
  <c r="L480" i="14" s="1"/>
  <c r="X98" i="92"/>
  <c r="K480" i="14" s="1"/>
  <c r="P139" i="92"/>
  <c r="L139" i="92"/>
  <c r="AJ139" i="92"/>
  <c r="AN139" i="92" s="1"/>
  <c r="V119" i="92"/>
  <c r="L434" i="14" s="1"/>
  <c r="V98" i="92"/>
  <c r="AC119" i="92"/>
  <c r="L595" i="14" s="1"/>
  <c r="AC98" i="92"/>
  <c r="D119" i="92"/>
  <c r="L43" i="14" s="1"/>
  <c r="M43" i="14" s="1"/>
  <c r="D98" i="92"/>
  <c r="K43" i="14" s="1"/>
  <c r="I119" i="92"/>
  <c r="L135" i="14" s="1"/>
  <c r="I98" i="92"/>
  <c r="Q139" i="92"/>
  <c r="S139" i="92"/>
  <c r="AH139" i="92"/>
  <c r="Z139" i="92"/>
  <c r="S119" i="92"/>
  <c r="L365" i="14" s="1"/>
  <c r="S98" i="92"/>
  <c r="K365" i="14" s="1"/>
  <c r="U119" i="92"/>
  <c r="L411" i="14" s="1"/>
  <c r="U98" i="92"/>
  <c r="AH119" i="92"/>
  <c r="L710" i="14" s="1"/>
  <c r="AH98" i="92"/>
  <c r="C119" i="92"/>
  <c r="L20" i="14" s="1"/>
  <c r="M20" i="14" s="1"/>
  <c r="C98" i="92"/>
  <c r="AI139" i="92"/>
  <c r="H139" i="92"/>
  <c r="P6" i="90"/>
  <c r="P81" i="87"/>
  <c r="Q53" i="87"/>
  <c r="Q53" i="90" s="1"/>
  <c r="Q80" i="87"/>
  <c r="Q80" i="90" s="1"/>
  <c r="Q4" i="90"/>
  <c r="Q72" i="87"/>
  <c r="Q72" i="90" s="1"/>
  <c r="Q30" i="87"/>
  <c r="Q30" i="90" s="1"/>
  <c r="S2" i="87"/>
  <c r="R4" i="87"/>
  <c r="Q7" i="87"/>
  <c r="Q7" i="90" s="1"/>
  <c r="Q37" i="87"/>
  <c r="Q37" i="90" s="1"/>
  <c r="Q10" i="87"/>
  <c r="Q10" i="90" s="1"/>
  <c r="Q15" i="87"/>
  <c r="Q15" i="90" s="1"/>
  <c r="Q70" i="87"/>
  <c r="Q70" i="90" s="1"/>
  <c r="Q61" i="87"/>
  <c r="Q61" i="90" s="1"/>
  <c r="Q33" i="87"/>
  <c r="Q33" i="90" s="1"/>
  <c r="Q63" i="87"/>
  <c r="Q63" i="90" s="1"/>
  <c r="Q44" i="87"/>
  <c r="Q44" i="90" s="1"/>
  <c r="Q25" i="87"/>
  <c r="Q25" i="90" s="1"/>
  <c r="Q17" i="87"/>
  <c r="Q17" i="90" s="1"/>
  <c r="Q6" i="87"/>
  <c r="Q13" i="87"/>
  <c r="Q13" i="90" s="1"/>
  <c r="Q60" i="87"/>
  <c r="Q60" i="90" s="1"/>
  <c r="Q41" i="87"/>
  <c r="Q41" i="90" s="1"/>
  <c r="Q77" i="87"/>
  <c r="Q77" i="90" s="1"/>
  <c r="Q71" i="87"/>
  <c r="Q71" i="90" s="1"/>
  <c r="Q26" i="87"/>
  <c r="Q26" i="90" s="1"/>
  <c r="Q45" i="87"/>
  <c r="Q45" i="90" s="1"/>
  <c r="Q69" i="87"/>
  <c r="Q69" i="90" s="1"/>
  <c r="Q59" i="87"/>
  <c r="Q59" i="90" s="1"/>
  <c r="Q79" i="87"/>
  <c r="Q79" i="90" s="1"/>
  <c r="Q11" i="87"/>
  <c r="Q11" i="90" s="1"/>
  <c r="Q39" i="87"/>
  <c r="Q39" i="90" s="1"/>
  <c r="Q38" i="87"/>
  <c r="Q38" i="90" s="1"/>
  <c r="Q52" i="87"/>
  <c r="Q21" i="87"/>
  <c r="Q21" i="90" s="1"/>
  <c r="Q46" i="87"/>
  <c r="Q46" i="90" s="1"/>
  <c r="Q62" i="87"/>
  <c r="Q62" i="90" s="1"/>
  <c r="Q74" i="87"/>
  <c r="Q74" i="90" s="1"/>
  <c r="Q55" i="87"/>
  <c r="Q55" i="90" s="1"/>
  <c r="Q78" i="87"/>
  <c r="Q78" i="90" s="1"/>
  <c r="Q28" i="87"/>
  <c r="Q28" i="90" s="1"/>
  <c r="Q47" i="87"/>
  <c r="Q47" i="90" s="1"/>
  <c r="Q19" i="87"/>
  <c r="Q19" i="90" s="1"/>
  <c r="Q48" i="87"/>
  <c r="Q48" i="90" s="1"/>
  <c r="Q35" i="87"/>
  <c r="Q35" i="90" s="1"/>
  <c r="Q22" i="87"/>
  <c r="Q22" i="90" s="1"/>
  <c r="Q43" i="87"/>
  <c r="Q43" i="90" s="1"/>
  <c r="Q23" i="87"/>
  <c r="Q23" i="90" s="1"/>
  <c r="Q67" i="87"/>
  <c r="Q67" i="90" s="1"/>
  <c r="Q64" i="87"/>
  <c r="Q64" i="90" s="1"/>
  <c r="Q18" i="87"/>
  <c r="Q18" i="90" s="1"/>
  <c r="Q66" i="87"/>
  <c r="Q66" i="90" s="1"/>
  <c r="Q24" i="87"/>
  <c r="Q24" i="90" s="1"/>
  <c r="Q40" i="87"/>
  <c r="Q40" i="90" s="1"/>
  <c r="Q49" i="87"/>
  <c r="Q49" i="90" s="1"/>
  <c r="Q8" i="87"/>
  <c r="Q8" i="90" s="1"/>
  <c r="Q36" i="87"/>
  <c r="Q36" i="90" s="1"/>
  <c r="Q12" i="87"/>
  <c r="Q12" i="90" s="1"/>
  <c r="Q16" i="87"/>
  <c r="Q16" i="90" s="1"/>
  <c r="Q65" i="87"/>
  <c r="Q65" i="90" s="1"/>
  <c r="Q54" i="87"/>
  <c r="Q54" i="90" s="1"/>
  <c r="Q75" i="87"/>
  <c r="Q75" i="90" s="1"/>
  <c r="Q31" i="87"/>
  <c r="Q31" i="90" s="1"/>
  <c r="Q58" i="87"/>
  <c r="Q58" i="90" s="1"/>
  <c r="Q14" i="87"/>
  <c r="Q14" i="90" s="1"/>
  <c r="Q50" i="87"/>
  <c r="Q50" i="90" s="1"/>
  <c r="Q20" i="87"/>
  <c r="Q20" i="90" s="1"/>
  <c r="Q76" i="87"/>
  <c r="Q76" i="90" s="1"/>
  <c r="Q32" i="87"/>
  <c r="Q32" i="90" s="1"/>
  <c r="Q51" i="87"/>
  <c r="Q51" i="90" s="1"/>
  <c r="Q42" i="87"/>
  <c r="Q42" i="90" s="1"/>
  <c r="Q27" i="87"/>
  <c r="Q27" i="90" s="1"/>
  <c r="Q34" i="87"/>
  <c r="Q34" i="90" s="1"/>
  <c r="Q29" i="87"/>
  <c r="Q29" i="90" s="1"/>
  <c r="F26" i="36" l="1"/>
  <c r="F26" i="35" s="1"/>
  <c r="F26" i="80"/>
  <c r="F26" i="56"/>
  <c r="F26" i="38"/>
  <c r="F26" i="58"/>
  <c r="F26" i="50"/>
  <c r="F26" i="44"/>
  <c r="F26" i="32"/>
  <c r="H17" i="100"/>
  <c r="C44" i="100" s="1"/>
  <c r="J44" i="100" s="1"/>
  <c r="AN131" i="92"/>
  <c r="H21" i="14"/>
  <c r="G21" i="14"/>
  <c r="AN136" i="92"/>
  <c r="AN135" i="92"/>
  <c r="AN134" i="92"/>
  <c r="N41" i="14"/>
  <c r="AN137" i="92"/>
  <c r="AN132" i="92"/>
  <c r="AN133" i="92"/>
  <c r="O43" i="14"/>
  <c r="Q52" i="90"/>
  <c r="Q97" i="87"/>
  <c r="U140" i="92"/>
  <c r="K411" i="14"/>
  <c r="F16" i="99"/>
  <c r="G16" i="99" s="1"/>
  <c r="G16" i="100" s="1"/>
  <c r="H16" i="100"/>
  <c r="C43" i="100" s="1"/>
  <c r="J43" i="100" s="1"/>
  <c r="E43" i="100"/>
  <c r="F12" i="99"/>
  <c r="G12" i="99" s="1"/>
  <c r="G12" i="100" s="1"/>
  <c r="H12" i="100"/>
  <c r="C39" i="100" s="1"/>
  <c r="E39" i="100"/>
  <c r="AH140" i="92"/>
  <c r="K710" i="14"/>
  <c r="V140" i="92"/>
  <c r="K434" i="14"/>
  <c r="P140" i="92"/>
  <c r="K296" i="14"/>
  <c r="R140" i="92"/>
  <c r="K342" i="14"/>
  <c r="AF140" i="92"/>
  <c r="K664" i="14"/>
  <c r="F15" i="99"/>
  <c r="G15" i="99" s="1"/>
  <c r="G15" i="100" s="1"/>
  <c r="H15" i="100"/>
  <c r="C42" i="100" s="1"/>
  <c r="J42" i="100" s="1"/>
  <c r="E42" i="100"/>
  <c r="N824" i="14"/>
  <c r="I826" i="14"/>
  <c r="AL120" i="92"/>
  <c r="L826" i="14" s="1"/>
  <c r="M826" i="14" s="1"/>
  <c r="AL99" i="92"/>
  <c r="L825" i="14"/>
  <c r="M825" i="14" s="1"/>
  <c r="O825" i="14" s="1"/>
  <c r="F19" i="100" s="1"/>
  <c r="AL140" i="92"/>
  <c r="F11" i="99"/>
  <c r="G11" i="99" s="1"/>
  <c r="G11" i="100" s="1"/>
  <c r="H11" i="100"/>
  <c r="C38" i="100" s="1"/>
  <c r="E38" i="100"/>
  <c r="F10" i="99"/>
  <c r="G10" i="99" s="1"/>
  <c r="G10" i="100" s="1"/>
  <c r="E37" i="100"/>
  <c r="H10" i="100"/>
  <c r="C37" i="100" s="1"/>
  <c r="M140" i="92"/>
  <c r="K227" i="14"/>
  <c r="AA140" i="92"/>
  <c r="K549" i="14"/>
  <c r="AI140" i="92"/>
  <c r="K733" i="14"/>
  <c r="N20" i="14"/>
  <c r="F14" i="99"/>
  <c r="G14" i="99" s="1"/>
  <c r="G14" i="100" s="1"/>
  <c r="H14" i="100"/>
  <c r="C41" i="100" s="1"/>
  <c r="J41" i="100" s="1"/>
  <c r="E41" i="100"/>
  <c r="F13" i="99"/>
  <c r="G13" i="99" s="1"/>
  <c r="G13" i="100" s="1"/>
  <c r="H13" i="100"/>
  <c r="C40" i="100" s="1"/>
  <c r="J40" i="100" s="1"/>
  <c r="E40" i="100"/>
  <c r="O824" i="14"/>
  <c r="F18" i="100" s="1"/>
  <c r="I140" i="92"/>
  <c r="K135" i="14"/>
  <c r="K140" i="92"/>
  <c r="L181" i="14"/>
  <c r="N43" i="14"/>
  <c r="Y140" i="92"/>
  <c r="K503" i="14"/>
  <c r="G140" i="92"/>
  <c r="K112" i="14"/>
  <c r="E140" i="92"/>
  <c r="K66" i="14"/>
  <c r="O66" i="14" s="1"/>
  <c r="C140" i="92"/>
  <c r="K20" i="14"/>
  <c r="O20" i="14" s="1"/>
  <c r="AC140" i="92"/>
  <c r="K595" i="14"/>
  <c r="F140" i="92"/>
  <c r="K89" i="14"/>
  <c r="AJ140" i="92"/>
  <c r="K756" i="14"/>
  <c r="K120" i="92"/>
  <c r="I182" i="14"/>
  <c r="N66" i="14"/>
  <c r="W140" i="92"/>
  <c r="AE120" i="92"/>
  <c r="L642" i="14" s="1"/>
  <c r="AE99" i="92"/>
  <c r="D120" i="92"/>
  <c r="L44" i="14" s="1"/>
  <c r="M44" i="14" s="1"/>
  <c r="D99" i="92"/>
  <c r="P81" i="90"/>
  <c r="G16" i="92"/>
  <c r="I114" i="14" s="1"/>
  <c r="O16" i="92"/>
  <c r="I275" i="14" s="1"/>
  <c r="W16" i="92"/>
  <c r="I459" i="14" s="1"/>
  <c r="AE16" i="92"/>
  <c r="I643" i="14" s="1"/>
  <c r="C16" i="92"/>
  <c r="I22" i="14" s="1"/>
  <c r="H16" i="92"/>
  <c r="I804" i="14" s="1"/>
  <c r="P16" i="92"/>
  <c r="I298" i="14" s="1"/>
  <c r="X16" i="92"/>
  <c r="I482" i="14" s="1"/>
  <c r="AF16" i="92"/>
  <c r="I666" i="14" s="1"/>
  <c r="I16" i="92"/>
  <c r="I137" i="14" s="1"/>
  <c r="Q16" i="92"/>
  <c r="I321" i="14" s="1"/>
  <c r="Y16" i="92"/>
  <c r="I505" i="14" s="1"/>
  <c r="AG16" i="92"/>
  <c r="I689" i="14" s="1"/>
  <c r="J16" i="92"/>
  <c r="I160" i="14" s="1"/>
  <c r="R16" i="92"/>
  <c r="I344" i="14" s="1"/>
  <c r="Z16" i="92"/>
  <c r="I528" i="14" s="1"/>
  <c r="AH16" i="92"/>
  <c r="I712" i="14" s="1"/>
  <c r="D16" i="92"/>
  <c r="I45" i="14" s="1"/>
  <c r="L16" i="92"/>
  <c r="I206" i="14" s="1"/>
  <c r="T16" i="92"/>
  <c r="I390" i="14" s="1"/>
  <c r="AB16" i="92"/>
  <c r="I574" i="14" s="1"/>
  <c r="AJ16" i="92"/>
  <c r="I758" i="14" s="1"/>
  <c r="E16" i="92"/>
  <c r="I68" i="14" s="1"/>
  <c r="M16" i="92"/>
  <c r="I229" i="14" s="1"/>
  <c r="U16" i="92"/>
  <c r="I413" i="14" s="1"/>
  <c r="AC16" i="92"/>
  <c r="I597" i="14" s="1"/>
  <c r="AK16" i="92"/>
  <c r="I781" i="14" s="1"/>
  <c r="F16" i="92"/>
  <c r="I91" i="14" s="1"/>
  <c r="AL16" i="92"/>
  <c r="K16" i="92"/>
  <c r="N16" i="92"/>
  <c r="I252" i="14" s="1"/>
  <c r="S16" i="92"/>
  <c r="I367" i="14" s="1"/>
  <c r="V16" i="92"/>
  <c r="I436" i="14" s="1"/>
  <c r="AI16" i="92"/>
  <c r="I735" i="14" s="1"/>
  <c r="AA16" i="92"/>
  <c r="I551" i="14" s="1"/>
  <c r="AD16" i="92"/>
  <c r="I620" i="14" s="1"/>
  <c r="AK140" i="92"/>
  <c r="O140" i="92"/>
  <c r="H140" i="92"/>
  <c r="W120" i="92"/>
  <c r="L458" i="14" s="1"/>
  <c r="W99" i="92"/>
  <c r="K458" i="14" s="1"/>
  <c r="G120" i="92"/>
  <c r="L113" i="14" s="1"/>
  <c r="G99" i="92"/>
  <c r="AF120" i="92"/>
  <c r="L665" i="14" s="1"/>
  <c r="AF99" i="92"/>
  <c r="K665" i="14" s="1"/>
  <c r="F120" i="92"/>
  <c r="L90" i="14" s="1"/>
  <c r="F99" i="92"/>
  <c r="K90" i="14" s="1"/>
  <c r="AI120" i="92"/>
  <c r="L734" i="14" s="1"/>
  <c r="AI99" i="92"/>
  <c r="K734" i="14" s="1"/>
  <c r="I120" i="92"/>
  <c r="L136" i="14" s="1"/>
  <c r="I99" i="92"/>
  <c r="N120" i="92"/>
  <c r="L251" i="14" s="1"/>
  <c r="N99" i="92"/>
  <c r="K251" i="14" s="1"/>
  <c r="S140" i="92"/>
  <c r="D140" i="92"/>
  <c r="AE140" i="92"/>
  <c r="J140" i="92"/>
  <c r="T120" i="92"/>
  <c r="L389" i="14" s="1"/>
  <c r="T99" i="92"/>
  <c r="Z120" i="92"/>
  <c r="L527" i="14" s="1"/>
  <c r="Z99" i="92"/>
  <c r="K527" i="14" s="1"/>
  <c r="X120" i="92"/>
  <c r="L481" i="14" s="1"/>
  <c r="X99" i="92"/>
  <c r="AM15" i="92"/>
  <c r="AK120" i="92"/>
  <c r="L780" i="14" s="1"/>
  <c r="AK99" i="92"/>
  <c r="K780" i="14" s="1"/>
  <c r="AA120" i="92"/>
  <c r="L550" i="14" s="1"/>
  <c r="AA99" i="92"/>
  <c r="K550" i="14" s="1"/>
  <c r="P120" i="92"/>
  <c r="L297" i="14" s="1"/>
  <c r="P99" i="92"/>
  <c r="K297" i="14" s="1"/>
  <c r="AC120" i="92"/>
  <c r="L596" i="14" s="1"/>
  <c r="AC99" i="92"/>
  <c r="X140" i="92"/>
  <c r="O120" i="92"/>
  <c r="L274" i="14" s="1"/>
  <c r="O99" i="92"/>
  <c r="AB120" i="92"/>
  <c r="L573" i="14" s="1"/>
  <c r="AB99" i="92"/>
  <c r="K573" i="14" s="1"/>
  <c r="H120" i="92"/>
  <c r="L803" i="14" s="1"/>
  <c r="H99" i="92"/>
  <c r="U120" i="92"/>
  <c r="L412" i="14" s="1"/>
  <c r="U99" i="92"/>
  <c r="K412" i="14" s="1"/>
  <c r="R120" i="92"/>
  <c r="L343" i="14" s="1"/>
  <c r="R99" i="92"/>
  <c r="S120" i="92"/>
  <c r="L366" i="14" s="1"/>
  <c r="S99" i="92"/>
  <c r="K366" i="14" s="1"/>
  <c r="Q140" i="92"/>
  <c r="T140" i="92"/>
  <c r="AG140" i="92"/>
  <c r="Z140" i="92"/>
  <c r="C120" i="92"/>
  <c r="L21" i="14" s="1"/>
  <c r="M21" i="14" s="1"/>
  <c r="C99" i="92"/>
  <c r="AG120" i="92"/>
  <c r="L688" i="14" s="1"/>
  <c r="AG99" i="92"/>
  <c r="K688" i="14" s="1"/>
  <c r="M120" i="92"/>
  <c r="L228" i="14" s="1"/>
  <c r="M99" i="92"/>
  <c r="AH120" i="92"/>
  <c r="L711" i="14" s="1"/>
  <c r="AH99" i="92"/>
  <c r="K711" i="14" s="1"/>
  <c r="Y120" i="92"/>
  <c r="L504" i="14" s="1"/>
  <c r="Y99" i="92"/>
  <c r="K504" i="14" s="1"/>
  <c r="AD120" i="92"/>
  <c r="L619" i="14" s="1"/>
  <c r="AD99" i="92"/>
  <c r="K619" i="14" s="1"/>
  <c r="E120" i="92"/>
  <c r="L67" i="14" s="1"/>
  <c r="M67" i="14" s="1"/>
  <c r="E99" i="92"/>
  <c r="AJ120" i="92"/>
  <c r="L757" i="14" s="1"/>
  <c r="AJ99" i="92"/>
  <c r="K757" i="14" s="1"/>
  <c r="L140" i="92"/>
  <c r="N140" i="92"/>
  <c r="AD140" i="92"/>
  <c r="AB140" i="92"/>
  <c r="J120" i="92"/>
  <c r="L159" i="14" s="1"/>
  <c r="J99" i="92"/>
  <c r="Q120" i="92"/>
  <c r="L320" i="14" s="1"/>
  <c r="Q99" i="92"/>
  <c r="K320" i="14" s="1"/>
  <c r="V120" i="92"/>
  <c r="L435" i="14" s="1"/>
  <c r="V99" i="92"/>
  <c r="L120" i="92"/>
  <c r="L205" i="14" s="1"/>
  <c r="L99" i="92"/>
  <c r="K205" i="14" s="1"/>
  <c r="Q6" i="90"/>
  <c r="Q81" i="87"/>
  <c r="R53" i="87"/>
  <c r="R53" i="90" s="1"/>
  <c r="R4" i="90"/>
  <c r="R80" i="87"/>
  <c r="R80" i="90" s="1"/>
  <c r="R30" i="87"/>
  <c r="R30" i="90" s="1"/>
  <c r="R72" i="87"/>
  <c r="R72" i="90" s="1"/>
  <c r="R69" i="87"/>
  <c r="R69" i="90" s="1"/>
  <c r="R22" i="87"/>
  <c r="R22" i="90" s="1"/>
  <c r="R50" i="87"/>
  <c r="R50" i="90" s="1"/>
  <c r="R54" i="87"/>
  <c r="R54" i="90" s="1"/>
  <c r="R39" i="87"/>
  <c r="R39" i="90" s="1"/>
  <c r="R63" i="87"/>
  <c r="R63" i="90" s="1"/>
  <c r="R21" i="87"/>
  <c r="R21" i="90" s="1"/>
  <c r="R55" i="87"/>
  <c r="R55" i="90" s="1"/>
  <c r="R77" i="87"/>
  <c r="R77" i="90" s="1"/>
  <c r="R37" i="87"/>
  <c r="R37" i="90" s="1"/>
  <c r="R79" i="87"/>
  <c r="R79" i="90" s="1"/>
  <c r="R11" i="87"/>
  <c r="R11" i="90" s="1"/>
  <c r="R41" i="87"/>
  <c r="R41" i="90" s="1"/>
  <c r="R18" i="87"/>
  <c r="R18" i="90" s="1"/>
  <c r="R74" i="87"/>
  <c r="R74" i="90" s="1"/>
  <c r="R78" i="87"/>
  <c r="R78" i="90" s="1"/>
  <c r="R65" i="87"/>
  <c r="R65" i="90" s="1"/>
  <c r="R25" i="87"/>
  <c r="R25" i="90" s="1"/>
  <c r="R62" i="87"/>
  <c r="R62" i="90" s="1"/>
  <c r="R26" i="87"/>
  <c r="R26" i="90" s="1"/>
  <c r="R23" i="87"/>
  <c r="R23" i="90" s="1"/>
  <c r="R51" i="87"/>
  <c r="R51" i="90" s="1"/>
  <c r="R7" i="87"/>
  <c r="R7" i="90" s="1"/>
  <c r="R17" i="87"/>
  <c r="R17" i="90" s="1"/>
  <c r="R6" i="87"/>
  <c r="R12" i="87"/>
  <c r="R12" i="90" s="1"/>
  <c r="R59" i="87"/>
  <c r="R59" i="90" s="1"/>
  <c r="R13" i="87"/>
  <c r="R13" i="90" s="1"/>
  <c r="R15" i="87"/>
  <c r="R15" i="90" s="1"/>
  <c r="R67" i="87"/>
  <c r="R67" i="90" s="1"/>
  <c r="R19" i="87"/>
  <c r="R19" i="90" s="1"/>
  <c r="R42" i="87"/>
  <c r="R42" i="90" s="1"/>
  <c r="R44" i="87"/>
  <c r="R44" i="90" s="1"/>
  <c r="R20" i="87"/>
  <c r="R20" i="90" s="1"/>
  <c r="R52" i="87"/>
  <c r="R60" i="87"/>
  <c r="R60" i="90" s="1"/>
  <c r="R43" i="87"/>
  <c r="R43" i="90" s="1"/>
  <c r="R71" i="87"/>
  <c r="R71" i="90" s="1"/>
  <c r="R28" i="87"/>
  <c r="R28" i="90" s="1"/>
  <c r="R24" i="87"/>
  <c r="R24" i="90" s="1"/>
  <c r="R38" i="87"/>
  <c r="R38" i="90" s="1"/>
  <c r="R16" i="87"/>
  <c r="R16" i="90" s="1"/>
  <c r="R49" i="87"/>
  <c r="R49" i="90" s="1"/>
  <c r="R75" i="87"/>
  <c r="R75" i="90" s="1"/>
  <c r="R61" i="87"/>
  <c r="R61" i="90" s="1"/>
  <c r="R46" i="87"/>
  <c r="R46" i="90" s="1"/>
  <c r="R10" i="87"/>
  <c r="R10" i="90" s="1"/>
  <c r="R45" i="87"/>
  <c r="R45" i="90" s="1"/>
  <c r="R58" i="87"/>
  <c r="R58" i="90" s="1"/>
  <c r="R27" i="87"/>
  <c r="R27" i="90" s="1"/>
  <c r="R64" i="87"/>
  <c r="R64" i="90" s="1"/>
  <c r="R48" i="87"/>
  <c r="R48" i="90" s="1"/>
  <c r="R29" i="87"/>
  <c r="R29" i="90" s="1"/>
  <c r="R34" i="87"/>
  <c r="R34" i="90" s="1"/>
  <c r="R76" i="87"/>
  <c r="R76" i="90" s="1"/>
  <c r="R70" i="87"/>
  <c r="R70" i="90" s="1"/>
  <c r="R36" i="87"/>
  <c r="R36" i="90" s="1"/>
  <c r="R31" i="87"/>
  <c r="R31" i="90" s="1"/>
  <c r="R14" i="87"/>
  <c r="R14" i="90" s="1"/>
  <c r="R47" i="87"/>
  <c r="R47" i="90" s="1"/>
  <c r="R66" i="87"/>
  <c r="R66" i="90" s="1"/>
  <c r="R40" i="87"/>
  <c r="R40" i="90" s="1"/>
  <c r="R35" i="87"/>
  <c r="R35" i="90" s="1"/>
  <c r="R33" i="87"/>
  <c r="R33" i="90" s="1"/>
  <c r="R8" i="87"/>
  <c r="R8" i="90" s="1"/>
  <c r="R32" i="87"/>
  <c r="R32" i="90" s="1"/>
  <c r="T2" i="87"/>
  <c r="T4" i="87" s="1"/>
  <c r="S4" i="87"/>
  <c r="A771" i="14"/>
  <c r="A772" i="14" s="1"/>
  <c r="A773" i="14" s="1"/>
  <c r="A774" i="14" s="1"/>
  <c r="A775" i="14" s="1"/>
  <c r="A776" i="14" s="1"/>
  <c r="A777" i="14" s="1"/>
  <c r="A778" i="14" s="1"/>
  <c r="A779" i="14" s="1"/>
  <c r="A780" i="14" s="1"/>
  <c r="A781" i="14" s="1"/>
  <c r="A782" i="14" s="1"/>
  <c r="A783" i="14" s="1"/>
  <c r="A784" i="14" s="1"/>
  <c r="A785" i="14" s="1"/>
  <c r="A748" i="14"/>
  <c r="A749" i="14" s="1"/>
  <c r="A750" i="14" s="1"/>
  <c r="A751" i="14" s="1"/>
  <c r="A752" i="14" s="1"/>
  <c r="A753" i="14" s="1"/>
  <c r="A754" i="14" s="1"/>
  <c r="A755" i="14" s="1"/>
  <c r="A756" i="14" s="1"/>
  <c r="A757" i="14" s="1"/>
  <c r="A758" i="14" s="1"/>
  <c r="A759" i="14" s="1"/>
  <c r="A760" i="14" s="1"/>
  <c r="A761" i="14" s="1"/>
  <c r="A762" i="14" s="1"/>
  <c r="A725" i="14"/>
  <c r="A726" i="14" s="1"/>
  <c r="A727" i="14" s="1"/>
  <c r="A728" i="14" s="1"/>
  <c r="A729" i="14" s="1"/>
  <c r="A730" i="14" s="1"/>
  <c r="A731" i="14" s="1"/>
  <c r="A732" i="14" s="1"/>
  <c r="A733" i="14" s="1"/>
  <c r="A734" i="14" s="1"/>
  <c r="A735" i="14" s="1"/>
  <c r="A736" i="14" s="1"/>
  <c r="A737" i="14" s="1"/>
  <c r="A738" i="14" s="1"/>
  <c r="A739" i="14" s="1"/>
  <c r="A702" i="14"/>
  <c r="A703" i="14" s="1"/>
  <c r="A704" i="14" s="1"/>
  <c r="A705" i="14" s="1"/>
  <c r="A706" i="14" s="1"/>
  <c r="A707" i="14" s="1"/>
  <c r="A708" i="14" s="1"/>
  <c r="A709" i="14" s="1"/>
  <c r="A710" i="14" s="1"/>
  <c r="A711" i="14" s="1"/>
  <c r="A712" i="14" s="1"/>
  <c r="A713" i="14" s="1"/>
  <c r="A714" i="14" s="1"/>
  <c r="A715" i="14" s="1"/>
  <c r="A716" i="14" s="1"/>
  <c r="A679" i="14"/>
  <c r="A680" i="14" s="1"/>
  <c r="A681" i="14" s="1"/>
  <c r="A682" i="14" s="1"/>
  <c r="A683" i="14" s="1"/>
  <c r="A684" i="14" s="1"/>
  <c r="A685" i="14" s="1"/>
  <c r="A686" i="14" s="1"/>
  <c r="A687" i="14" s="1"/>
  <c r="A688" i="14" s="1"/>
  <c r="A689" i="14" s="1"/>
  <c r="A690" i="14" s="1"/>
  <c r="A691" i="14" s="1"/>
  <c r="A692" i="14" s="1"/>
  <c r="A693" i="14" s="1"/>
  <c r="A656" i="14"/>
  <c r="A657" i="14" s="1"/>
  <c r="A658" i="14" s="1"/>
  <c r="A659" i="14" s="1"/>
  <c r="A660" i="14" s="1"/>
  <c r="A661" i="14" s="1"/>
  <c r="A662" i="14" s="1"/>
  <c r="A663" i="14" s="1"/>
  <c r="A664" i="14" s="1"/>
  <c r="A665" i="14" s="1"/>
  <c r="A666" i="14" s="1"/>
  <c r="A667" i="14" s="1"/>
  <c r="A668" i="14" s="1"/>
  <c r="A669" i="14" s="1"/>
  <c r="A670" i="14" s="1"/>
  <c r="A633" i="14"/>
  <c r="A634" i="14" s="1"/>
  <c r="A635" i="14" s="1"/>
  <c r="A636" i="14" s="1"/>
  <c r="A637" i="14" s="1"/>
  <c r="A638" i="14" s="1"/>
  <c r="A639" i="14" s="1"/>
  <c r="A640" i="14" s="1"/>
  <c r="A641" i="14" s="1"/>
  <c r="A642" i="14" s="1"/>
  <c r="A643" i="14" s="1"/>
  <c r="A644" i="14" s="1"/>
  <c r="A645" i="14" s="1"/>
  <c r="A646" i="14" s="1"/>
  <c r="A647" i="14" s="1"/>
  <c r="A610" i="14"/>
  <c r="A611" i="14" s="1"/>
  <c r="A612" i="14" s="1"/>
  <c r="A613" i="14" s="1"/>
  <c r="A614" i="14" s="1"/>
  <c r="A615" i="14" s="1"/>
  <c r="A616" i="14" s="1"/>
  <c r="A617" i="14" s="1"/>
  <c r="A618" i="14" s="1"/>
  <c r="A619" i="14" s="1"/>
  <c r="A620" i="14" s="1"/>
  <c r="A621" i="14" s="1"/>
  <c r="A622" i="14" s="1"/>
  <c r="A623" i="14" s="1"/>
  <c r="A624" i="14" s="1"/>
  <c r="A587" i="14"/>
  <c r="A588" i="14" s="1"/>
  <c r="A589" i="14" s="1"/>
  <c r="A590" i="14" s="1"/>
  <c r="A591" i="14" s="1"/>
  <c r="A592" i="14" s="1"/>
  <c r="A593" i="14" s="1"/>
  <c r="A594" i="14" s="1"/>
  <c r="A595" i="14" s="1"/>
  <c r="A596" i="14" s="1"/>
  <c r="A597" i="14" s="1"/>
  <c r="A598" i="14" s="1"/>
  <c r="A599" i="14" s="1"/>
  <c r="A600" i="14" s="1"/>
  <c r="A601" i="14" s="1"/>
  <c r="A564" i="14"/>
  <c r="A565" i="14" s="1"/>
  <c r="A566" i="14" s="1"/>
  <c r="A567" i="14" s="1"/>
  <c r="A568" i="14" s="1"/>
  <c r="A569" i="14" s="1"/>
  <c r="A570" i="14" s="1"/>
  <c r="A571" i="14" s="1"/>
  <c r="A572" i="14" s="1"/>
  <c r="A573" i="14" s="1"/>
  <c r="A574" i="14" s="1"/>
  <c r="A575" i="14" s="1"/>
  <c r="A576" i="14" s="1"/>
  <c r="A577" i="14" s="1"/>
  <c r="A578" i="14" s="1"/>
  <c r="A541" i="14"/>
  <c r="A542" i="14" s="1"/>
  <c r="A543" i="14" s="1"/>
  <c r="A544" i="14" s="1"/>
  <c r="A545" i="14" s="1"/>
  <c r="A546" i="14" s="1"/>
  <c r="A547" i="14" s="1"/>
  <c r="A548" i="14" s="1"/>
  <c r="A549" i="14" s="1"/>
  <c r="A550" i="14" s="1"/>
  <c r="A551" i="14" s="1"/>
  <c r="A552" i="14" s="1"/>
  <c r="A553" i="14" s="1"/>
  <c r="A554" i="14" s="1"/>
  <c r="A555" i="14" s="1"/>
  <c r="A518" i="14"/>
  <c r="A519" i="14" s="1"/>
  <c r="A520" i="14" s="1"/>
  <c r="A521" i="14" s="1"/>
  <c r="A522" i="14" s="1"/>
  <c r="A523" i="14" s="1"/>
  <c r="A524" i="14" s="1"/>
  <c r="A525" i="14" s="1"/>
  <c r="A526" i="14" s="1"/>
  <c r="A527" i="14" s="1"/>
  <c r="A528" i="14" s="1"/>
  <c r="A529" i="14" s="1"/>
  <c r="A530" i="14" s="1"/>
  <c r="A531" i="14" s="1"/>
  <c r="A532" i="14" s="1"/>
  <c r="A495" i="14"/>
  <c r="A496" i="14" s="1"/>
  <c r="A497" i="14" s="1"/>
  <c r="A498" i="14" s="1"/>
  <c r="A499" i="14" s="1"/>
  <c r="A500" i="14" s="1"/>
  <c r="A501" i="14" s="1"/>
  <c r="A502" i="14" s="1"/>
  <c r="A503" i="14" s="1"/>
  <c r="A504" i="14" s="1"/>
  <c r="A505" i="14" s="1"/>
  <c r="A506" i="14" s="1"/>
  <c r="A507" i="14" s="1"/>
  <c r="A508" i="14" s="1"/>
  <c r="A509" i="14" s="1"/>
  <c r="A472" i="14"/>
  <c r="A473" i="14" s="1"/>
  <c r="A474" i="14" s="1"/>
  <c r="A475" i="14" s="1"/>
  <c r="A476" i="14" s="1"/>
  <c r="A477" i="14" s="1"/>
  <c r="A478" i="14" s="1"/>
  <c r="A479" i="14" s="1"/>
  <c r="A480" i="14" s="1"/>
  <c r="A481" i="14" s="1"/>
  <c r="A482" i="14" s="1"/>
  <c r="A483" i="14" s="1"/>
  <c r="A484" i="14" s="1"/>
  <c r="A485" i="14" s="1"/>
  <c r="A486" i="14" s="1"/>
  <c r="A449" i="14"/>
  <c r="A450" i="14" s="1"/>
  <c r="A451" i="14" s="1"/>
  <c r="A452" i="14" s="1"/>
  <c r="A453" i="14" s="1"/>
  <c r="A454" i="14" s="1"/>
  <c r="A455" i="14" s="1"/>
  <c r="A456" i="14" s="1"/>
  <c r="A457" i="14" s="1"/>
  <c r="A458" i="14" s="1"/>
  <c r="A459" i="14" s="1"/>
  <c r="A460" i="14" s="1"/>
  <c r="A461" i="14" s="1"/>
  <c r="A462" i="14" s="1"/>
  <c r="A463" i="14" s="1"/>
  <c r="A426" i="14"/>
  <c r="A427" i="14" s="1"/>
  <c r="A428" i="14" s="1"/>
  <c r="A429" i="14" s="1"/>
  <c r="A430" i="14" s="1"/>
  <c r="A431" i="14" s="1"/>
  <c r="A432" i="14" s="1"/>
  <c r="A433" i="14" s="1"/>
  <c r="A434" i="14" s="1"/>
  <c r="A435" i="14" s="1"/>
  <c r="A436" i="14" s="1"/>
  <c r="A437" i="14" s="1"/>
  <c r="A438" i="14" s="1"/>
  <c r="A439" i="14" s="1"/>
  <c r="A440" i="14" s="1"/>
  <c r="A403" i="14"/>
  <c r="A404" i="14" s="1"/>
  <c r="A405" i="14" s="1"/>
  <c r="A406" i="14" s="1"/>
  <c r="A407" i="14" s="1"/>
  <c r="A408" i="14" s="1"/>
  <c r="A409" i="14" s="1"/>
  <c r="A410" i="14" s="1"/>
  <c r="A411" i="14" s="1"/>
  <c r="A412" i="14" s="1"/>
  <c r="A413" i="14" s="1"/>
  <c r="A414" i="14" s="1"/>
  <c r="A415" i="14" s="1"/>
  <c r="A416" i="14" s="1"/>
  <c r="A417" i="14" s="1"/>
  <c r="A380" i="14"/>
  <c r="A381" i="14" s="1"/>
  <c r="A382" i="14" s="1"/>
  <c r="A383" i="14" s="1"/>
  <c r="A384" i="14" s="1"/>
  <c r="A385" i="14" s="1"/>
  <c r="A386" i="14" s="1"/>
  <c r="A387" i="14" s="1"/>
  <c r="A388" i="14" s="1"/>
  <c r="A389" i="14" s="1"/>
  <c r="A390" i="14" s="1"/>
  <c r="A391" i="14" s="1"/>
  <c r="A392" i="14" s="1"/>
  <c r="A393" i="14" s="1"/>
  <c r="A394" i="14" s="1"/>
  <c r="A357" i="14"/>
  <c r="A358" i="14" s="1"/>
  <c r="A359" i="14" s="1"/>
  <c r="A360" i="14" s="1"/>
  <c r="A361" i="14" s="1"/>
  <c r="A362" i="14" s="1"/>
  <c r="A363" i="14" s="1"/>
  <c r="A364" i="14" s="1"/>
  <c r="A365" i="14" s="1"/>
  <c r="A366" i="14" s="1"/>
  <c r="A367" i="14" s="1"/>
  <c r="A368" i="14" s="1"/>
  <c r="A369" i="14" s="1"/>
  <c r="A370" i="14" s="1"/>
  <c r="A371" i="14" s="1"/>
  <c r="A334" i="14"/>
  <c r="A335" i="14" s="1"/>
  <c r="A336" i="14" s="1"/>
  <c r="A337" i="14" s="1"/>
  <c r="A338" i="14" s="1"/>
  <c r="A339" i="14" s="1"/>
  <c r="A340" i="14" s="1"/>
  <c r="A341" i="14" s="1"/>
  <c r="A342" i="14" s="1"/>
  <c r="A343" i="14" s="1"/>
  <c r="A344" i="14" s="1"/>
  <c r="A345" i="14" s="1"/>
  <c r="A346" i="14" s="1"/>
  <c r="A347" i="14" s="1"/>
  <c r="A348" i="14" s="1"/>
  <c r="A311" i="14"/>
  <c r="A312" i="14" s="1"/>
  <c r="A313" i="14" s="1"/>
  <c r="A314" i="14" s="1"/>
  <c r="A315" i="14" s="1"/>
  <c r="A316" i="14" s="1"/>
  <c r="A317" i="14" s="1"/>
  <c r="A318" i="14" s="1"/>
  <c r="A319" i="14" s="1"/>
  <c r="A320" i="14" s="1"/>
  <c r="A321" i="14" s="1"/>
  <c r="A322" i="14" s="1"/>
  <c r="A323" i="14" s="1"/>
  <c r="A324" i="14" s="1"/>
  <c r="A325" i="14" s="1"/>
  <c r="A288" i="14"/>
  <c r="A289" i="14" s="1"/>
  <c r="A290" i="14" s="1"/>
  <c r="A291" i="14" s="1"/>
  <c r="A292" i="14" s="1"/>
  <c r="A293" i="14" s="1"/>
  <c r="A294" i="14" s="1"/>
  <c r="A295" i="14" s="1"/>
  <c r="A296" i="14" s="1"/>
  <c r="A297" i="14" s="1"/>
  <c r="A298" i="14" s="1"/>
  <c r="A299" i="14" s="1"/>
  <c r="A300" i="14" s="1"/>
  <c r="A301" i="14" s="1"/>
  <c r="A302" i="14" s="1"/>
  <c r="A265" i="14"/>
  <c r="A266" i="14" s="1"/>
  <c r="A267" i="14" s="1"/>
  <c r="A268" i="14" s="1"/>
  <c r="A269" i="14" s="1"/>
  <c r="A270" i="14" s="1"/>
  <c r="A271" i="14" s="1"/>
  <c r="A272" i="14" s="1"/>
  <c r="A273" i="14" s="1"/>
  <c r="A274" i="14" s="1"/>
  <c r="A275" i="14" s="1"/>
  <c r="A276" i="14" s="1"/>
  <c r="A277" i="14" s="1"/>
  <c r="A278" i="14" s="1"/>
  <c r="A279" i="14" s="1"/>
  <c r="A242" i="14"/>
  <c r="A243" i="14" s="1"/>
  <c r="A244" i="14" s="1"/>
  <c r="A245" i="14" s="1"/>
  <c r="A246" i="14" s="1"/>
  <c r="A247" i="14" s="1"/>
  <c r="A248" i="14" s="1"/>
  <c r="A249" i="14" s="1"/>
  <c r="A250" i="14" s="1"/>
  <c r="A251" i="14" s="1"/>
  <c r="A252" i="14" s="1"/>
  <c r="A253" i="14" s="1"/>
  <c r="A254" i="14" s="1"/>
  <c r="A255" i="14" s="1"/>
  <c r="A256" i="14" s="1"/>
  <c r="A219" i="14"/>
  <c r="A220" i="14" s="1"/>
  <c r="A221" i="14" s="1"/>
  <c r="A222" i="14" s="1"/>
  <c r="A223" i="14" s="1"/>
  <c r="A224" i="14" s="1"/>
  <c r="A225" i="14" s="1"/>
  <c r="A226" i="14" s="1"/>
  <c r="A227" i="14" s="1"/>
  <c r="A228" i="14" s="1"/>
  <c r="A229" i="14" s="1"/>
  <c r="A230" i="14" s="1"/>
  <c r="A231" i="14" s="1"/>
  <c r="A232" i="14" s="1"/>
  <c r="A233" i="14" s="1"/>
  <c r="A196" i="14"/>
  <c r="A197" i="14" s="1"/>
  <c r="A198" i="14" s="1"/>
  <c r="A199" i="14" s="1"/>
  <c r="A200" i="14" s="1"/>
  <c r="A201" i="14" s="1"/>
  <c r="A202" i="14" s="1"/>
  <c r="A203" i="14" s="1"/>
  <c r="A204" i="14" s="1"/>
  <c r="A205" i="14" s="1"/>
  <c r="A206" i="14" s="1"/>
  <c r="A207" i="14" s="1"/>
  <c r="A208" i="14" s="1"/>
  <c r="A209" i="14" s="1"/>
  <c r="A210" i="14" s="1"/>
  <c r="A173" i="14"/>
  <c r="A174" i="14" s="1"/>
  <c r="A175" i="14" s="1"/>
  <c r="A176" i="14" s="1"/>
  <c r="A177" i="14" s="1"/>
  <c r="A178" i="14" s="1"/>
  <c r="A179" i="14" s="1"/>
  <c r="A180" i="14" s="1"/>
  <c r="A181" i="14" s="1"/>
  <c r="A182" i="14" s="1"/>
  <c r="A183" i="14" s="1"/>
  <c r="A184" i="14" s="1"/>
  <c r="A185" i="14" s="1"/>
  <c r="A186" i="14" s="1"/>
  <c r="A187" i="14" s="1"/>
  <c r="A150" i="14"/>
  <c r="A151" i="14" s="1"/>
  <c r="A152" i="14" s="1"/>
  <c r="A153" i="14" s="1"/>
  <c r="A154" i="14" s="1"/>
  <c r="A155" i="14" s="1"/>
  <c r="A156" i="14" s="1"/>
  <c r="A157" i="14" s="1"/>
  <c r="A158" i="14" s="1"/>
  <c r="A159" i="14" s="1"/>
  <c r="A160" i="14" s="1"/>
  <c r="A161" i="14" s="1"/>
  <c r="A162" i="14" s="1"/>
  <c r="A163" i="14" s="1"/>
  <c r="A164" i="14" s="1"/>
  <c r="A127" i="14"/>
  <c r="A128" i="14" s="1"/>
  <c r="A129" i="14" s="1"/>
  <c r="A130" i="14" s="1"/>
  <c r="A131" i="14" s="1"/>
  <c r="A132" i="14" s="1"/>
  <c r="A133" i="14" s="1"/>
  <c r="A134" i="14" s="1"/>
  <c r="A135" i="14" s="1"/>
  <c r="A136" i="14" s="1"/>
  <c r="A137" i="14" s="1"/>
  <c r="A138" i="14" s="1"/>
  <c r="A139" i="14" s="1"/>
  <c r="A140" i="14" s="1"/>
  <c r="A141" i="14" s="1"/>
  <c r="A104" i="14"/>
  <c r="A105" i="14" s="1"/>
  <c r="A106" i="14" s="1"/>
  <c r="A107" i="14" s="1"/>
  <c r="A108" i="14" s="1"/>
  <c r="A109" i="14" s="1"/>
  <c r="A110" i="14" s="1"/>
  <c r="A111" i="14" s="1"/>
  <c r="A112" i="14" s="1"/>
  <c r="A113" i="14" s="1"/>
  <c r="A114" i="14" s="1"/>
  <c r="A115" i="14" s="1"/>
  <c r="A116" i="14" s="1"/>
  <c r="A117" i="14" s="1"/>
  <c r="A118" i="14" s="1"/>
  <c r="A81" i="14"/>
  <c r="A82" i="14" s="1"/>
  <c r="A83" i="14" s="1"/>
  <c r="A84" i="14" s="1"/>
  <c r="A85" i="14" s="1"/>
  <c r="A86" i="14" s="1"/>
  <c r="A87" i="14" s="1"/>
  <c r="A88" i="14" s="1"/>
  <c r="A89" i="14" s="1"/>
  <c r="A90" i="14" s="1"/>
  <c r="A91" i="14" s="1"/>
  <c r="A92" i="14" s="1"/>
  <c r="A93" i="14" s="1"/>
  <c r="A94" i="14" s="1"/>
  <c r="A95" i="14" s="1"/>
  <c r="A58" i="14"/>
  <c r="A59" i="14" s="1"/>
  <c r="A60" i="14" s="1"/>
  <c r="A61" i="14" s="1"/>
  <c r="A62" i="14" s="1"/>
  <c r="A63" i="14" s="1"/>
  <c r="A64" i="14" s="1"/>
  <c r="A65" i="14" s="1"/>
  <c r="A66" i="14" s="1"/>
  <c r="A67" i="14" s="1"/>
  <c r="A68" i="14" s="1"/>
  <c r="A69" i="14" s="1"/>
  <c r="A70" i="14" s="1"/>
  <c r="A71" i="14" s="1"/>
  <c r="A72" i="14" s="1"/>
  <c r="A35" i="14"/>
  <c r="A36" i="14" s="1"/>
  <c r="A37" i="14" s="1"/>
  <c r="A38" i="14" s="1"/>
  <c r="A39" i="14" s="1"/>
  <c r="A40" i="14" s="1"/>
  <c r="A41" i="14" s="1"/>
  <c r="A42" i="14" s="1"/>
  <c r="A43" i="14" s="1"/>
  <c r="A44" i="14" s="1"/>
  <c r="A45" i="14" s="1"/>
  <c r="A46" i="14" s="1"/>
  <c r="A47" i="14" s="1"/>
  <c r="A48" i="14" s="1"/>
  <c r="A49" i="14" s="1"/>
  <c r="D49" i="14"/>
  <c r="D72" i="14" s="1"/>
  <c r="D95" i="14" s="1"/>
  <c r="D118" i="14" s="1"/>
  <c r="D141" i="14" s="1"/>
  <c r="D164" i="14" s="1"/>
  <c r="D187" i="14" s="1"/>
  <c r="D210" i="14" s="1"/>
  <c r="D233" i="14" s="1"/>
  <c r="D256" i="14" s="1"/>
  <c r="D279" i="14" s="1"/>
  <c r="D302" i="14" s="1"/>
  <c r="D325" i="14" s="1"/>
  <c r="D348" i="14" s="1"/>
  <c r="D371" i="14" s="1"/>
  <c r="D394" i="14" s="1"/>
  <c r="D417" i="14" s="1"/>
  <c r="D440" i="14" s="1"/>
  <c r="D463" i="14" s="1"/>
  <c r="D486" i="14" s="1"/>
  <c r="D509" i="14" s="1"/>
  <c r="D532" i="14" s="1"/>
  <c r="D555" i="14" s="1"/>
  <c r="D578" i="14" s="1"/>
  <c r="D601" i="14" s="1"/>
  <c r="D624" i="14" s="1"/>
  <c r="D647" i="14" s="1"/>
  <c r="D670" i="14" s="1"/>
  <c r="D693" i="14" s="1"/>
  <c r="D716" i="14" s="1"/>
  <c r="D739" i="14" s="1"/>
  <c r="D762" i="14" s="1"/>
  <c r="D785" i="14" s="1"/>
  <c r="D808" i="14" s="1"/>
  <c r="D831" i="14" s="1"/>
  <c r="C831" i="14" s="1"/>
  <c r="D48" i="14"/>
  <c r="D71" i="14" s="1"/>
  <c r="D94" i="14" s="1"/>
  <c r="D117" i="14" s="1"/>
  <c r="D140" i="14" s="1"/>
  <c r="D163" i="14" s="1"/>
  <c r="D186" i="14" s="1"/>
  <c r="D209" i="14" s="1"/>
  <c r="D232" i="14" s="1"/>
  <c r="D255" i="14" s="1"/>
  <c r="D278" i="14" s="1"/>
  <c r="D301" i="14" s="1"/>
  <c r="D324" i="14" s="1"/>
  <c r="D347" i="14" s="1"/>
  <c r="D370" i="14" s="1"/>
  <c r="D393" i="14" s="1"/>
  <c r="D416" i="14" s="1"/>
  <c r="D439" i="14" s="1"/>
  <c r="D462" i="14" s="1"/>
  <c r="D485" i="14" s="1"/>
  <c r="D508" i="14" s="1"/>
  <c r="D531" i="14" s="1"/>
  <c r="D554" i="14" s="1"/>
  <c r="D577" i="14" s="1"/>
  <c r="D600" i="14" s="1"/>
  <c r="D623" i="14" s="1"/>
  <c r="D646" i="14" s="1"/>
  <c r="D669" i="14" s="1"/>
  <c r="D692" i="14" s="1"/>
  <c r="D715" i="14" s="1"/>
  <c r="D738" i="14" s="1"/>
  <c r="D761" i="14" s="1"/>
  <c r="D784" i="14" s="1"/>
  <c r="D807" i="14" s="1"/>
  <c r="D830" i="14" s="1"/>
  <c r="C830" i="14" s="1"/>
  <c r="D47" i="14"/>
  <c r="D70" i="14" s="1"/>
  <c r="D93" i="14" s="1"/>
  <c r="D116" i="14" s="1"/>
  <c r="D139" i="14" s="1"/>
  <c r="D162" i="14" s="1"/>
  <c r="D185" i="14" s="1"/>
  <c r="D208" i="14" s="1"/>
  <c r="D231" i="14" s="1"/>
  <c r="D254" i="14" s="1"/>
  <c r="D277" i="14" s="1"/>
  <c r="D300" i="14" s="1"/>
  <c r="D323" i="14" s="1"/>
  <c r="D346" i="14" s="1"/>
  <c r="D369" i="14" s="1"/>
  <c r="D392" i="14" s="1"/>
  <c r="D415" i="14" s="1"/>
  <c r="D438" i="14" s="1"/>
  <c r="D461" i="14" s="1"/>
  <c r="D484" i="14" s="1"/>
  <c r="D507" i="14" s="1"/>
  <c r="D530" i="14" s="1"/>
  <c r="D553" i="14" s="1"/>
  <c r="D576" i="14" s="1"/>
  <c r="D599" i="14" s="1"/>
  <c r="D622" i="14" s="1"/>
  <c r="D645" i="14" s="1"/>
  <c r="D668" i="14" s="1"/>
  <c r="D691" i="14" s="1"/>
  <c r="D714" i="14" s="1"/>
  <c r="D737" i="14" s="1"/>
  <c r="D760" i="14" s="1"/>
  <c r="D783" i="14" s="1"/>
  <c r="D806" i="14" s="1"/>
  <c r="D829" i="14" s="1"/>
  <c r="C829" i="14" s="1"/>
  <c r="D46" i="14"/>
  <c r="D69" i="14" s="1"/>
  <c r="D92" i="14" s="1"/>
  <c r="D115" i="14" s="1"/>
  <c r="D138" i="14" s="1"/>
  <c r="D161" i="14" s="1"/>
  <c r="D184" i="14" s="1"/>
  <c r="D207" i="14" s="1"/>
  <c r="D230" i="14" s="1"/>
  <c r="D253" i="14" s="1"/>
  <c r="D276" i="14" s="1"/>
  <c r="D299" i="14" s="1"/>
  <c r="D322" i="14" s="1"/>
  <c r="D345" i="14" s="1"/>
  <c r="D368" i="14" s="1"/>
  <c r="D391" i="14" s="1"/>
  <c r="D414" i="14" s="1"/>
  <c r="D437" i="14" s="1"/>
  <c r="D460" i="14" s="1"/>
  <c r="D483" i="14" s="1"/>
  <c r="D506" i="14" s="1"/>
  <c r="D529" i="14" s="1"/>
  <c r="D552" i="14" s="1"/>
  <c r="D575" i="14" s="1"/>
  <c r="D598" i="14" s="1"/>
  <c r="D621" i="14" s="1"/>
  <c r="D644" i="14" s="1"/>
  <c r="D667" i="14" s="1"/>
  <c r="D690" i="14" s="1"/>
  <c r="D713" i="14" s="1"/>
  <c r="D736" i="14" s="1"/>
  <c r="D759" i="14" s="1"/>
  <c r="D782" i="14" s="1"/>
  <c r="D805" i="14" s="1"/>
  <c r="D828" i="14" s="1"/>
  <c r="C828" i="14" s="1"/>
  <c r="D45" i="14"/>
  <c r="D68" i="14" s="1"/>
  <c r="D91" i="14" s="1"/>
  <c r="D114" i="14" s="1"/>
  <c r="D137" i="14" s="1"/>
  <c r="D160" i="14" s="1"/>
  <c r="D183" i="14" s="1"/>
  <c r="D206" i="14" s="1"/>
  <c r="D229" i="14" s="1"/>
  <c r="D252" i="14" s="1"/>
  <c r="D275" i="14" s="1"/>
  <c r="D298" i="14" s="1"/>
  <c r="D321" i="14" s="1"/>
  <c r="D344" i="14" s="1"/>
  <c r="D367" i="14" s="1"/>
  <c r="D390" i="14" s="1"/>
  <c r="D413" i="14" s="1"/>
  <c r="D436" i="14" s="1"/>
  <c r="D459" i="14" s="1"/>
  <c r="D482" i="14" s="1"/>
  <c r="D505" i="14" s="1"/>
  <c r="D528" i="14" s="1"/>
  <c r="D551" i="14" s="1"/>
  <c r="D574" i="14" s="1"/>
  <c r="D597" i="14" s="1"/>
  <c r="D620" i="14" s="1"/>
  <c r="D643" i="14" s="1"/>
  <c r="D666" i="14" s="1"/>
  <c r="D689" i="14" s="1"/>
  <c r="D712" i="14" s="1"/>
  <c r="D735" i="14" s="1"/>
  <c r="D758" i="14" s="1"/>
  <c r="D781" i="14" s="1"/>
  <c r="D804" i="14" s="1"/>
  <c r="D827" i="14" s="1"/>
  <c r="C827" i="14" s="1"/>
  <c r="D44" i="14"/>
  <c r="D67" i="14" s="1"/>
  <c r="D90" i="14" s="1"/>
  <c r="D113" i="14" s="1"/>
  <c r="D136" i="14" s="1"/>
  <c r="D159" i="14" s="1"/>
  <c r="D182" i="14" s="1"/>
  <c r="D205" i="14" s="1"/>
  <c r="D228" i="14" s="1"/>
  <c r="D251" i="14" s="1"/>
  <c r="D274" i="14" s="1"/>
  <c r="D297" i="14" s="1"/>
  <c r="D320" i="14" s="1"/>
  <c r="D343" i="14" s="1"/>
  <c r="D366" i="14" s="1"/>
  <c r="D389" i="14" s="1"/>
  <c r="D412" i="14" s="1"/>
  <c r="D435" i="14" s="1"/>
  <c r="D458" i="14" s="1"/>
  <c r="D481" i="14" s="1"/>
  <c r="D504" i="14" s="1"/>
  <c r="D527" i="14" s="1"/>
  <c r="D550" i="14" s="1"/>
  <c r="D573" i="14" s="1"/>
  <c r="D596" i="14" s="1"/>
  <c r="D619" i="14" s="1"/>
  <c r="D642" i="14" s="1"/>
  <c r="D665" i="14" s="1"/>
  <c r="D688" i="14" s="1"/>
  <c r="D711" i="14" s="1"/>
  <c r="D734" i="14" s="1"/>
  <c r="D757" i="14" s="1"/>
  <c r="D780" i="14" s="1"/>
  <c r="D803" i="14" s="1"/>
  <c r="D826" i="14" s="1"/>
  <c r="C826" i="14" s="1"/>
  <c r="D43" i="14"/>
  <c r="D66" i="14" s="1"/>
  <c r="D89" i="14" s="1"/>
  <c r="D112" i="14" s="1"/>
  <c r="D135" i="14" s="1"/>
  <c r="D158" i="14" s="1"/>
  <c r="D181" i="14" s="1"/>
  <c r="D204" i="14" s="1"/>
  <c r="D227" i="14" s="1"/>
  <c r="D250" i="14" s="1"/>
  <c r="D273" i="14" s="1"/>
  <c r="D296" i="14" s="1"/>
  <c r="D319" i="14" s="1"/>
  <c r="D342" i="14" s="1"/>
  <c r="D365" i="14" s="1"/>
  <c r="D388" i="14" s="1"/>
  <c r="D411" i="14" s="1"/>
  <c r="D434" i="14" s="1"/>
  <c r="D457" i="14" s="1"/>
  <c r="D480" i="14" s="1"/>
  <c r="D503" i="14" s="1"/>
  <c r="D526" i="14" s="1"/>
  <c r="D549" i="14" s="1"/>
  <c r="D572" i="14" s="1"/>
  <c r="D595" i="14" s="1"/>
  <c r="D618" i="14" s="1"/>
  <c r="D641" i="14" s="1"/>
  <c r="D664" i="14" s="1"/>
  <c r="D687" i="14" s="1"/>
  <c r="D710" i="14" s="1"/>
  <c r="D733" i="14" s="1"/>
  <c r="D756" i="14" s="1"/>
  <c r="D779" i="14" s="1"/>
  <c r="D802" i="14" s="1"/>
  <c r="D825" i="14" s="1"/>
  <c r="C825" i="14" s="1"/>
  <c r="D42" i="14"/>
  <c r="D65" i="14" s="1"/>
  <c r="D88" i="14" s="1"/>
  <c r="D111" i="14" s="1"/>
  <c r="D134" i="14" s="1"/>
  <c r="D157" i="14" s="1"/>
  <c r="D180" i="14" s="1"/>
  <c r="D203" i="14" s="1"/>
  <c r="D226" i="14" s="1"/>
  <c r="D249" i="14" s="1"/>
  <c r="D272" i="14" s="1"/>
  <c r="D295" i="14" s="1"/>
  <c r="D318" i="14" s="1"/>
  <c r="D341" i="14" s="1"/>
  <c r="D364" i="14" s="1"/>
  <c r="D387" i="14" s="1"/>
  <c r="D410" i="14" s="1"/>
  <c r="D433" i="14" s="1"/>
  <c r="D456" i="14" s="1"/>
  <c r="D479" i="14" s="1"/>
  <c r="D502" i="14" s="1"/>
  <c r="D525" i="14" s="1"/>
  <c r="D548" i="14" s="1"/>
  <c r="D571" i="14" s="1"/>
  <c r="D594" i="14" s="1"/>
  <c r="D617" i="14" s="1"/>
  <c r="D640" i="14" s="1"/>
  <c r="D663" i="14" s="1"/>
  <c r="D686" i="14" s="1"/>
  <c r="D709" i="14" s="1"/>
  <c r="D732" i="14" s="1"/>
  <c r="D755" i="14" s="1"/>
  <c r="D778" i="14" s="1"/>
  <c r="D801" i="14" s="1"/>
  <c r="D824" i="14" s="1"/>
  <c r="C824" i="14" s="1"/>
  <c r="D41" i="14"/>
  <c r="D64" i="14" s="1"/>
  <c r="D87" i="14" s="1"/>
  <c r="D110" i="14" s="1"/>
  <c r="D133" i="14" s="1"/>
  <c r="D156" i="14" s="1"/>
  <c r="D179" i="14" s="1"/>
  <c r="D202" i="14" s="1"/>
  <c r="D225" i="14" s="1"/>
  <c r="D248" i="14" s="1"/>
  <c r="D271" i="14" s="1"/>
  <c r="D294" i="14" s="1"/>
  <c r="D317" i="14" s="1"/>
  <c r="D340" i="14" s="1"/>
  <c r="D363" i="14" s="1"/>
  <c r="D386" i="14" s="1"/>
  <c r="D409" i="14" s="1"/>
  <c r="D432" i="14" s="1"/>
  <c r="D455" i="14" s="1"/>
  <c r="D478" i="14" s="1"/>
  <c r="D501" i="14" s="1"/>
  <c r="D524" i="14" s="1"/>
  <c r="D547" i="14" s="1"/>
  <c r="D570" i="14" s="1"/>
  <c r="D593" i="14" s="1"/>
  <c r="D616" i="14" s="1"/>
  <c r="D639" i="14" s="1"/>
  <c r="D662" i="14" s="1"/>
  <c r="D685" i="14" s="1"/>
  <c r="D708" i="14" s="1"/>
  <c r="D731" i="14" s="1"/>
  <c r="D754" i="14" s="1"/>
  <c r="D777" i="14" s="1"/>
  <c r="D800" i="14" s="1"/>
  <c r="D823" i="14" s="1"/>
  <c r="C823" i="14" s="1"/>
  <c r="D40" i="14"/>
  <c r="D63" i="14" s="1"/>
  <c r="D86" i="14" s="1"/>
  <c r="D109" i="14" s="1"/>
  <c r="D132" i="14" s="1"/>
  <c r="D155" i="14" s="1"/>
  <c r="D178" i="14" s="1"/>
  <c r="D201" i="14" s="1"/>
  <c r="D224" i="14" s="1"/>
  <c r="D247" i="14" s="1"/>
  <c r="D270" i="14" s="1"/>
  <c r="D293" i="14" s="1"/>
  <c r="D316" i="14" s="1"/>
  <c r="D339" i="14" s="1"/>
  <c r="D362" i="14" s="1"/>
  <c r="D385" i="14" s="1"/>
  <c r="D408" i="14" s="1"/>
  <c r="D431" i="14" s="1"/>
  <c r="D454" i="14" s="1"/>
  <c r="D477" i="14" s="1"/>
  <c r="D500" i="14" s="1"/>
  <c r="D523" i="14" s="1"/>
  <c r="D546" i="14" s="1"/>
  <c r="D569" i="14" s="1"/>
  <c r="D592" i="14" s="1"/>
  <c r="D615" i="14" s="1"/>
  <c r="D638" i="14" s="1"/>
  <c r="D661" i="14" s="1"/>
  <c r="D684" i="14" s="1"/>
  <c r="D707" i="14" s="1"/>
  <c r="D730" i="14" s="1"/>
  <c r="D753" i="14" s="1"/>
  <c r="D776" i="14" s="1"/>
  <c r="D799" i="14" s="1"/>
  <c r="D822" i="14" s="1"/>
  <c r="C822" i="14" s="1"/>
  <c r="D39" i="14"/>
  <c r="D62" i="14" s="1"/>
  <c r="D85" i="14" s="1"/>
  <c r="D108" i="14" s="1"/>
  <c r="D131" i="14" s="1"/>
  <c r="D154" i="14" s="1"/>
  <c r="D177" i="14" s="1"/>
  <c r="D200" i="14" s="1"/>
  <c r="D223" i="14" s="1"/>
  <c r="D246" i="14" s="1"/>
  <c r="D269" i="14" s="1"/>
  <c r="D292" i="14" s="1"/>
  <c r="D315" i="14" s="1"/>
  <c r="D338" i="14" s="1"/>
  <c r="D361" i="14" s="1"/>
  <c r="D384" i="14" s="1"/>
  <c r="D407" i="14" s="1"/>
  <c r="D430" i="14" s="1"/>
  <c r="D453" i="14" s="1"/>
  <c r="D476" i="14" s="1"/>
  <c r="D499" i="14" s="1"/>
  <c r="D522" i="14" s="1"/>
  <c r="D545" i="14" s="1"/>
  <c r="D568" i="14" s="1"/>
  <c r="D591" i="14" s="1"/>
  <c r="D614" i="14" s="1"/>
  <c r="D637" i="14" s="1"/>
  <c r="D660" i="14" s="1"/>
  <c r="D683" i="14" s="1"/>
  <c r="D706" i="14" s="1"/>
  <c r="D729" i="14" s="1"/>
  <c r="D752" i="14" s="1"/>
  <c r="D775" i="14" s="1"/>
  <c r="D798" i="14" s="1"/>
  <c r="D821" i="14" s="1"/>
  <c r="C821" i="14" s="1"/>
  <c r="D38" i="14"/>
  <c r="D61" i="14" s="1"/>
  <c r="D84" i="14" s="1"/>
  <c r="D107" i="14" s="1"/>
  <c r="D130" i="14" s="1"/>
  <c r="D153" i="14" s="1"/>
  <c r="D176" i="14" s="1"/>
  <c r="D199" i="14" s="1"/>
  <c r="D222" i="14" s="1"/>
  <c r="D245" i="14" s="1"/>
  <c r="D268" i="14" s="1"/>
  <c r="D291" i="14" s="1"/>
  <c r="D314" i="14" s="1"/>
  <c r="D337" i="14" s="1"/>
  <c r="D360" i="14" s="1"/>
  <c r="D383" i="14" s="1"/>
  <c r="D406" i="14" s="1"/>
  <c r="D429" i="14" s="1"/>
  <c r="D452" i="14" s="1"/>
  <c r="D475" i="14" s="1"/>
  <c r="D498" i="14" s="1"/>
  <c r="D521" i="14" s="1"/>
  <c r="D544" i="14" s="1"/>
  <c r="D567" i="14" s="1"/>
  <c r="D590" i="14" s="1"/>
  <c r="D613" i="14" s="1"/>
  <c r="D636" i="14" s="1"/>
  <c r="D659" i="14" s="1"/>
  <c r="D682" i="14" s="1"/>
  <c r="D705" i="14" s="1"/>
  <c r="D728" i="14" s="1"/>
  <c r="D751" i="14" s="1"/>
  <c r="D774" i="14" s="1"/>
  <c r="D797" i="14" s="1"/>
  <c r="D820" i="14" s="1"/>
  <c r="C820" i="14" s="1"/>
  <c r="D37" i="14"/>
  <c r="D60" i="14" s="1"/>
  <c r="D83" i="14" s="1"/>
  <c r="D106" i="14" s="1"/>
  <c r="D129" i="14" s="1"/>
  <c r="D152" i="14" s="1"/>
  <c r="D175" i="14" s="1"/>
  <c r="D198" i="14" s="1"/>
  <c r="D221" i="14" s="1"/>
  <c r="D244" i="14" s="1"/>
  <c r="D267" i="14" s="1"/>
  <c r="D290" i="14" s="1"/>
  <c r="D313" i="14" s="1"/>
  <c r="D336" i="14" s="1"/>
  <c r="D359" i="14" s="1"/>
  <c r="D382" i="14" s="1"/>
  <c r="D405" i="14" s="1"/>
  <c r="D428" i="14" s="1"/>
  <c r="D451" i="14" s="1"/>
  <c r="D474" i="14" s="1"/>
  <c r="D497" i="14" s="1"/>
  <c r="D520" i="14" s="1"/>
  <c r="D543" i="14" s="1"/>
  <c r="D566" i="14" s="1"/>
  <c r="D589" i="14" s="1"/>
  <c r="D612" i="14" s="1"/>
  <c r="D635" i="14" s="1"/>
  <c r="D658" i="14" s="1"/>
  <c r="D681" i="14" s="1"/>
  <c r="D704" i="14" s="1"/>
  <c r="D727" i="14" s="1"/>
  <c r="D750" i="14" s="1"/>
  <c r="D773" i="14" s="1"/>
  <c r="D796" i="14" s="1"/>
  <c r="D819" i="14" s="1"/>
  <c r="C819" i="14" s="1"/>
  <c r="D36" i="14"/>
  <c r="D59" i="14" s="1"/>
  <c r="D82" i="14" s="1"/>
  <c r="D105" i="14" s="1"/>
  <c r="D128" i="14" s="1"/>
  <c r="D151" i="14" s="1"/>
  <c r="D174" i="14" s="1"/>
  <c r="D197" i="14" s="1"/>
  <c r="D220" i="14" s="1"/>
  <c r="D243" i="14" s="1"/>
  <c r="D266" i="14" s="1"/>
  <c r="D289" i="14" s="1"/>
  <c r="D312" i="14" s="1"/>
  <c r="D335" i="14" s="1"/>
  <c r="D358" i="14" s="1"/>
  <c r="D381" i="14" s="1"/>
  <c r="D404" i="14" s="1"/>
  <c r="D427" i="14" s="1"/>
  <c r="D450" i="14" s="1"/>
  <c r="D473" i="14" s="1"/>
  <c r="D496" i="14" s="1"/>
  <c r="D519" i="14" s="1"/>
  <c r="D542" i="14" s="1"/>
  <c r="D565" i="14" s="1"/>
  <c r="D588" i="14" s="1"/>
  <c r="D611" i="14" s="1"/>
  <c r="D634" i="14" s="1"/>
  <c r="D657" i="14" s="1"/>
  <c r="D680" i="14" s="1"/>
  <c r="D703" i="14" s="1"/>
  <c r="D726" i="14" s="1"/>
  <c r="D749" i="14" s="1"/>
  <c r="D772" i="14" s="1"/>
  <c r="D795" i="14" s="1"/>
  <c r="D818" i="14" s="1"/>
  <c r="C818" i="14" s="1"/>
  <c r="D35" i="14"/>
  <c r="D58" i="14" s="1"/>
  <c r="D81" i="14" s="1"/>
  <c r="D104" i="14" s="1"/>
  <c r="D127" i="14" s="1"/>
  <c r="D150" i="14" s="1"/>
  <c r="D173" i="14" s="1"/>
  <c r="D196" i="14" s="1"/>
  <c r="D219" i="14" s="1"/>
  <c r="D242" i="14" s="1"/>
  <c r="D265" i="14" s="1"/>
  <c r="D288" i="14" s="1"/>
  <c r="D311" i="14" s="1"/>
  <c r="D334" i="14" s="1"/>
  <c r="D357" i="14" s="1"/>
  <c r="D380" i="14" s="1"/>
  <c r="D403" i="14" s="1"/>
  <c r="D426" i="14" s="1"/>
  <c r="D449" i="14" s="1"/>
  <c r="D472" i="14" s="1"/>
  <c r="D495" i="14" s="1"/>
  <c r="D518" i="14" s="1"/>
  <c r="D541" i="14" s="1"/>
  <c r="D564" i="14" s="1"/>
  <c r="D587" i="14" s="1"/>
  <c r="D610" i="14" s="1"/>
  <c r="D633" i="14" s="1"/>
  <c r="D656" i="14" s="1"/>
  <c r="D679" i="14" s="1"/>
  <c r="D702" i="14" s="1"/>
  <c r="D725" i="14" s="1"/>
  <c r="D748" i="14" s="1"/>
  <c r="D771" i="14" s="1"/>
  <c r="D794" i="14" s="1"/>
  <c r="D817" i="14" s="1"/>
  <c r="C817" i="14" s="1"/>
  <c r="D34" i="14"/>
  <c r="D57" i="14" s="1"/>
  <c r="D80" i="14" s="1"/>
  <c r="D103" i="14" s="1"/>
  <c r="D126" i="14" s="1"/>
  <c r="D149" i="14" s="1"/>
  <c r="D172" i="14" s="1"/>
  <c r="D195" i="14" s="1"/>
  <c r="D218" i="14" s="1"/>
  <c r="D241" i="14" s="1"/>
  <c r="D264" i="14" s="1"/>
  <c r="D287" i="14" s="1"/>
  <c r="D310" i="14" s="1"/>
  <c r="D333" i="14" s="1"/>
  <c r="D356" i="14" s="1"/>
  <c r="D379" i="14" s="1"/>
  <c r="D402" i="14" s="1"/>
  <c r="D425" i="14" s="1"/>
  <c r="D448" i="14" s="1"/>
  <c r="D471" i="14" s="1"/>
  <c r="D494" i="14" s="1"/>
  <c r="D517" i="14" s="1"/>
  <c r="D540" i="14" s="1"/>
  <c r="D563" i="14" s="1"/>
  <c r="D586" i="14" s="1"/>
  <c r="D609" i="14" s="1"/>
  <c r="D632" i="14" s="1"/>
  <c r="D655" i="14" s="1"/>
  <c r="D678" i="14" s="1"/>
  <c r="D701" i="14" s="1"/>
  <c r="D724" i="14" s="1"/>
  <c r="D747" i="14" s="1"/>
  <c r="D770" i="14" s="1"/>
  <c r="D793" i="14" s="1"/>
  <c r="D816" i="14" s="1"/>
  <c r="C816" i="14" s="1"/>
  <c r="A12" i="14"/>
  <c r="A13" i="14" s="1"/>
  <c r="A14" i="14" s="1"/>
  <c r="A15" i="14" s="1"/>
  <c r="A16" i="14" s="1"/>
  <c r="A17" i="14" s="1"/>
  <c r="A18" i="14" s="1"/>
  <c r="A19" i="14" s="1"/>
  <c r="A20" i="14" s="1"/>
  <c r="A21" i="14" s="1"/>
  <c r="A22" i="14" s="1"/>
  <c r="A23" i="14" s="1"/>
  <c r="A24" i="14" s="1"/>
  <c r="A25" i="14" s="1"/>
  <c r="A26" i="14" s="1"/>
  <c r="I561" i="14"/>
  <c r="H573" i="14" s="1"/>
  <c r="F26" i="37" l="1"/>
  <c r="F26" i="31"/>
  <c r="F26" i="43"/>
  <c r="F26" i="55"/>
  <c r="F26" i="49"/>
  <c r="F26" i="79"/>
  <c r="F26" i="57"/>
  <c r="G573" i="14"/>
  <c r="I630" i="14"/>
  <c r="G563" i="14"/>
  <c r="G567" i="14"/>
  <c r="G566" i="14"/>
  <c r="G564" i="14"/>
  <c r="G565" i="14"/>
  <c r="G568" i="14"/>
  <c r="G569" i="14"/>
  <c r="G570" i="14"/>
  <c r="H564" i="14"/>
  <c r="G571" i="14"/>
  <c r="H563" i="14"/>
  <c r="H567" i="14"/>
  <c r="H566" i="14"/>
  <c r="H572" i="14"/>
  <c r="H568" i="14"/>
  <c r="H571" i="14"/>
  <c r="G572" i="14"/>
  <c r="H569" i="14"/>
  <c r="H565" i="14"/>
  <c r="H570" i="14"/>
  <c r="H551" i="14"/>
  <c r="H482" i="14"/>
  <c r="H574" i="14"/>
  <c r="G574" i="14"/>
  <c r="H22" i="14"/>
  <c r="G22" i="14"/>
  <c r="H643" i="14"/>
  <c r="G643" i="14"/>
  <c r="AN140" i="92"/>
  <c r="N44" i="14"/>
  <c r="R52" i="90"/>
  <c r="R97" i="87"/>
  <c r="AL141" i="92"/>
  <c r="K826" i="14"/>
  <c r="O826" i="14" s="1"/>
  <c r="F20" i="100" s="1"/>
  <c r="AC141" i="92"/>
  <c r="K596" i="14"/>
  <c r="K141" i="92"/>
  <c r="L182" i="14"/>
  <c r="N825" i="14"/>
  <c r="J141" i="92"/>
  <c r="K159" i="14"/>
  <c r="E141" i="92"/>
  <c r="K67" i="14"/>
  <c r="O67" i="14" s="1"/>
  <c r="M141" i="92"/>
  <c r="K228" i="14"/>
  <c r="H141" i="92"/>
  <c r="K803" i="14"/>
  <c r="X141" i="92"/>
  <c r="K481" i="14"/>
  <c r="D141" i="92"/>
  <c r="K44" i="14"/>
  <c r="O44" i="14" s="1"/>
  <c r="F18" i="99"/>
  <c r="G18" i="99" s="1"/>
  <c r="G18" i="100" s="1"/>
  <c r="H18" i="100"/>
  <c r="C45" i="100" s="1"/>
  <c r="J45" i="100" s="1"/>
  <c r="E45" i="100"/>
  <c r="N826" i="14"/>
  <c r="K121" i="92"/>
  <c r="I183" i="14"/>
  <c r="F19" i="99"/>
  <c r="G19" i="99" s="1"/>
  <c r="G19" i="100" s="1"/>
  <c r="H19" i="100"/>
  <c r="C46" i="100" s="1"/>
  <c r="J46" i="100" s="1"/>
  <c r="E46" i="100"/>
  <c r="I827" i="14"/>
  <c r="AL121" i="92"/>
  <c r="L827" i="14" s="1"/>
  <c r="M827" i="14" s="1"/>
  <c r="AL100" i="92"/>
  <c r="AE141" i="92"/>
  <c r="K642" i="14"/>
  <c r="N21" i="14"/>
  <c r="V141" i="92"/>
  <c r="K435" i="14"/>
  <c r="C141" i="92"/>
  <c r="K21" i="14"/>
  <c r="O21" i="14" s="1"/>
  <c r="R141" i="92"/>
  <c r="K343" i="14"/>
  <c r="O141" i="92"/>
  <c r="K274" i="14"/>
  <c r="T141" i="92"/>
  <c r="K389" i="14"/>
  <c r="I141" i="92"/>
  <c r="K136" i="14"/>
  <c r="G141" i="92"/>
  <c r="K113" i="14"/>
  <c r="N67" i="14"/>
  <c r="AH141" i="92"/>
  <c r="AG141" i="92"/>
  <c r="Z141" i="92"/>
  <c r="L121" i="92"/>
  <c r="L206" i="14" s="1"/>
  <c r="L100" i="92"/>
  <c r="K206" i="14" s="1"/>
  <c r="Q121" i="92"/>
  <c r="L321" i="14" s="1"/>
  <c r="Q100" i="92"/>
  <c r="W100" i="92"/>
  <c r="K459" i="14" s="1"/>
  <c r="W121" i="92"/>
  <c r="L459" i="14" s="1"/>
  <c r="Y141" i="92"/>
  <c r="AK141" i="92"/>
  <c r="AI121" i="92"/>
  <c r="L735" i="14" s="1"/>
  <c r="AI100" i="92"/>
  <c r="K735" i="14" s="1"/>
  <c r="AC121" i="92"/>
  <c r="L597" i="14" s="1"/>
  <c r="AC100" i="92"/>
  <c r="D121" i="92"/>
  <c r="L45" i="14" s="1"/>
  <c r="M45" i="14" s="1"/>
  <c r="D100" i="92"/>
  <c r="K45" i="14" s="1"/>
  <c r="I121" i="92"/>
  <c r="L137" i="14" s="1"/>
  <c r="I100" i="92"/>
  <c r="O121" i="92"/>
  <c r="L275" i="14" s="1"/>
  <c r="O100" i="92"/>
  <c r="AA121" i="92"/>
  <c r="L551" i="14" s="1"/>
  <c r="AA100" i="92"/>
  <c r="K551" i="14" s="1"/>
  <c r="Q141" i="92"/>
  <c r="AJ141" i="92"/>
  <c r="U141" i="92"/>
  <c r="AI141" i="92"/>
  <c r="W141" i="92"/>
  <c r="V121" i="92"/>
  <c r="L436" i="14" s="1"/>
  <c r="V100" i="92"/>
  <c r="K436" i="14" s="1"/>
  <c r="U121" i="92"/>
  <c r="L413" i="14" s="1"/>
  <c r="U100" i="92"/>
  <c r="AH121" i="92"/>
  <c r="L712" i="14" s="1"/>
  <c r="AH100" i="92"/>
  <c r="AF121" i="92"/>
  <c r="L666" i="14" s="1"/>
  <c r="AF100" i="92"/>
  <c r="K666" i="14" s="1"/>
  <c r="G121" i="92"/>
  <c r="L114" i="14" s="1"/>
  <c r="G100" i="92"/>
  <c r="K114" i="14" s="1"/>
  <c r="M121" i="92"/>
  <c r="L229" i="14" s="1"/>
  <c r="M100" i="92"/>
  <c r="F141" i="92"/>
  <c r="N121" i="92"/>
  <c r="L252" i="14" s="1"/>
  <c r="N100" i="92"/>
  <c r="E121" i="92"/>
  <c r="L68" i="14" s="1"/>
  <c r="M68" i="14" s="1"/>
  <c r="E100" i="92"/>
  <c r="R121" i="92"/>
  <c r="L344" i="14" s="1"/>
  <c r="R100" i="92"/>
  <c r="P121" i="92"/>
  <c r="L298" i="14" s="1"/>
  <c r="P100" i="92"/>
  <c r="X121" i="92"/>
  <c r="L482" i="14" s="1"/>
  <c r="X100" i="92"/>
  <c r="Q81" i="90"/>
  <c r="K17" i="92"/>
  <c r="S17" i="92"/>
  <c r="I368" i="14" s="1"/>
  <c r="AA17" i="92"/>
  <c r="I552" i="14" s="1"/>
  <c r="AI17" i="92"/>
  <c r="I736" i="14" s="1"/>
  <c r="D17" i="92"/>
  <c r="I46" i="14" s="1"/>
  <c r="L17" i="92"/>
  <c r="I207" i="14" s="1"/>
  <c r="T17" i="92"/>
  <c r="I391" i="14" s="1"/>
  <c r="AB17" i="92"/>
  <c r="I575" i="14" s="1"/>
  <c r="AJ17" i="92"/>
  <c r="I759" i="14" s="1"/>
  <c r="E17" i="92"/>
  <c r="I69" i="14" s="1"/>
  <c r="M17" i="92"/>
  <c r="I230" i="14" s="1"/>
  <c r="U17" i="92"/>
  <c r="I414" i="14" s="1"/>
  <c r="AC17" i="92"/>
  <c r="I598" i="14" s="1"/>
  <c r="AK17" i="92"/>
  <c r="I782" i="14" s="1"/>
  <c r="F17" i="92"/>
  <c r="I92" i="14" s="1"/>
  <c r="N17" i="92"/>
  <c r="I253" i="14" s="1"/>
  <c r="V17" i="92"/>
  <c r="I437" i="14" s="1"/>
  <c r="AD17" i="92"/>
  <c r="I621" i="14" s="1"/>
  <c r="AL17" i="92"/>
  <c r="H17" i="92"/>
  <c r="I805" i="14" s="1"/>
  <c r="P17" i="92"/>
  <c r="I299" i="14" s="1"/>
  <c r="X17" i="92"/>
  <c r="I483" i="14" s="1"/>
  <c r="AF17" i="92"/>
  <c r="I667" i="14" s="1"/>
  <c r="I17" i="92"/>
  <c r="I138" i="14" s="1"/>
  <c r="Q17" i="92"/>
  <c r="I322" i="14" s="1"/>
  <c r="Y17" i="92"/>
  <c r="I506" i="14" s="1"/>
  <c r="AG17" i="92"/>
  <c r="I690" i="14" s="1"/>
  <c r="J17" i="92"/>
  <c r="I161" i="14" s="1"/>
  <c r="O17" i="92"/>
  <c r="I276" i="14" s="1"/>
  <c r="Z17" i="92"/>
  <c r="I529" i="14" s="1"/>
  <c r="G17" i="92"/>
  <c r="I115" i="14" s="1"/>
  <c r="R17" i="92"/>
  <c r="I345" i="14" s="1"/>
  <c r="C17" i="92"/>
  <c r="I23" i="14" s="1"/>
  <c r="W17" i="92"/>
  <c r="I460" i="14" s="1"/>
  <c r="AE17" i="92"/>
  <c r="I644" i="14" s="1"/>
  <c r="AH17" i="92"/>
  <c r="I713" i="14" s="1"/>
  <c r="P141" i="92"/>
  <c r="AJ121" i="92"/>
  <c r="L758" i="14" s="1"/>
  <c r="AJ100" i="92"/>
  <c r="K758" i="14" s="1"/>
  <c r="J121" i="92"/>
  <c r="L160" i="14" s="1"/>
  <c r="J100" i="92"/>
  <c r="K160" i="14" s="1"/>
  <c r="H121" i="92"/>
  <c r="L804" i="14" s="1"/>
  <c r="H100" i="92"/>
  <c r="Z121" i="92"/>
  <c r="L528" i="14" s="1"/>
  <c r="Z100" i="92"/>
  <c r="L141" i="92"/>
  <c r="AD141" i="92"/>
  <c r="S141" i="92"/>
  <c r="AB141" i="92"/>
  <c r="N141" i="92"/>
  <c r="AF141" i="92"/>
  <c r="AB121" i="92"/>
  <c r="L574" i="14" s="1"/>
  <c r="AB100" i="92"/>
  <c r="K574" i="14" s="1"/>
  <c r="AG121" i="92"/>
  <c r="L689" i="14" s="1"/>
  <c r="AG100" i="92"/>
  <c r="C121" i="92"/>
  <c r="L22" i="14" s="1"/>
  <c r="M22" i="14" s="1"/>
  <c r="C100" i="92"/>
  <c r="K22" i="14" s="1"/>
  <c r="AK100" i="92"/>
  <c r="K781" i="14" s="1"/>
  <c r="AK121" i="92"/>
  <c r="AM16" i="92"/>
  <c r="S121" i="92"/>
  <c r="L367" i="14" s="1"/>
  <c r="S100" i="92"/>
  <c r="K367" i="14" s="1"/>
  <c r="AA141" i="92"/>
  <c r="AD121" i="92"/>
  <c r="L620" i="14" s="1"/>
  <c r="AD100" i="92"/>
  <c r="K620" i="14" s="1"/>
  <c r="F121" i="92"/>
  <c r="L91" i="14" s="1"/>
  <c r="F100" i="92"/>
  <c r="T121" i="92"/>
  <c r="L390" i="14" s="1"/>
  <c r="T100" i="92"/>
  <c r="Y121" i="92"/>
  <c r="L505" i="14" s="1"/>
  <c r="Y100" i="92"/>
  <c r="AE121" i="92"/>
  <c r="L643" i="14" s="1"/>
  <c r="AE100" i="92"/>
  <c r="K643" i="14" s="1"/>
  <c r="R6" i="90"/>
  <c r="R81" i="87"/>
  <c r="S53" i="87"/>
  <c r="S53" i="90" s="1"/>
  <c r="S4" i="90"/>
  <c r="S80" i="87"/>
  <c r="S80" i="90" s="1"/>
  <c r="T53" i="87"/>
  <c r="T53" i="90" s="1"/>
  <c r="T4" i="90"/>
  <c r="T80" i="87"/>
  <c r="T80" i="90" s="1"/>
  <c r="S72" i="87"/>
  <c r="S72" i="90" s="1"/>
  <c r="S30" i="87"/>
  <c r="S30" i="90" s="1"/>
  <c r="T72" i="87"/>
  <c r="T72" i="90" s="1"/>
  <c r="T30" i="87"/>
  <c r="T30" i="90" s="1"/>
  <c r="S79" i="87"/>
  <c r="S79" i="90" s="1"/>
  <c r="S17" i="87"/>
  <c r="S17" i="90" s="1"/>
  <c r="S11" i="87"/>
  <c r="S11" i="90" s="1"/>
  <c r="S47" i="87"/>
  <c r="S47" i="90" s="1"/>
  <c r="S63" i="87"/>
  <c r="S63" i="90" s="1"/>
  <c r="S52" i="87"/>
  <c r="S41" i="87"/>
  <c r="S41" i="90" s="1"/>
  <c r="S78" i="87"/>
  <c r="S78" i="90" s="1"/>
  <c r="S66" i="87"/>
  <c r="S66" i="90" s="1"/>
  <c r="S12" i="87"/>
  <c r="S12" i="90" s="1"/>
  <c r="S59" i="87"/>
  <c r="S59" i="90" s="1"/>
  <c r="S74" i="87"/>
  <c r="S74" i="90" s="1"/>
  <c r="S77" i="87"/>
  <c r="S77" i="90" s="1"/>
  <c r="S15" i="87"/>
  <c r="S15" i="90" s="1"/>
  <c r="S19" i="87"/>
  <c r="S19" i="90" s="1"/>
  <c r="S62" i="87"/>
  <c r="S62" i="90" s="1"/>
  <c r="S18" i="87"/>
  <c r="S18" i="90" s="1"/>
  <c r="S43" i="87"/>
  <c r="S43" i="90" s="1"/>
  <c r="S44" i="87"/>
  <c r="S44" i="90" s="1"/>
  <c r="S28" i="87"/>
  <c r="S28" i="90" s="1"/>
  <c r="S75" i="87"/>
  <c r="S75" i="90" s="1"/>
  <c r="S25" i="87"/>
  <c r="S25" i="90" s="1"/>
  <c r="S65" i="87"/>
  <c r="S65" i="90" s="1"/>
  <c r="S29" i="87"/>
  <c r="S29" i="90" s="1"/>
  <c r="S37" i="87"/>
  <c r="S37" i="90" s="1"/>
  <c r="S22" i="87"/>
  <c r="S22" i="90" s="1"/>
  <c r="S39" i="87"/>
  <c r="S39" i="90" s="1"/>
  <c r="S38" i="87"/>
  <c r="S38" i="90" s="1"/>
  <c r="S67" i="87"/>
  <c r="S67" i="90" s="1"/>
  <c r="S64" i="87"/>
  <c r="S64" i="90" s="1"/>
  <c r="S70" i="87"/>
  <c r="S70" i="90" s="1"/>
  <c r="S46" i="87"/>
  <c r="S46" i="90" s="1"/>
  <c r="S54" i="87"/>
  <c r="S54" i="90" s="1"/>
  <c r="S48" i="87"/>
  <c r="S48" i="90" s="1"/>
  <c r="S20" i="87"/>
  <c r="S20" i="90" s="1"/>
  <c r="S33" i="87"/>
  <c r="S33" i="90" s="1"/>
  <c r="S16" i="87"/>
  <c r="S16" i="90" s="1"/>
  <c r="S14" i="87"/>
  <c r="S14" i="90" s="1"/>
  <c r="S49" i="87"/>
  <c r="S49" i="90" s="1"/>
  <c r="S10" i="87"/>
  <c r="S10" i="90" s="1"/>
  <c r="S60" i="87"/>
  <c r="S60" i="90" s="1"/>
  <c r="S35" i="87"/>
  <c r="S35" i="90" s="1"/>
  <c r="S21" i="87"/>
  <c r="S21" i="90" s="1"/>
  <c r="S71" i="87"/>
  <c r="S71" i="90" s="1"/>
  <c r="S42" i="87"/>
  <c r="S42" i="90" s="1"/>
  <c r="S24" i="87"/>
  <c r="S24" i="90" s="1"/>
  <c r="S13" i="87"/>
  <c r="S13" i="90" s="1"/>
  <c r="S58" i="87"/>
  <c r="S58" i="90" s="1"/>
  <c r="S23" i="87"/>
  <c r="S23" i="90" s="1"/>
  <c r="S76" i="87"/>
  <c r="S76" i="90" s="1"/>
  <c r="S27" i="87"/>
  <c r="S27" i="90" s="1"/>
  <c r="S7" i="87"/>
  <c r="S7" i="90" s="1"/>
  <c r="S50" i="87"/>
  <c r="S50" i="90" s="1"/>
  <c r="S55" i="87"/>
  <c r="S55" i="90" s="1"/>
  <c r="S26" i="87"/>
  <c r="S26" i="90" s="1"/>
  <c r="S32" i="87"/>
  <c r="S32" i="90" s="1"/>
  <c r="S31" i="87"/>
  <c r="S31" i="90" s="1"/>
  <c r="S69" i="87"/>
  <c r="S69" i="90" s="1"/>
  <c r="S6" i="87"/>
  <c r="S61" i="87"/>
  <c r="S61" i="90" s="1"/>
  <c r="S34" i="87"/>
  <c r="S34" i="90" s="1"/>
  <c r="S8" i="87"/>
  <c r="S8" i="90" s="1"/>
  <c r="S36" i="87"/>
  <c r="S36" i="90" s="1"/>
  <c r="S45" i="87"/>
  <c r="S45" i="90" s="1"/>
  <c r="S51" i="87"/>
  <c r="S51" i="90" s="1"/>
  <c r="S40" i="87"/>
  <c r="S40" i="90" s="1"/>
  <c r="T25" i="87"/>
  <c r="T25" i="90" s="1"/>
  <c r="T15" i="87"/>
  <c r="T15" i="90" s="1"/>
  <c r="T18" i="87"/>
  <c r="T18" i="90" s="1"/>
  <c r="T74" i="87"/>
  <c r="T74" i="90" s="1"/>
  <c r="T75" i="87"/>
  <c r="T75" i="90" s="1"/>
  <c r="T29" i="87"/>
  <c r="T29" i="90" s="1"/>
  <c r="T27" i="87"/>
  <c r="T27" i="90" s="1"/>
  <c r="T31" i="87"/>
  <c r="T31" i="90" s="1"/>
  <c r="T13" i="87"/>
  <c r="T13" i="90" s="1"/>
  <c r="T51" i="87"/>
  <c r="T51" i="90" s="1"/>
  <c r="T37" i="87"/>
  <c r="T37" i="90" s="1"/>
  <c r="T6" i="87"/>
  <c r="T12" i="87"/>
  <c r="T12" i="90" s="1"/>
  <c r="T59" i="87"/>
  <c r="T59" i="90" s="1"/>
  <c r="T67" i="87"/>
  <c r="T67" i="90" s="1"/>
  <c r="T19" i="87"/>
  <c r="T19" i="90" s="1"/>
  <c r="T70" i="87"/>
  <c r="T70" i="90" s="1"/>
  <c r="T52" i="87"/>
  <c r="T46" i="87"/>
  <c r="T46" i="90" s="1"/>
  <c r="T62" i="87"/>
  <c r="T62" i="90" s="1"/>
  <c r="T55" i="87"/>
  <c r="T55" i="90" s="1"/>
  <c r="T44" i="87"/>
  <c r="T44" i="90" s="1"/>
  <c r="T65" i="87"/>
  <c r="T65" i="90" s="1"/>
  <c r="T36" i="87"/>
  <c r="T36" i="90" s="1"/>
  <c r="T38" i="87"/>
  <c r="T38" i="90" s="1"/>
  <c r="T48" i="87"/>
  <c r="T48" i="90" s="1"/>
  <c r="T42" i="87"/>
  <c r="T42" i="90" s="1"/>
  <c r="T45" i="87"/>
  <c r="T45" i="90" s="1"/>
  <c r="T7" i="87"/>
  <c r="T7" i="90" s="1"/>
  <c r="T79" i="87"/>
  <c r="T79" i="90" s="1"/>
  <c r="T69" i="87"/>
  <c r="T69" i="90" s="1"/>
  <c r="T10" i="87"/>
  <c r="T10" i="90" s="1"/>
  <c r="T50" i="87"/>
  <c r="T50" i="90" s="1"/>
  <c r="T47" i="87"/>
  <c r="T47" i="90" s="1"/>
  <c r="T54" i="87"/>
  <c r="T54" i="90" s="1"/>
  <c r="T64" i="87"/>
  <c r="T64" i="90" s="1"/>
  <c r="T61" i="87"/>
  <c r="T61" i="90" s="1"/>
  <c r="T41" i="87"/>
  <c r="T41" i="90" s="1"/>
  <c r="T21" i="87"/>
  <c r="T21" i="90" s="1"/>
  <c r="T77" i="87"/>
  <c r="T77" i="90" s="1"/>
  <c r="T71" i="87"/>
  <c r="T71" i="90" s="1"/>
  <c r="T20" i="87"/>
  <c r="T20" i="90" s="1"/>
  <c r="T28" i="87"/>
  <c r="T28" i="90" s="1"/>
  <c r="T22" i="87"/>
  <c r="T22" i="90" s="1"/>
  <c r="T63" i="87"/>
  <c r="T63" i="90" s="1"/>
  <c r="T76" i="87"/>
  <c r="T76" i="90" s="1"/>
  <c r="T34" i="87"/>
  <c r="T34" i="90" s="1"/>
  <c r="T8" i="87"/>
  <c r="T8" i="90" s="1"/>
  <c r="T60" i="87"/>
  <c r="T60" i="90" s="1"/>
  <c r="T26" i="87"/>
  <c r="T26" i="90" s="1"/>
  <c r="T24" i="87"/>
  <c r="T24" i="90" s="1"/>
  <c r="T23" i="87"/>
  <c r="T23" i="90" s="1"/>
  <c r="T14" i="87"/>
  <c r="T14" i="90" s="1"/>
  <c r="T40" i="87"/>
  <c r="T40" i="90" s="1"/>
  <c r="T11" i="87"/>
  <c r="T11" i="90" s="1"/>
  <c r="T16" i="87"/>
  <c r="T16" i="90" s="1"/>
  <c r="T43" i="87"/>
  <c r="T43" i="90" s="1"/>
  <c r="T66" i="87"/>
  <c r="T66" i="90" s="1"/>
  <c r="T17" i="87"/>
  <c r="T17" i="90" s="1"/>
  <c r="T39" i="87"/>
  <c r="T39" i="90" s="1"/>
  <c r="T33" i="87"/>
  <c r="T33" i="90" s="1"/>
  <c r="T58" i="87"/>
  <c r="T58" i="90" s="1"/>
  <c r="T35" i="87"/>
  <c r="T35" i="90" s="1"/>
  <c r="T32" i="87"/>
  <c r="T32" i="90" s="1"/>
  <c r="T78" i="87"/>
  <c r="T78" i="90" s="1"/>
  <c r="T49" i="87"/>
  <c r="T49" i="90" s="1"/>
  <c r="I469" i="14"/>
  <c r="G482" i="14" s="1"/>
  <c r="I78" i="14"/>
  <c r="H91" i="14" s="1"/>
  <c r="I55" i="14"/>
  <c r="H68" i="14" s="1"/>
  <c r="I101" i="14"/>
  <c r="G114" i="14" s="1"/>
  <c r="I124" i="14"/>
  <c r="G137" i="14" s="1"/>
  <c r="I745" i="14"/>
  <c r="I768" i="14"/>
  <c r="I492" i="14"/>
  <c r="I584" i="14"/>
  <c r="G597" i="14" s="1"/>
  <c r="I515" i="14"/>
  <c r="H528" i="14" s="1"/>
  <c r="I607" i="14"/>
  <c r="H620" i="14" s="1"/>
  <c r="I32" i="14"/>
  <c r="H45" i="14" s="1"/>
  <c r="I538" i="14"/>
  <c r="G551" i="14" s="1"/>
  <c r="G91" i="14" l="1"/>
  <c r="H114" i="14"/>
  <c r="G496" i="14"/>
  <c r="G499" i="14"/>
  <c r="G494" i="14"/>
  <c r="G495" i="14"/>
  <c r="G500" i="14"/>
  <c r="G498" i="14"/>
  <c r="G497" i="14"/>
  <c r="G501" i="14"/>
  <c r="G502" i="14"/>
  <c r="H494" i="14"/>
  <c r="H495" i="14"/>
  <c r="H500" i="14"/>
  <c r="H503" i="14"/>
  <c r="H499" i="14"/>
  <c r="G503" i="14"/>
  <c r="H501" i="14"/>
  <c r="H497" i="14"/>
  <c r="H502" i="14"/>
  <c r="H496" i="14"/>
  <c r="H498" i="14"/>
  <c r="H504" i="14"/>
  <c r="G504" i="14"/>
  <c r="G528" i="14"/>
  <c r="G771" i="14"/>
  <c r="G774" i="14"/>
  <c r="G775" i="14"/>
  <c r="G770" i="14"/>
  <c r="G776" i="14"/>
  <c r="G777" i="14"/>
  <c r="G773" i="14"/>
  <c r="G772" i="14"/>
  <c r="H771" i="14"/>
  <c r="G778" i="14"/>
  <c r="H770" i="14"/>
  <c r="H778" i="14"/>
  <c r="H777" i="14"/>
  <c r="H774" i="14"/>
  <c r="H779" i="14"/>
  <c r="H775" i="14"/>
  <c r="H772" i="14"/>
  <c r="G779" i="14"/>
  <c r="H773" i="14"/>
  <c r="H776" i="14"/>
  <c r="H780" i="14"/>
  <c r="G780" i="14"/>
  <c r="H763" i="14"/>
  <c r="G763" i="14"/>
  <c r="G751" i="14"/>
  <c r="G749" i="14"/>
  <c r="G748" i="14"/>
  <c r="G753" i="14"/>
  <c r="G747" i="14"/>
  <c r="G752" i="14"/>
  <c r="G750" i="14"/>
  <c r="G754" i="14"/>
  <c r="H747" i="14"/>
  <c r="H748" i="14"/>
  <c r="G755" i="14"/>
  <c r="H752" i="14"/>
  <c r="H755" i="14"/>
  <c r="H751" i="14"/>
  <c r="H749" i="14"/>
  <c r="H750" i="14"/>
  <c r="H756" i="14"/>
  <c r="H754" i="14"/>
  <c r="G756" i="14"/>
  <c r="H753" i="14"/>
  <c r="H757" i="14"/>
  <c r="G757" i="14"/>
  <c r="G546" i="14"/>
  <c r="G545" i="14"/>
  <c r="G543" i="14"/>
  <c r="G541" i="14"/>
  <c r="G544" i="14"/>
  <c r="G542" i="14"/>
  <c r="G540" i="14"/>
  <c r="G547" i="14"/>
  <c r="H541" i="14"/>
  <c r="G548" i="14"/>
  <c r="H540" i="14"/>
  <c r="H547" i="14"/>
  <c r="H543" i="14"/>
  <c r="H549" i="14"/>
  <c r="H542" i="14"/>
  <c r="G549" i="14"/>
  <c r="H544" i="14"/>
  <c r="H545" i="14"/>
  <c r="H546" i="14"/>
  <c r="H548" i="14"/>
  <c r="H550" i="14"/>
  <c r="G550" i="14"/>
  <c r="I193" i="14"/>
  <c r="H207" i="14" s="1"/>
  <c r="G131" i="14"/>
  <c r="G129" i="14"/>
  <c r="G128" i="14"/>
  <c r="G127" i="14"/>
  <c r="G126" i="14"/>
  <c r="G132" i="14"/>
  <c r="G130" i="14"/>
  <c r="G133" i="14"/>
  <c r="H126" i="14"/>
  <c r="G134" i="14"/>
  <c r="H127" i="14"/>
  <c r="H130" i="14"/>
  <c r="H135" i="14"/>
  <c r="H132" i="14"/>
  <c r="H134" i="14"/>
  <c r="H131" i="14"/>
  <c r="G135" i="14"/>
  <c r="H129" i="14"/>
  <c r="H133" i="14"/>
  <c r="H128" i="14"/>
  <c r="H136" i="14"/>
  <c r="G136" i="14"/>
  <c r="H137" i="14"/>
  <c r="I170" i="14"/>
  <c r="G183" i="14" s="1"/>
  <c r="G105" i="14"/>
  <c r="G106" i="14"/>
  <c r="G103" i="14"/>
  <c r="G108" i="14"/>
  <c r="G104" i="14"/>
  <c r="G109" i="14"/>
  <c r="G107" i="14"/>
  <c r="G110" i="14"/>
  <c r="G111" i="14"/>
  <c r="H103" i="14"/>
  <c r="H104" i="14"/>
  <c r="H108" i="14"/>
  <c r="H107" i="14"/>
  <c r="H105" i="14"/>
  <c r="G112" i="14"/>
  <c r="H106" i="14"/>
  <c r="H110" i="14"/>
  <c r="H109" i="14"/>
  <c r="H111" i="14"/>
  <c r="H112" i="14"/>
  <c r="H113" i="14"/>
  <c r="G113" i="14"/>
  <c r="G620" i="14"/>
  <c r="G68" i="14"/>
  <c r="G45" i="14"/>
  <c r="I791" i="14"/>
  <c r="G34" i="14"/>
  <c r="G39" i="14"/>
  <c r="G38" i="14"/>
  <c r="G36" i="14"/>
  <c r="G40" i="14"/>
  <c r="G35" i="14"/>
  <c r="G37" i="14"/>
  <c r="G41" i="14"/>
  <c r="H34" i="14"/>
  <c r="H35" i="14"/>
  <c r="G42" i="14"/>
  <c r="H42" i="14"/>
  <c r="H38" i="14"/>
  <c r="H40" i="14"/>
  <c r="H36" i="14"/>
  <c r="H41" i="14"/>
  <c r="H37" i="14"/>
  <c r="H39" i="14"/>
  <c r="G43" i="14"/>
  <c r="H43" i="14"/>
  <c r="H44" i="14"/>
  <c r="G44" i="14"/>
  <c r="I814" i="14"/>
  <c r="H827" i="14" s="1"/>
  <c r="G61" i="14"/>
  <c r="G59" i="14"/>
  <c r="G60" i="14"/>
  <c r="G57" i="14"/>
  <c r="G62" i="14"/>
  <c r="G63" i="14"/>
  <c r="G58" i="14"/>
  <c r="G64" i="14"/>
  <c r="H57" i="14"/>
  <c r="G65" i="14"/>
  <c r="H58" i="14"/>
  <c r="H60" i="14"/>
  <c r="H65" i="14"/>
  <c r="H61" i="14"/>
  <c r="H63" i="14"/>
  <c r="H59" i="14"/>
  <c r="H64" i="14"/>
  <c r="H66" i="14"/>
  <c r="H62" i="14"/>
  <c r="G66" i="14"/>
  <c r="H67" i="14"/>
  <c r="G67" i="14"/>
  <c r="G519" i="14"/>
  <c r="G520" i="14"/>
  <c r="G521" i="14"/>
  <c r="G518" i="14"/>
  <c r="G523" i="14"/>
  <c r="G517" i="14"/>
  <c r="G522" i="14"/>
  <c r="G524" i="14"/>
  <c r="H517" i="14"/>
  <c r="G525" i="14"/>
  <c r="H518" i="14"/>
  <c r="G526" i="14"/>
  <c r="H522" i="14"/>
  <c r="H525" i="14"/>
  <c r="H521" i="14"/>
  <c r="H523" i="14"/>
  <c r="H520" i="14"/>
  <c r="H519" i="14"/>
  <c r="H524" i="14"/>
  <c r="H526" i="14"/>
  <c r="G527" i="14"/>
  <c r="H527" i="14"/>
  <c r="G505" i="14"/>
  <c r="G758" i="14"/>
  <c r="G781" i="14"/>
  <c r="I699" i="14"/>
  <c r="G632" i="14"/>
  <c r="G633" i="14"/>
  <c r="G637" i="14"/>
  <c r="G638" i="14"/>
  <c r="G634" i="14"/>
  <c r="G636" i="14"/>
  <c r="G635" i="14"/>
  <c r="G639" i="14"/>
  <c r="H633" i="14"/>
  <c r="H632" i="14"/>
  <c r="G640" i="14"/>
  <c r="H638" i="14"/>
  <c r="H637" i="14"/>
  <c r="H640" i="14"/>
  <c r="H641" i="14"/>
  <c r="G641" i="14"/>
  <c r="H639" i="14"/>
  <c r="H634" i="14"/>
  <c r="H635" i="14"/>
  <c r="H636" i="14"/>
  <c r="G642" i="14"/>
  <c r="H642" i="14"/>
  <c r="I676" i="14"/>
  <c r="H690" i="14" s="1"/>
  <c r="G611" i="14"/>
  <c r="G610" i="14"/>
  <c r="G612" i="14"/>
  <c r="G615" i="14"/>
  <c r="G609" i="14"/>
  <c r="G614" i="14"/>
  <c r="G613" i="14"/>
  <c r="G616" i="14"/>
  <c r="G617" i="14"/>
  <c r="H610" i="14"/>
  <c r="H609" i="14"/>
  <c r="H617" i="14"/>
  <c r="H615" i="14"/>
  <c r="H614" i="14"/>
  <c r="H616" i="14"/>
  <c r="H612" i="14"/>
  <c r="H618" i="14"/>
  <c r="G618" i="14"/>
  <c r="H611" i="14"/>
  <c r="H613" i="14"/>
  <c r="H619" i="14"/>
  <c r="G619" i="14"/>
  <c r="I147" i="14"/>
  <c r="G85" i="14"/>
  <c r="G84" i="14"/>
  <c r="G83" i="14"/>
  <c r="G81" i="14"/>
  <c r="G82" i="14"/>
  <c r="G86" i="14"/>
  <c r="G80" i="14"/>
  <c r="G87" i="14"/>
  <c r="H81" i="14"/>
  <c r="G88" i="14"/>
  <c r="H80" i="14"/>
  <c r="H85" i="14"/>
  <c r="G89" i="14"/>
  <c r="H86" i="14"/>
  <c r="H89" i="14"/>
  <c r="H83" i="14"/>
  <c r="H87" i="14"/>
  <c r="H82" i="14"/>
  <c r="H88" i="14"/>
  <c r="H84" i="14"/>
  <c r="H90" i="14"/>
  <c r="G90" i="14"/>
  <c r="I653" i="14"/>
  <c r="H667" i="14" s="1"/>
  <c r="G590" i="14"/>
  <c r="G589" i="14"/>
  <c r="G588" i="14"/>
  <c r="G591" i="14"/>
  <c r="G592" i="14"/>
  <c r="G587" i="14"/>
  <c r="G586" i="14"/>
  <c r="G593" i="14"/>
  <c r="H587" i="14"/>
  <c r="G594" i="14"/>
  <c r="H586" i="14"/>
  <c r="H593" i="14"/>
  <c r="H592" i="14"/>
  <c r="H595" i="14"/>
  <c r="H591" i="14"/>
  <c r="H588" i="14"/>
  <c r="G595" i="14"/>
  <c r="H589" i="14"/>
  <c r="H590" i="14"/>
  <c r="H594" i="14"/>
  <c r="H596" i="14"/>
  <c r="G596" i="14"/>
  <c r="G475" i="14"/>
  <c r="G474" i="14"/>
  <c r="G473" i="14"/>
  <c r="G472" i="14"/>
  <c r="G476" i="14"/>
  <c r="G477" i="14"/>
  <c r="G471" i="14"/>
  <c r="G478" i="14"/>
  <c r="H471" i="14"/>
  <c r="H472" i="14"/>
  <c r="G479" i="14"/>
  <c r="H476" i="14"/>
  <c r="H477" i="14"/>
  <c r="H473" i="14"/>
  <c r="H474" i="14"/>
  <c r="H479" i="14"/>
  <c r="G480" i="14"/>
  <c r="H475" i="14"/>
  <c r="H478" i="14"/>
  <c r="H480" i="14"/>
  <c r="H481" i="14"/>
  <c r="G481" i="14"/>
  <c r="H505" i="14"/>
  <c r="H758" i="14"/>
  <c r="H597" i="14"/>
  <c r="H781" i="14"/>
  <c r="H115" i="14"/>
  <c r="G115" i="14"/>
  <c r="H92" i="14"/>
  <c r="G92" i="14"/>
  <c r="H529" i="14"/>
  <c r="G529" i="14"/>
  <c r="H483" i="14"/>
  <c r="G483" i="14"/>
  <c r="H782" i="14"/>
  <c r="G782" i="14"/>
  <c r="G207" i="14"/>
  <c r="H598" i="14"/>
  <c r="G598" i="14"/>
  <c r="H46" i="14"/>
  <c r="G46" i="14"/>
  <c r="H161" i="14"/>
  <c r="G161" i="14"/>
  <c r="H644" i="14"/>
  <c r="G644" i="14"/>
  <c r="G690" i="14"/>
  <c r="H552" i="14"/>
  <c r="G552" i="14"/>
  <c r="H506" i="14"/>
  <c r="G506" i="14"/>
  <c r="H621" i="14"/>
  <c r="G621" i="14"/>
  <c r="H69" i="14"/>
  <c r="G69" i="14"/>
  <c r="H23" i="14"/>
  <c r="G23" i="14"/>
  <c r="H759" i="14"/>
  <c r="G759" i="14"/>
  <c r="H138" i="14"/>
  <c r="G138" i="14"/>
  <c r="H575" i="14"/>
  <c r="G575" i="14"/>
  <c r="AN141" i="92"/>
  <c r="T52" i="90"/>
  <c r="T97" i="87"/>
  <c r="S52" i="90"/>
  <c r="S97" i="87"/>
  <c r="AG142" i="92"/>
  <c r="K689" i="14"/>
  <c r="N142" i="92"/>
  <c r="K252" i="14"/>
  <c r="AH142" i="92"/>
  <c r="K712" i="14"/>
  <c r="AL142" i="92"/>
  <c r="K827" i="14"/>
  <c r="O827" i="14" s="1"/>
  <c r="F21" i="100" s="1"/>
  <c r="Y142" i="92"/>
  <c r="K505" i="14"/>
  <c r="X142" i="92"/>
  <c r="K482" i="14"/>
  <c r="I142" i="92"/>
  <c r="K137" i="14"/>
  <c r="K142" i="92"/>
  <c r="L183" i="14"/>
  <c r="T142" i="92"/>
  <c r="K390" i="14"/>
  <c r="Z142" i="92"/>
  <c r="K528" i="14"/>
  <c r="P142" i="92"/>
  <c r="K298" i="14"/>
  <c r="O45" i="14"/>
  <c r="N68" i="14"/>
  <c r="F142" i="92"/>
  <c r="K91" i="14"/>
  <c r="AK142" i="92"/>
  <c r="L781" i="14"/>
  <c r="H142" i="92"/>
  <c r="K804" i="14"/>
  <c r="I828" i="14"/>
  <c r="AL122" i="92"/>
  <c r="L828" i="14" s="1"/>
  <c r="M828" i="14" s="1"/>
  <c r="AL101" i="92"/>
  <c r="R142" i="92"/>
  <c r="K344" i="14"/>
  <c r="AC142" i="92"/>
  <c r="K597" i="14"/>
  <c r="Q142" i="92"/>
  <c r="K321" i="14"/>
  <c r="U142" i="92"/>
  <c r="K413" i="14"/>
  <c r="N827" i="14"/>
  <c r="F20" i="99"/>
  <c r="G20" i="99" s="1"/>
  <c r="G20" i="100" s="1"/>
  <c r="H20" i="100"/>
  <c r="C47" i="100" s="1"/>
  <c r="J47" i="100" s="1"/>
  <c r="E47" i="100"/>
  <c r="O22" i="14"/>
  <c r="K122" i="92"/>
  <c r="I184" i="14"/>
  <c r="E142" i="92"/>
  <c r="K68" i="14"/>
  <c r="O68" i="14" s="1"/>
  <c r="O142" i="92"/>
  <c r="K275" i="14"/>
  <c r="M142" i="92"/>
  <c r="K229" i="14"/>
  <c r="N22" i="14"/>
  <c r="N45" i="14"/>
  <c r="W142" i="92"/>
  <c r="T122" i="92"/>
  <c r="L391" i="14" s="1"/>
  <c r="T101" i="92"/>
  <c r="AK122" i="92"/>
  <c r="L782" i="14" s="1"/>
  <c r="AM17" i="92"/>
  <c r="AK101" i="92"/>
  <c r="P122" i="92"/>
  <c r="L299" i="14" s="1"/>
  <c r="P101" i="92"/>
  <c r="AB142" i="92"/>
  <c r="AH122" i="92"/>
  <c r="L713" i="14" s="1"/>
  <c r="AH101" i="92"/>
  <c r="J122" i="92"/>
  <c r="L161" i="14" s="1"/>
  <c r="J101" i="92"/>
  <c r="H122" i="92"/>
  <c r="L805" i="14" s="1"/>
  <c r="H101" i="92"/>
  <c r="K805" i="14" s="1"/>
  <c r="U122" i="92"/>
  <c r="L414" i="14" s="1"/>
  <c r="U101" i="92"/>
  <c r="AI122" i="92"/>
  <c r="L736" i="14" s="1"/>
  <c r="AI101" i="92"/>
  <c r="D142" i="92"/>
  <c r="F122" i="92"/>
  <c r="L92" i="14" s="1"/>
  <c r="F101" i="92"/>
  <c r="L122" i="92"/>
  <c r="L207" i="14" s="1"/>
  <c r="L101" i="92"/>
  <c r="AC122" i="92"/>
  <c r="L598" i="14" s="1"/>
  <c r="AC101" i="92"/>
  <c r="K598" i="14" s="1"/>
  <c r="AE122" i="92"/>
  <c r="L644" i="14" s="1"/>
  <c r="AE101" i="92"/>
  <c r="K644" i="14" s="1"/>
  <c r="AG122" i="92"/>
  <c r="L690" i="14" s="1"/>
  <c r="AG101" i="92"/>
  <c r="M122" i="92"/>
  <c r="L230" i="14" s="1"/>
  <c r="M101" i="92"/>
  <c r="AA122" i="92"/>
  <c r="L552" i="14" s="1"/>
  <c r="AA101" i="92"/>
  <c r="K552" i="14" s="1"/>
  <c r="AF122" i="92"/>
  <c r="L667" i="14" s="1"/>
  <c r="AF101" i="92"/>
  <c r="K667" i="14" s="1"/>
  <c r="AJ142" i="92"/>
  <c r="D122" i="92"/>
  <c r="L46" i="14" s="1"/>
  <c r="M46" i="14" s="1"/>
  <c r="D101" i="92"/>
  <c r="K46" i="14" s="1"/>
  <c r="R81" i="90"/>
  <c r="G18" i="92"/>
  <c r="I116" i="14" s="1"/>
  <c r="O18" i="92"/>
  <c r="I277" i="14" s="1"/>
  <c r="W18" i="92"/>
  <c r="I461" i="14" s="1"/>
  <c r="AE18" i="92"/>
  <c r="I645" i="14" s="1"/>
  <c r="C18" i="92"/>
  <c r="I24" i="14" s="1"/>
  <c r="H18" i="92"/>
  <c r="I806" i="14" s="1"/>
  <c r="P18" i="92"/>
  <c r="I300" i="14" s="1"/>
  <c r="X18" i="92"/>
  <c r="I484" i="14" s="1"/>
  <c r="AF18" i="92"/>
  <c r="I668" i="14" s="1"/>
  <c r="I18" i="92"/>
  <c r="I139" i="14" s="1"/>
  <c r="Q18" i="92"/>
  <c r="I323" i="14" s="1"/>
  <c r="Y18" i="92"/>
  <c r="I507" i="14" s="1"/>
  <c r="AG18" i="92"/>
  <c r="I691" i="14" s="1"/>
  <c r="J18" i="92"/>
  <c r="I162" i="14" s="1"/>
  <c r="R18" i="92"/>
  <c r="I346" i="14" s="1"/>
  <c r="Z18" i="92"/>
  <c r="I530" i="14" s="1"/>
  <c r="AH18" i="92"/>
  <c r="I714" i="14" s="1"/>
  <c r="D18" i="92"/>
  <c r="I47" i="14" s="1"/>
  <c r="L18" i="92"/>
  <c r="I208" i="14" s="1"/>
  <c r="T18" i="92"/>
  <c r="I392" i="14" s="1"/>
  <c r="AB18" i="92"/>
  <c r="I576" i="14" s="1"/>
  <c r="AJ18" i="92"/>
  <c r="I760" i="14" s="1"/>
  <c r="E18" i="92"/>
  <c r="I70" i="14" s="1"/>
  <c r="M18" i="92"/>
  <c r="I231" i="14" s="1"/>
  <c r="U18" i="92"/>
  <c r="I415" i="14" s="1"/>
  <c r="AC18" i="92"/>
  <c r="I599" i="14" s="1"/>
  <c r="AK18" i="92"/>
  <c r="I783" i="14" s="1"/>
  <c r="N18" i="92"/>
  <c r="I254" i="14" s="1"/>
  <c r="S18" i="92"/>
  <c r="I369" i="14" s="1"/>
  <c r="V18" i="92"/>
  <c r="I438" i="14" s="1"/>
  <c r="AD18" i="92"/>
  <c r="I622" i="14" s="1"/>
  <c r="AA18" i="92"/>
  <c r="I553" i="14" s="1"/>
  <c r="AI18" i="92"/>
  <c r="I737" i="14" s="1"/>
  <c r="F18" i="92"/>
  <c r="I93" i="14" s="1"/>
  <c r="AL18" i="92"/>
  <c r="K18" i="92"/>
  <c r="W122" i="92"/>
  <c r="L460" i="14" s="1"/>
  <c r="W101" i="92"/>
  <c r="Y122" i="92"/>
  <c r="L506" i="14" s="1"/>
  <c r="Y101" i="92"/>
  <c r="AD122" i="92"/>
  <c r="L621" i="14" s="1"/>
  <c r="AD101" i="92"/>
  <c r="K621" i="14" s="1"/>
  <c r="E122" i="92"/>
  <c r="L69" i="14" s="1"/>
  <c r="M69" i="14" s="1"/>
  <c r="E101" i="92"/>
  <c r="K69" i="14" s="1"/>
  <c r="S122" i="92"/>
  <c r="L368" i="14" s="1"/>
  <c r="S101" i="92"/>
  <c r="G142" i="92"/>
  <c r="V142" i="92"/>
  <c r="AA142" i="92"/>
  <c r="G122" i="92"/>
  <c r="L115" i="14" s="1"/>
  <c r="G101" i="92"/>
  <c r="X122" i="92"/>
  <c r="L483" i="14" s="1"/>
  <c r="X101" i="92"/>
  <c r="K483" i="14" s="1"/>
  <c r="O122" i="92"/>
  <c r="L276" i="14" s="1"/>
  <c r="O101" i="92"/>
  <c r="K276" i="14" s="1"/>
  <c r="AE142" i="92"/>
  <c r="AD142" i="92"/>
  <c r="C142" i="92"/>
  <c r="J142" i="92"/>
  <c r="C122" i="92"/>
  <c r="L23" i="14" s="1"/>
  <c r="M23" i="14" s="1"/>
  <c r="C101" i="92"/>
  <c r="K23" i="14" s="1"/>
  <c r="Q122" i="92"/>
  <c r="L322" i="14" s="1"/>
  <c r="Q101" i="92"/>
  <c r="K322" i="14" s="1"/>
  <c r="V122" i="92"/>
  <c r="L437" i="14" s="1"/>
  <c r="V101" i="92"/>
  <c r="AJ122" i="92"/>
  <c r="L759" i="14" s="1"/>
  <c r="AJ101" i="92"/>
  <c r="Z122" i="92"/>
  <c r="L529" i="14" s="1"/>
  <c r="Z101" i="92"/>
  <c r="K529" i="14" s="1"/>
  <c r="S142" i="92"/>
  <c r="R122" i="92"/>
  <c r="L345" i="14" s="1"/>
  <c r="R101" i="92"/>
  <c r="I122" i="92"/>
  <c r="L138" i="14" s="1"/>
  <c r="I101" i="92"/>
  <c r="K138" i="14" s="1"/>
  <c r="N122" i="92"/>
  <c r="L253" i="14" s="1"/>
  <c r="N101" i="92"/>
  <c r="K253" i="14" s="1"/>
  <c r="AB122" i="92"/>
  <c r="L575" i="14" s="1"/>
  <c r="AB101" i="92"/>
  <c r="AF142" i="92"/>
  <c r="AI142" i="92"/>
  <c r="L142" i="92"/>
  <c r="S6" i="90"/>
  <c r="S81" i="87"/>
  <c r="T6" i="90"/>
  <c r="T81" i="87"/>
  <c r="I15" i="11"/>
  <c r="AK224" i="83" s="1"/>
  <c r="AL225" i="83" s="1"/>
  <c r="H18" i="11"/>
  <c r="I18" i="11" s="1"/>
  <c r="AK194" i="83" s="1"/>
  <c r="AL195" i="83" s="1"/>
  <c r="H15" i="11"/>
  <c r="F86" i="11"/>
  <c r="F85" i="11"/>
  <c r="F84" i="11"/>
  <c r="F83" i="11"/>
  <c r="F82" i="11"/>
  <c r="F81" i="11"/>
  <c r="F80" i="11"/>
  <c r="F79" i="11"/>
  <c r="I29" i="11"/>
  <c r="I28" i="11"/>
  <c r="I27" i="11"/>
  <c r="I26" i="11"/>
  <c r="I25" i="11"/>
  <c r="I24" i="11"/>
  <c r="I23" i="11"/>
  <c r="I22" i="11"/>
  <c r="D20" i="11"/>
  <c r="I21" i="11"/>
  <c r="D19" i="11"/>
  <c r="I20" i="11"/>
  <c r="D18" i="11"/>
  <c r="I19" i="11"/>
  <c r="AK222" i="83" s="1"/>
  <c r="AL223" i="83" s="1"/>
  <c r="D17" i="11"/>
  <c r="I17" i="11"/>
  <c r="D16" i="11"/>
  <c r="I16" i="11"/>
  <c r="D15" i="11"/>
  <c r="I14" i="11"/>
  <c r="D14" i="11"/>
  <c r="I13" i="11"/>
  <c r="D13" i="11"/>
  <c r="AK163" i="83" s="1"/>
  <c r="AL164" i="83" s="1"/>
  <c r="I12" i="11"/>
  <c r="AK220" i="83" s="1"/>
  <c r="AL221" i="83" s="1"/>
  <c r="D12" i="11"/>
  <c r="I11" i="11"/>
  <c r="AK240" i="83" s="1"/>
  <c r="AL241" i="83" s="1"/>
  <c r="D11" i="11"/>
  <c r="I10" i="11"/>
  <c r="D10" i="11"/>
  <c r="J9" i="11"/>
  <c r="J10" i="11" s="1"/>
  <c r="I9" i="11"/>
  <c r="D9" i="11"/>
  <c r="J8" i="11"/>
  <c r="I8" i="11"/>
  <c r="K8" i="11" s="1"/>
  <c r="E8" i="11"/>
  <c r="D8" i="11"/>
  <c r="I7" i="11"/>
  <c r="K7" i="11" s="1"/>
  <c r="D7" i="11"/>
  <c r="F7" i="11" s="1"/>
  <c r="G827" i="14" l="1"/>
  <c r="G667" i="14"/>
  <c r="H183" i="14"/>
  <c r="G793" i="14"/>
  <c r="H793" i="14"/>
  <c r="G817" i="14"/>
  <c r="G818" i="14"/>
  <c r="G819" i="14"/>
  <c r="G816" i="14"/>
  <c r="G820" i="14"/>
  <c r="G821" i="14"/>
  <c r="G822" i="14"/>
  <c r="G823" i="14"/>
  <c r="H819" i="14"/>
  <c r="H817" i="14"/>
  <c r="H823" i="14"/>
  <c r="H818" i="14"/>
  <c r="H821" i="14"/>
  <c r="H816" i="14"/>
  <c r="H822" i="14"/>
  <c r="H824" i="14"/>
  <c r="H820" i="14"/>
  <c r="G824" i="14"/>
  <c r="H825" i="14"/>
  <c r="G825" i="14"/>
  <c r="H826" i="14"/>
  <c r="G826" i="14"/>
  <c r="G681" i="14"/>
  <c r="G680" i="14"/>
  <c r="G678" i="14"/>
  <c r="G679" i="14"/>
  <c r="G684" i="14"/>
  <c r="G682" i="14"/>
  <c r="G683" i="14"/>
  <c r="G685" i="14"/>
  <c r="H678" i="14"/>
  <c r="H679" i="14"/>
  <c r="G686" i="14"/>
  <c r="H686" i="14"/>
  <c r="H685" i="14"/>
  <c r="H681" i="14"/>
  <c r="G687" i="14"/>
  <c r="H683" i="14"/>
  <c r="H680" i="14"/>
  <c r="H687" i="14"/>
  <c r="H682" i="14"/>
  <c r="H684" i="14"/>
  <c r="H688" i="14"/>
  <c r="G688" i="14"/>
  <c r="H689" i="14"/>
  <c r="G689" i="14"/>
  <c r="I239" i="14"/>
  <c r="G177" i="14"/>
  <c r="G176" i="14"/>
  <c r="G173" i="14"/>
  <c r="G175" i="14"/>
  <c r="G174" i="14"/>
  <c r="G172" i="14"/>
  <c r="G178" i="14"/>
  <c r="H172" i="14"/>
  <c r="H173" i="14"/>
  <c r="G179" i="14"/>
  <c r="H178" i="14"/>
  <c r="H175" i="14"/>
  <c r="H180" i="14"/>
  <c r="H177" i="14"/>
  <c r="G180" i="14"/>
  <c r="H174" i="14"/>
  <c r="H179" i="14"/>
  <c r="H176" i="14"/>
  <c r="H181" i="14"/>
  <c r="G181" i="14"/>
  <c r="H182" i="14"/>
  <c r="G182" i="14"/>
  <c r="I262" i="14"/>
  <c r="G195" i="14"/>
  <c r="G197" i="14"/>
  <c r="G199" i="14"/>
  <c r="G198" i="14"/>
  <c r="G201" i="14"/>
  <c r="G196" i="14"/>
  <c r="G200" i="14"/>
  <c r="G202" i="14"/>
  <c r="H195" i="14"/>
  <c r="H196" i="14"/>
  <c r="G203" i="14"/>
  <c r="H201" i="14"/>
  <c r="H198" i="14"/>
  <c r="H202" i="14"/>
  <c r="H204" i="14"/>
  <c r="H203" i="14"/>
  <c r="H197" i="14"/>
  <c r="G204" i="14"/>
  <c r="H199" i="14"/>
  <c r="H200" i="14"/>
  <c r="H205" i="14"/>
  <c r="G205" i="14"/>
  <c r="H206" i="14"/>
  <c r="G206" i="14"/>
  <c r="I216" i="14"/>
  <c r="G151" i="14"/>
  <c r="G153" i="14"/>
  <c r="G154" i="14"/>
  <c r="G149" i="14"/>
  <c r="G150" i="14"/>
  <c r="G155" i="14"/>
  <c r="G152" i="14"/>
  <c r="G156" i="14"/>
  <c r="G157" i="14"/>
  <c r="H150" i="14"/>
  <c r="H149" i="14"/>
  <c r="H153" i="14"/>
  <c r="H151" i="14"/>
  <c r="H157" i="14"/>
  <c r="H154" i="14"/>
  <c r="H156" i="14"/>
  <c r="H152" i="14"/>
  <c r="H158" i="14"/>
  <c r="G158" i="14"/>
  <c r="H155" i="14"/>
  <c r="H159" i="14"/>
  <c r="G159" i="14"/>
  <c r="G160" i="14"/>
  <c r="H160" i="14"/>
  <c r="I722" i="14"/>
  <c r="H737" i="14" s="1"/>
  <c r="G657" i="14"/>
  <c r="G659" i="14"/>
  <c r="G658" i="14"/>
  <c r="G655" i="14"/>
  <c r="G656" i="14"/>
  <c r="G661" i="14"/>
  <c r="G660" i="14"/>
  <c r="G662" i="14"/>
  <c r="G663" i="14"/>
  <c r="H655" i="14"/>
  <c r="H656" i="14"/>
  <c r="H658" i="14"/>
  <c r="H664" i="14"/>
  <c r="H662" i="14"/>
  <c r="H657" i="14"/>
  <c r="G664" i="14"/>
  <c r="H660" i="14"/>
  <c r="H661" i="14"/>
  <c r="H659" i="14"/>
  <c r="H663" i="14"/>
  <c r="H665" i="14"/>
  <c r="G665" i="14"/>
  <c r="H666" i="14"/>
  <c r="G666" i="14"/>
  <c r="AN142" i="92"/>
  <c r="H622" i="14"/>
  <c r="G622" i="14"/>
  <c r="H507" i="14"/>
  <c r="G507" i="14"/>
  <c r="H783" i="14"/>
  <c r="G783" i="14"/>
  <c r="H208" i="14"/>
  <c r="G208" i="14"/>
  <c r="H254" i="14"/>
  <c r="G254" i="14"/>
  <c r="G93" i="14"/>
  <c r="H93" i="14"/>
  <c r="H599" i="14"/>
  <c r="G599" i="14"/>
  <c r="G47" i="14"/>
  <c r="H47" i="14"/>
  <c r="H139" i="14"/>
  <c r="G139" i="14"/>
  <c r="G277" i="14"/>
  <c r="G737" i="14"/>
  <c r="H668" i="14"/>
  <c r="G668" i="14"/>
  <c r="G116" i="14"/>
  <c r="H116" i="14"/>
  <c r="H530" i="14"/>
  <c r="G530" i="14"/>
  <c r="H484" i="14"/>
  <c r="G484" i="14"/>
  <c r="G184" i="14"/>
  <c r="H184" i="14"/>
  <c r="H553" i="14"/>
  <c r="G553" i="14"/>
  <c r="G70" i="14"/>
  <c r="H70" i="14"/>
  <c r="H828" i="14"/>
  <c r="G828" i="14"/>
  <c r="H760" i="14"/>
  <c r="G760" i="14"/>
  <c r="H162" i="14"/>
  <c r="G162" i="14"/>
  <c r="H576" i="14"/>
  <c r="G576" i="14"/>
  <c r="H691" i="14"/>
  <c r="G691" i="14"/>
  <c r="G24" i="14"/>
  <c r="H24" i="14"/>
  <c r="H645" i="14"/>
  <c r="G645" i="14"/>
  <c r="O69" i="14"/>
  <c r="O46" i="14"/>
  <c r="N23" i="14"/>
  <c r="K123" i="92"/>
  <c r="I185" i="14"/>
  <c r="AJ143" i="92"/>
  <c r="K759" i="14"/>
  <c r="I829" i="14"/>
  <c r="AL123" i="92"/>
  <c r="AL102" i="92"/>
  <c r="K829" i="14" s="1"/>
  <c r="AI143" i="92"/>
  <c r="K736" i="14"/>
  <c r="AH143" i="92"/>
  <c r="K713" i="14"/>
  <c r="T143" i="92"/>
  <c r="K391" i="14"/>
  <c r="N46" i="14"/>
  <c r="F21" i="99"/>
  <c r="G21" i="99" s="1"/>
  <c r="G21" i="100" s="1"/>
  <c r="H21" i="100"/>
  <c r="C48" i="100" s="1"/>
  <c r="J48" i="100" s="1"/>
  <c r="E48" i="100"/>
  <c r="G143" i="92"/>
  <c r="K115" i="14"/>
  <c r="U143" i="92"/>
  <c r="K414" i="14"/>
  <c r="AL143" i="92"/>
  <c r="K828" i="14"/>
  <c r="O828" i="14" s="1"/>
  <c r="F22" i="100" s="1"/>
  <c r="M143" i="92"/>
  <c r="K230" i="14"/>
  <c r="L143" i="92"/>
  <c r="K207" i="14"/>
  <c r="P143" i="92"/>
  <c r="K299" i="14"/>
  <c r="R143" i="92"/>
  <c r="K345" i="14"/>
  <c r="Y143" i="92"/>
  <c r="K506" i="14"/>
  <c r="K143" i="92"/>
  <c r="L184" i="14"/>
  <c r="N828" i="14"/>
  <c r="J143" i="92"/>
  <c r="K161" i="14"/>
  <c r="O23" i="14"/>
  <c r="V143" i="92"/>
  <c r="K437" i="14"/>
  <c r="AB143" i="92"/>
  <c r="K575" i="14"/>
  <c r="S143" i="92"/>
  <c r="K368" i="14"/>
  <c r="W143" i="92"/>
  <c r="K460" i="14"/>
  <c r="AG143" i="92"/>
  <c r="K690" i="14"/>
  <c r="F143" i="92"/>
  <c r="K92" i="14"/>
  <c r="AK143" i="92"/>
  <c r="K782" i="14"/>
  <c r="N69" i="14"/>
  <c r="AI123" i="92"/>
  <c r="L737" i="14" s="1"/>
  <c r="AI102" i="92"/>
  <c r="AH123" i="92"/>
  <c r="L714" i="14" s="1"/>
  <c r="AH102" i="92"/>
  <c r="AF123" i="92"/>
  <c r="L668" i="14" s="1"/>
  <c r="AF102" i="92"/>
  <c r="K668" i="14" s="1"/>
  <c r="AA123" i="92"/>
  <c r="L553" i="14" s="1"/>
  <c r="AA102" i="92"/>
  <c r="M123" i="92"/>
  <c r="L231" i="14" s="1"/>
  <c r="M102" i="92"/>
  <c r="Z123" i="92"/>
  <c r="L530" i="14" s="1"/>
  <c r="Z102" i="92"/>
  <c r="X123" i="92"/>
  <c r="L484" i="14" s="1"/>
  <c r="X102" i="92"/>
  <c r="K484" i="14" s="1"/>
  <c r="U123" i="92"/>
  <c r="L415" i="14" s="1"/>
  <c r="U102" i="92"/>
  <c r="G123" i="92"/>
  <c r="L116" i="14" s="1"/>
  <c r="G102" i="92"/>
  <c r="Q143" i="92"/>
  <c r="O143" i="92"/>
  <c r="AD123" i="92"/>
  <c r="L622" i="14" s="1"/>
  <c r="AD102" i="92"/>
  <c r="K622" i="14" s="1"/>
  <c r="E123" i="92"/>
  <c r="L70" i="14" s="1"/>
  <c r="M70" i="14" s="1"/>
  <c r="E102" i="92"/>
  <c r="R123" i="92"/>
  <c r="L346" i="14" s="1"/>
  <c r="R102" i="92"/>
  <c r="P123" i="92"/>
  <c r="L300" i="14" s="1"/>
  <c r="P102" i="92"/>
  <c r="D143" i="92"/>
  <c r="H143" i="92"/>
  <c r="AJ123" i="92"/>
  <c r="L760" i="14" s="1"/>
  <c r="AJ102" i="92"/>
  <c r="K760" i="14" s="1"/>
  <c r="H123" i="92"/>
  <c r="L806" i="14" s="1"/>
  <c r="H102" i="92"/>
  <c r="Z143" i="92"/>
  <c r="C143" i="92"/>
  <c r="X143" i="92"/>
  <c r="S123" i="92"/>
  <c r="L369" i="14" s="1"/>
  <c r="S102" i="92"/>
  <c r="K369" i="14" s="1"/>
  <c r="AB123" i="92"/>
  <c r="L576" i="14" s="1"/>
  <c r="AB102" i="92"/>
  <c r="K576" i="14" s="1"/>
  <c r="AG123" i="92"/>
  <c r="L691" i="14" s="1"/>
  <c r="AG102" i="92"/>
  <c r="K691" i="14" s="1"/>
  <c r="C123" i="92"/>
  <c r="L24" i="14" s="1"/>
  <c r="M24" i="14" s="1"/>
  <c r="C102" i="92"/>
  <c r="V123" i="92"/>
  <c r="L438" i="14" s="1"/>
  <c r="V102" i="92"/>
  <c r="J123" i="92"/>
  <c r="L162" i="14" s="1"/>
  <c r="J102" i="92"/>
  <c r="K162" i="14" s="1"/>
  <c r="T81" i="90"/>
  <c r="E20" i="92"/>
  <c r="I72" i="14" s="1"/>
  <c r="M20" i="92"/>
  <c r="I233" i="14" s="1"/>
  <c r="U20" i="92"/>
  <c r="I417" i="14" s="1"/>
  <c r="AC20" i="92"/>
  <c r="I601" i="14" s="1"/>
  <c r="F20" i="92"/>
  <c r="I95" i="14" s="1"/>
  <c r="N20" i="92"/>
  <c r="I256" i="14" s="1"/>
  <c r="V20" i="92"/>
  <c r="I440" i="14" s="1"/>
  <c r="AD20" i="92"/>
  <c r="I624" i="14" s="1"/>
  <c r="G20" i="92"/>
  <c r="I118" i="14" s="1"/>
  <c r="O20" i="92"/>
  <c r="I279" i="14" s="1"/>
  <c r="W20" i="92"/>
  <c r="I463" i="14" s="1"/>
  <c r="AE20" i="92"/>
  <c r="I647" i="14" s="1"/>
  <c r="H20" i="92"/>
  <c r="I808" i="14" s="1"/>
  <c r="P20" i="92"/>
  <c r="I302" i="14" s="1"/>
  <c r="X20" i="92"/>
  <c r="I486" i="14" s="1"/>
  <c r="AF20" i="92"/>
  <c r="I670" i="14" s="1"/>
  <c r="K20" i="92"/>
  <c r="S20" i="92"/>
  <c r="I371" i="14" s="1"/>
  <c r="AA20" i="92"/>
  <c r="I555" i="14" s="1"/>
  <c r="AI20" i="92"/>
  <c r="I739" i="14" s="1"/>
  <c r="Y20" i="92"/>
  <c r="I509" i="14" s="1"/>
  <c r="C20" i="92"/>
  <c r="I26" i="14" s="1"/>
  <c r="D20" i="92"/>
  <c r="I49" i="14" s="1"/>
  <c r="Z20" i="92"/>
  <c r="I532" i="14" s="1"/>
  <c r="I20" i="92"/>
  <c r="I141" i="14" s="1"/>
  <c r="AB20" i="92"/>
  <c r="I578" i="14" s="1"/>
  <c r="J20" i="92"/>
  <c r="I164" i="14" s="1"/>
  <c r="AG20" i="92"/>
  <c r="I693" i="14" s="1"/>
  <c r="Q20" i="92"/>
  <c r="I325" i="14" s="1"/>
  <c r="AJ20" i="92"/>
  <c r="I762" i="14" s="1"/>
  <c r="R20" i="92"/>
  <c r="I348" i="14" s="1"/>
  <c r="AK20" i="92"/>
  <c r="I785" i="14" s="1"/>
  <c r="L20" i="92"/>
  <c r="I210" i="14" s="1"/>
  <c r="T20" i="92"/>
  <c r="I394" i="14" s="1"/>
  <c r="AH20" i="92"/>
  <c r="I716" i="14" s="1"/>
  <c r="AL20" i="92"/>
  <c r="N143" i="92"/>
  <c r="E143" i="92"/>
  <c r="N123" i="92"/>
  <c r="L254" i="14" s="1"/>
  <c r="N102" i="92"/>
  <c r="T123" i="92"/>
  <c r="L392" i="14" s="1"/>
  <c r="T102" i="92"/>
  <c r="Y123" i="92"/>
  <c r="L507" i="14" s="1"/>
  <c r="Y102" i="92"/>
  <c r="K507" i="14" s="1"/>
  <c r="AE123" i="92"/>
  <c r="L645" i="14" s="1"/>
  <c r="AE102" i="92"/>
  <c r="AF143" i="92"/>
  <c r="AE143" i="92"/>
  <c r="AK123" i="92"/>
  <c r="L783" i="14" s="1"/>
  <c r="AK102" i="92"/>
  <c r="AM18" i="92"/>
  <c r="L123" i="92"/>
  <c r="L208" i="14" s="1"/>
  <c r="L102" i="92"/>
  <c r="K208" i="14" s="1"/>
  <c r="Q123" i="92"/>
  <c r="L323" i="14" s="1"/>
  <c r="Q102" i="92"/>
  <c r="K323" i="14" s="1"/>
  <c r="W123" i="92"/>
  <c r="L461" i="14" s="1"/>
  <c r="W102" i="92"/>
  <c r="K461" i="14" s="1"/>
  <c r="S81" i="90"/>
  <c r="K19" i="92"/>
  <c r="S19" i="92"/>
  <c r="I370" i="14" s="1"/>
  <c r="AA19" i="92"/>
  <c r="I554" i="14" s="1"/>
  <c r="AI19" i="92"/>
  <c r="I738" i="14" s="1"/>
  <c r="D19" i="92"/>
  <c r="I48" i="14" s="1"/>
  <c r="L19" i="92"/>
  <c r="I209" i="14" s="1"/>
  <c r="T19" i="92"/>
  <c r="I393" i="14" s="1"/>
  <c r="AB19" i="92"/>
  <c r="I577" i="14" s="1"/>
  <c r="AJ19" i="92"/>
  <c r="I761" i="14" s="1"/>
  <c r="E19" i="92"/>
  <c r="I71" i="14" s="1"/>
  <c r="M19" i="92"/>
  <c r="I232" i="14" s="1"/>
  <c r="U19" i="92"/>
  <c r="I416" i="14" s="1"/>
  <c r="AC19" i="92"/>
  <c r="I600" i="14" s="1"/>
  <c r="AK19" i="92"/>
  <c r="I784" i="14" s="1"/>
  <c r="F19" i="92"/>
  <c r="I94" i="14" s="1"/>
  <c r="N19" i="92"/>
  <c r="I255" i="14" s="1"/>
  <c r="V19" i="92"/>
  <c r="I439" i="14" s="1"/>
  <c r="AD19" i="92"/>
  <c r="I623" i="14" s="1"/>
  <c r="AL19" i="92"/>
  <c r="H19" i="92"/>
  <c r="I807" i="14" s="1"/>
  <c r="P19" i="92"/>
  <c r="I301" i="14" s="1"/>
  <c r="X19" i="92"/>
  <c r="I485" i="14" s="1"/>
  <c r="AF19" i="92"/>
  <c r="I669" i="14" s="1"/>
  <c r="I19" i="92"/>
  <c r="I140" i="14" s="1"/>
  <c r="Q19" i="92"/>
  <c r="I324" i="14" s="1"/>
  <c r="Y19" i="92"/>
  <c r="I508" i="14" s="1"/>
  <c r="AG19" i="92"/>
  <c r="I692" i="14" s="1"/>
  <c r="R19" i="92"/>
  <c r="I347" i="14" s="1"/>
  <c r="AH19" i="92"/>
  <c r="I715" i="14" s="1"/>
  <c r="W19" i="92"/>
  <c r="I462" i="14" s="1"/>
  <c r="Z19" i="92"/>
  <c r="I531" i="14" s="1"/>
  <c r="AE19" i="92"/>
  <c r="I646" i="14" s="1"/>
  <c r="G19" i="92"/>
  <c r="I117" i="14" s="1"/>
  <c r="C19" i="92"/>
  <c r="I25" i="14" s="1"/>
  <c r="O19" i="92"/>
  <c r="I278" i="14" s="1"/>
  <c r="J19" i="92"/>
  <c r="I163" i="14" s="1"/>
  <c r="I143" i="92"/>
  <c r="AD143" i="92"/>
  <c r="F123" i="92"/>
  <c r="L93" i="14" s="1"/>
  <c r="F102" i="92"/>
  <c r="AC123" i="92"/>
  <c r="L599" i="14" s="1"/>
  <c r="AC102" i="92"/>
  <c r="K599" i="14" s="1"/>
  <c r="D123" i="92"/>
  <c r="L47" i="14" s="1"/>
  <c r="M47" i="14" s="1"/>
  <c r="D102" i="92"/>
  <c r="I123" i="92"/>
  <c r="L139" i="14" s="1"/>
  <c r="I102" i="92"/>
  <c r="O123" i="92"/>
  <c r="L277" i="14" s="1"/>
  <c r="O102" i="92"/>
  <c r="AA143" i="92"/>
  <c r="AC143" i="92"/>
  <c r="AK216" i="83"/>
  <c r="AK215" i="83"/>
  <c r="AK250" i="83"/>
  <c r="AK249" i="83"/>
  <c r="AK157" i="83"/>
  <c r="AL158" i="83" s="1"/>
  <c r="AK155" i="83"/>
  <c r="AL156" i="83" s="1"/>
  <c r="AK200" i="83"/>
  <c r="AL201" i="83" s="1"/>
  <c r="AK234" i="83"/>
  <c r="AL235" i="83" s="1"/>
  <c r="AK232" i="83"/>
  <c r="AL233" i="83" s="1"/>
  <c r="AK138" i="83"/>
  <c r="AK74" i="83"/>
  <c r="AK29" i="83"/>
  <c r="AK20" i="83"/>
  <c r="AK136" i="83"/>
  <c r="AK15" i="83"/>
  <c r="AK153" i="83"/>
  <c r="AK145" i="83"/>
  <c r="AK135" i="83"/>
  <c r="AL137" i="83" s="1"/>
  <c r="AK80" i="83"/>
  <c r="AK36" i="83"/>
  <c r="AK27" i="83"/>
  <c r="AK8" i="83"/>
  <c r="AK16" i="83"/>
  <c r="AK6" i="83"/>
  <c r="AK37" i="83"/>
  <c r="AK152" i="83"/>
  <c r="AK144" i="83"/>
  <c r="AK79" i="83"/>
  <c r="AK45" i="83"/>
  <c r="AK34" i="83"/>
  <c r="AK25" i="83"/>
  <c r="AK9" i="83"/>
  <c r="AK17" i="83"/>
  <c r="AK151" i="83"/>
  <c r="AK142" i="83"/>
  <c r="AK78" i="83"/>
  <c r="AK44" i="83"/>
  <c r="AK33" i="83"/>
  <c r="AK24" i="83"/>
  <c r="AK10" i="83"/>
  <c r="AK18" i="83"/>
  <c r="AK28" i="83"/>
  <c r="AK150" i="83"/>
  <c r="AK141" i="83"/>
  <c r="AK77" i="83"/>
  <c r="AK43" i="83"/>
  <c r="AK32" i="83"/>
  <c r="AK23" i="83"/>
  <c r="AK11" i="83"/>
  <c r="AK73" i="83"/>
  <c r="AK140" i="83"/>
  <c r="AK76" i="83"/>
  <c r="AK42" i="83"/>
  <c r="AK31" i="83"/>
  <c r="AK22" i="83"/>
  <c r="AK12" i="83"/>
  <c r="AK139" i="83"/>
  <c r="AK75" i="83"/>
  <c r="AK30" i="83"/>
  <c r="AK21" i="83"/>
  <c r="AK13" i="83"/>
  <c r="AK14" i="83"/>
  <c r="AK238" i="83"/>
  <c r="AL239" i="83" s="1"/>
  <c r="AK247" i="83"/>
  <c r="AL248" i="83" s="1"/>
  <c r="AK173" i="83"/>
  <c r="AL174" i="83" s="1"/>
  <c r="AK159" i="83"/>
  <c r="AL160" i="83" s="1"/>
  <c r="AK176" i="83"/>
  <c r="AK175" i="83"/>
  <c r="AK119" i="83"/>
  <c r="AK56" i="83"/>
  <c r="AK48" i="83"/>
  <c r="AK39" i="83"/>
  <c r="AK126" i="83"/>
  <c r="AK125" i="83"/>
  <c r="AK117" i="83"/>
  <c r="AK62" i="83"/>
  <c r="AK54" i="83"/>
  <c r="AK46" i="83"/>
  <c r="AK124" i="83"/>
  <c r="AK116" i="83"/>
  <c r="AK61" i="83"/>
  <c r="AK53" i="83"/>
  <c r="AK123" i="83"/>
  <c r="AK60" i="83"/>
  <c r="AK52" i="83"/>
  <c r="AK122" i="83"/>
  <c r="AK59" i="83"/>
  <c r="AK51" i="83"/>
  <c r="AK121" i="83"/>
  <c r="AK58" i="83"/>
  <c r="AK50" i="83"/>
  <c r="AK47" i="83"/>
  <c r="AK120" i="83"/>
  <c r="AK57" i="83"/>
  <c r="AK49" i="83"/>
  <c r="AK40" i="83"/>
  <c r="AK118" i="83"/>
  <c r="AK55" i="83"/>
  <c r="AK244" i="83"/>
  <c r="AK245" i="83"/>
  <c r="AK167" i="83"/>
  <c r="AK165" i="83"/>
  <c r="AK229" i="83"/>
  <c r="AK228" i="83"/>
  <c r="AK226" i="83"/>
  <c r="AL227" i="83" s="1"/>
  <c r="AK213" i="83"/>
  <c r="AL214" i="83" s="1"/>
  <c r="AK230" i="83"/>
  <c r="AK205" i="83"/>
  <c r="AK91" i="83"/>
  <c r="AK83" i="83"/>
  <c r="AK65" i="83"/>
  <c r="AK90" i="83"/>
  <c r="AK204" i="83"/>
  <c r="AK82" i="83"/>
  <c r="AK89" i="83"/>
  <c r="AK71" i="83"/>
  <c r="AK202" i="83"/>
  <c r="AK179" i="83"/>
  <c r="AL189" i="83" s="1"/>
  <c r="AK88" i="83"/>
  <c r="AK70" i="83"/>
  <c r="AK64" i="83"/>
  <c r="AK87" i="83"/>
  <c r="AK69" i="83"/>
  <c r="AK94" i="83"/>
  <c r="AK86" i="83"/>
  <c r="AK68" i="83"/>
  <c r="AK218" i="83"/>
  <c r="AK93" i="83"/>
  <c r="AK85" i="83"/>
  <c r="AK67" i="83"/>
  <c r="AK206" i="83"/>
  <c r="AK92" i="83"/>
  <c r="AK84" i="83"/>
  <c r="AK66" i="83"/>
  <c r="AK242" i="83"/>
  <c r="AL243" i="83" s="1"/>
  <c r="AK251" i="83"/>
  <c r="AK166" i="83"/>
  <c r="AK98" i="83"/>
  <c r="AK97" i="83"/>
  <c r="AK96" i="83"/>
  <c r="AK114" i="83"/>
  <c r="AK113" i="83"/>
  <c r="AK112" i="83"/>
  <c r="K9" i="11"/>
  <c r="F8" i="11"/>
  <c r="J11" i="11"/>
  <c r="K10" i="11"/>
  <c r="E9" i="11"/>
  <c r="I331" i="14" l="1"/>
  <c r="H348" i="14" s="1"/>
  <c r="G265" i="14"/>
  <c r="G266" i="14"/>
  <c r="G269" i="14"/>
  <c r="G270" i="14"/>
  <c r="G268" i="14"/>
  <c r="G267" i="14"/>
  <c r="G264" i="14"/>
  <c r="G271" i="14"/>
  <c r="H265" i="14"/>
  <c r="H264" i="14"/>
  <c r="G272" i="14"/>
  <c r="G273" i="14"/>
  <c r="H271" i="14"/>
  <c r="H268" i="14"/>
  <c r="H267" i="14"/>
  <c r="H272" i="14"/>
  <c r="H270" i="14"/>
  <c r="H269" i="14"/>
  <c r="H266" i="14"/>
  <c r="H273" i="14"/>
  <c r="H274" i="14"/>
  <c r="G274" i="14"/>
  <c r="H275" i="14"/>
  <c r="G275" i="14"/>
  <c r="H276" i="14"/>
  <c r="G276" i="14"/>
  <c r="H277" i="14"/>
  <c r="G727" i="14"/>
  <c r="G724" i="14"/>
  <c r="G729" i="14"/>
  <c r="G725" i="14"/>
  <c r="G730" i="14"/>
  <c r="G726" i="14"/>
  <c r="G728" i="14"/>
  <c r="G731" i="14"/>
  <c r="G732" i="14"/>
  <c r="H725" i="14"/>
  <c r="H724" i="14"/>
  <c r="H733" i="14"/>
  <c r="G733" i="14"/>
  <c r="H726" i="14"/>
  <c r="H730" i="14"/>
  <c r="H731" i="14"/>
  <c r="H727" i="14"/>
  <c r="H732" i="14"/>
  <c r="H729" i="14"/>
  <c r="H728" i="14"/>
  <c r="H734" i="14"/>
  <c r="G734" i="14"/>
  <c r="H735" i="14"/>
  <c r="G735" i="14"/>
  <c r="H736" i="14"/>
  <c r="G736" i="14"/>
  <c r="I285" i="14"/>
  <c r="G218" i="14"/>
  <c r="H218" i="14"/>
  <c r="I308" i="14"/>
  <c r="G247" i="14"/>
  <c r="G241" i="14"/>
  <c r="G246" i="14"/>
  <c r="G244" i="14"/>
  <c r="G242" i="14"/>
  <c r="G245" i="14"/>
  <c r="G243" i="14"/>
  <c r="G248" i="14"/>
  <c r="H242" i="14"/>
  <c r="H241" i="14"/>
  <c r="G249" i="14"/>
  <c r="H246" i="14"/>
  <c r="H244" i="14"/>
  <c r="H247" i="14"/>
  <c r="H245" i="14"/>
  <c r="H243" i="14"/>
  <c r="H249" i="14"/>
  <c r="H250" i="14"/>
  <c r="H248" i="14"/>
  <c r="G250" i="14"/>
  <c r="G251" i="14"/>
  <c r="H251" i="14"/>
  <c r="H252" i="14"/>
  <c r="G252" i="14"/>
  <c r="G253" i="14"/>
  <c r="H253" i="14"/>
  <c r="H278" i="14"/>
  <c r="G278" i="14"/>
  <c r="H554" i="14"/>
  <c r="G554" i="14"/>
  <c r="H325" i="14"/>
  <c r="G325" i="14"/>
  <c r="H509" i="14"/>
  <c r="G509" i="14"/>
  <c r="H95" i="14"/>
  <c r="G95" i="14"/>
  <c r="H829" i="14"/>
  <c r="G829" i="14"/>
  <c r="H692" i="14"/>
  <c r="G692" i="14"/>
  <c r="H25" i="14"/>
  <c r="G25" i="14"/>
  <c r="H508" i="14"/>
  <c r="G508" i="14"/>
  <c r="H623" i="14"/>
  <c r="G623" i="14"/>
  <c r="H71" i="14"/>
  <c r="G71" i="14"/>
  <c r="H693" i="14"/>
  <c r="G693" i="14"/>
  <c r="H739" i="14"/>
  <c r="G739" i="14"/>
  <c r="H647" i="14"/>
  <c r="G647" i="14"/>
  <c r="H601" i="14"/>
  <c r="G601" i="14"/>
  <c r="H117" i="14"/>
  <c r="G117" i="14"/>
  <c r="H324" i="14"/>
  <c r="G324" i="14"/>
  <c r="H761" i="14"/>
  <c r="G761" i="14"/>
  <c r="H164" i="14"/>
  <c r="G164" i="14"/>
  <c r="H555" i="14"/>
  <c r="G555" i="14"/>
  <c r="H646" i="14"/>
  <c r="G646" i="14"/>
  <c r="H140" i="14"/>
  <c r="G140" i="14"/>
  <c r="H255" i="14"/>
  <c r="G255" i="14"/>
  <c r="H577" i="14"/>
  <c r="G577" i="14"/>
  <c r="H578" i="14"/>
  <c r="G578" i="14"/>
  <c r="H279" i="14"/>
  <c r="G279" i="14"/>
  <c r="H185" i="14"/>
  <c r="G185" i="14"/>
  <c r="H531" i="14"/>
  <c r="G531" i="14"/>
  <c r="H669" i="14"/>
  <c r="G669" i="14"/>
  <c r="H94" i="14"/>
  <c r="G94" i="14"/>
  <c r="H210" i="14"/>
  <c r="G210" i="14"/>
  <c r="H141" i="14"/>
  <c r="G141" i="14"/>
  <c r="H118" i="14"/>
  <c r="G118" i="14"/>
  <c r="H72" i="14"/>
  <c r="G72" i="14"/>
  <c r="H485" i="14"/>
  <c r="G485" i="14"/>
  <c r="H784" i="14"/>
  <c r="G784" i="14"/>
  <c r="H209" i="14"/>
  <c r="G209" i="14"/>
  <c r="H785" i="14"/>
  <c r="G785" i="14"/>
  <c r="H532" i="14"/>
  <c r="G532" i="14"/>
  <c r="H670" i="14"/>
  <c r="G670" i="14"/>
  <c r="H624" i="14"/>
  <c r="G624" i="14"/>
  <c r="H600" i="14"/>
  <c r="G600" i="14"/>
  <c r="H48" i="14"/>
  <c r="G48" i="14"/>
  <c r="G348" i="14"/>
  <c r="H49" i="14"/>
  <c r="G49" i="14"/>
  <c r="H486" i="14"/>
  <c r="G486" i="14"/>
  <c r="H163" i="14"/>
  <c r="G163" i="14"/>
  <c r="G347" i="14"/>
  <c r="H738" i="14"/>
  <c r="G738" i="14"/>
  <c r="H762" i="14"/>
  <c r="G762" i="14"/>
  <c r="H26" i="14"/>
  <c r="G26" i="14"/>
  <c r="H256" i="14"/>
  <c r="G256" i="14"/>
  <c r="AN143" i="92"/>
  <c r="I831" i="14"/>
  <c r="AL125" i="92"/>
  <c r="L831" i="14" s="1"/>
  <c r="M831" i="14" s="1"/>
  <c r="AL104" i="92"/>
  <c r="K124" i="92"/>
  <c r="I186" i="14"/>
  <c r="C144" i="92"/>
  <c r="K24" i="14"/>
  <c r="O24" i="14" s="1"/>
  <c r="N47" i="14"/>
  <c r="O144" i="92"/>
  <c r="K277" i="14"/>
  <c r="F144" i="92"/>
  <c r="K93" i="14"/>
  <c r="AK144" i="92"/>
  <c r="K783" i="14"/>
  <c r="T144" i="92"/>
  <c r="K392" i="14"/>
  <c r="P144" i="92"/>
  <c r="K300" i="14"/>
  <c r="Z144" i="92"/>
  <c r="K530" i="14"/>
  <c r="AH144" i="92"/>
  <c r="K714" i="14"/>
  <c r="F22" i="99"/>
  <c r="G22" i="99" s="1"/>
  <c r="G22" i="100" s="1"/>
  <c r="H22" i="100"/>
  <c r="C49" i="100" s="1"/>
  <c r="J49" i="100" s="1"/>
  <c r="E49" i="100"/>
  <c r="K125" i="92"/>
  <c r="I187" i="14"/>
  <c r="K144" i="92"/>
  <c r="L185" i="14"/>
  <c r="I144" i="92"/>
  <c r="K139" i="14"/>
  <c r="N144" i="92"/>
  <c r="K254" i="14"/>
  <c r="H144" i="92"/>
  <c r="K806" i="14"/>
  <c r="R144" i="92"/>
  <c r="K346" i="14"/>
  <c r="G144" i="92"/>
  <c r="K116" i="14"/>
  <c r="M144" i="92"/>
  <c r="K231" i="14"/>
  <c r="AI144" i="92"/>
  <c r="K737" i="14"/>
  <c r="N24" i="14"/>
  <c r="I830" i="14"/>
  <c r="AL124" i="92"/>
  <c r="AL103" i="92"/>
  <c r="K830" i="14" s="1"/>
  <c r="V144" i="92"/>
  <c r="K438" i="14"/>
  <c r="D144" i="92"/>
  <c r="K47" i="14"/>
  <c r="O47" i="14" s="1"/>
  <c r="AE144" i="92"/>
  <c r="K645" i="14"/>
  <c r="E144" i="92"/>
  <c r="K70" i="14"/>
  <c r="O70" i="14" s="1"/>
  <c r="U144" i="92"/>
  <c r="K415" i="14"/>
  <c r="AA144" i="92"/>
  <c r="K553" i="14"/>
  <c r="N70" i="14"/>
  <c r="L829" i="14"/>
  <c r="M829" i="14" s="1"/>
  <c r="AL144" i="92"/>
  <c r="AD144" i="92"/>
  <c r="AI124" i="92"/>
  <c r="L738" i="14" s="1"/>
  <c r="AI103" i="92"/>
  <c r="C125" i="92"/>
  <c r="L26" i="14" s="1"/>
  <c r="M26" i="14" s="1"/>
  <c r="C104" i="92"/>
  <c r="N125" i="92"/>
  <c r="L256" i="14" s="1"/>
  <c r="N104" i="92"/>
  <c r="K256" i="14" s="1"/>
  <c r="O124" i="92"/>
  <c r="L278" i="14" s="1"/>
  <c r="O103" i="92"/>
  <c r="AG124" i="92"/>
  <c r="L692" i="14" s="1"/>
  <c r="AG103" i="92"/>
  <c r="M124" i="92"/>
  <c r="L232" i="14" s="1"/>
  <c r="M103" i="92"/>
  <c r="AA124" i="92"/>
  <c r="L554" i="14" s="1"/>
  <c r="AA103" i="92"/>
  <c r="K554" i="14" s="1"/>
  <c r="L144" i="92"/>
  <c r="Q125" i="92"/>
  <c r="L325" i="14" s="1"/>
  <c r="Q104" i="92"/>
  <c r="K325" i="14" s="1"/>
  <c r="Y125" i="92"/>
  <c r="L509" i="14" s="1"/>
  <c r="Y104" i="92"/>
  <c r="H125" i="92"/>
  <c r="L808" i="14" s="1"/>
  <c r="H104" i="92"/>
  <c r="F125" i="92"/>
  <c r="L95" i="14" s="1"/>
  <c r="F104" i="92"/>
  <c r="K95" i="14" s="1"/>
  <c r="S144" i="92"/>
  <c r="AJ144" i="92"/>
  <c r="H124" i="92"/>
  <c r="L807" i="14" s="1"/>
  <c r="H103" i="92"/>
  <c r="AJ125" i="92"/>
  <c r="L762" i="14" s="1"/>
  <c r="AJ104" i="92"/>
  <c r="P125" i="92"/>
  <c r="L302" i="14" s="1"/>
  <c r="P104" i="92"/>
  <c r="AC144" i="92"/>
  <c r="C124" i="92"/>
  <c r="L25" i="14" s="1"/>
  <c r="M25" i="14" s="1"/>
  <c r="C103" i="92"/>
  <c r="Y124" i="92"/>
  <c r="L508" i="14" s="1"/>
  <c r="Y103" i="92"/>
  <c r="AD124" i="92"/>
  <c r="L623" i="14" s="1"/>
  <c r="AD103" i="92"/>
  <c r="K623" i="14" s="1"/>
  <c r="E124" i="92"/>
  <c r="L71" i="14" s="1"/>
  <c r="M71" i="14" s="1"/>
  <c r="E103" i="92"/>
  <c r="S124" i="92"/>
  <c r="L370" i="14" s="1"/>
  <c r="S103" i="92"/>
  <c r="Y144" i="92"/>
  <c r="AG125" i="92"/>
  <c r="L693" i="14" s="1"/>
  <c r="AG104" i="92"/>
  <c r="AI125" i="92"/>
  <c r="L739" i="14" s="1"/>
  <c r="AI104" i="92"/>
  <c r="AE125" i="92"/>
  <c r="L647" i="14" s="1"/>
  <c r="AE104" i="92"/>
  <c r="K647" i="14" s="1"/>
  <c r="AC125" i="92"/>
  <c r="L601" i="14" s="1"/>
  <c r="AC104" i="92"/>
  <c r="K601" i="14" s="1"/>
  <c r="X144" i="92"/>
  <c r="AF144" i="92"/>
  <c r="J124" i="92"/>
  <c r="L163" i="14" s="1"/>
  <c r="J103" i="92"/>
  <c r="Q124" i="92"/>
  <c r="L324" i="14" s="1"/>
  <c r="Q103" i="92"/>
  <c r="K324" i="14" s="1"/>
  <c r="AH125" i="92"/>
  <c r="L716" i="14" s="1"/>
  <c r="AH104" i="92"/>
  <c r="U125" i="92"/>
  <c r="L417" i="14" s="1"/>
  <c r="U104" i="92"/>
  <c r="AE124" i="92"/>
  <c r="L646" i="14" s="1"/>
  <c r="AE103" i="92"/>
  <c r="I124" i="92"/>
  <c r="L140" i="14" s="1"/>
  <c r="I103" i="92"/>
  <c r="K140" i="14" s="1"/>
  <c r="N124" i="92"/>
  <c r="L255" i="14" s="1"/>
  <c r="N103" i="92"/>
  <c r="AB124" i="92"/>
  <c r="L577" i="14" s="1"/>
  <c r="AB103" i="92"/>
  <c r="K577" i="14" s="1"/>
  <c r="T125" i="92"/>
  <c r="L394" i="14" s="1"/>
  <c r="T104" i="92"/>
  <c r="AB125" i="92"/>
  <c r="L578" i="14" s="1"/>
  <c r="AB104" i="92"/>
  <c r="K578" i="14" s="1"/>
  <c r="S125" i="92"/>
  <c r="L371" i="14" s="1"/>
  <c r="S104" i="92"/>
  <c r="O125" i="92"/>
  <c r="L279" i="14" s="1"/>
  <c r="O104" i="92"/>
  <c r="K279" i="14" s="1"/>
  <c r="M125" i="92"/>
  <c r="L233" i="14" s="1"/>
  <c r="M104" i="92"/>
  <c r="G124" i="92"/>
  <c r="L117" i="14" s="1"/>
  <c r="G103" i="92"/>
  <c r="K117" i="14" s="1"/>
  <c r="AA125" i="92"/>
  <c r="L555" i="14" s="1"/>
  <c r="AA104" i="92"/>
  <c r="Z124" i="92"/>
  <c r="L531" i="14" s="1"/>
  <c r="Z103" i="92"/>
  <c r="AF124" i="92"/>
  <c r="L669" i="14" s="1"/>
  <c r="AF103" i="92"/>
  <c r="F124" i="92"/>
  <c r="L94" i="14" s="1"/>
  <c r="F103" i="92"/>
  <c r="K94" i="14" s="1"/>
  <c r="T124" i="92"/>
  <c r="L393" i="14" s="1"/>
  <c r="T103" i="92"/>
  <c r="W144" i="92"/>
  <c r="L125" i="92"/>
  <c r="L210" i="14" s="1"/>
  <c r="L104" i="92"/>
  <c r="K210" i="14" s="1"/>
  <c r="I125" i="92"/>
  <c r="L141" i="14" s="1"/>
  <c r="I104" i="92"/>
  <c r="G125" i="92"/>
  <c r="L118" i="14" s="1"/>
  <c r="G104" i="92"/>
  <c r="E125" i="92"/>
  <c r="L72" i="14" s="1"/>
  <c r="M72" i="14" s="1"/>
  <c r="E104" i="92"/>
  <c r="AG144" i="92"/>
  <c r="R124" i="92"/>
  <c r="L347" i="14" s="1"/>
  <c r="R103" i="92"/>
  <c r="V124" i="92"/>
  <c r="L439" i="14" s="1"/>
  <c r="V103" i="92"/>
  <c r="K439" i="14" s="1"/>
  <c r="J125" i="92"/>
  <c r="L164" i="14" s="1"/>
  <c r="J104" i="92"/>
  <c r="W124" i="92"/>
  <c r="L462" i="14" s="1"/>
  <c r="W103" i="92"/>
  <c r="X124" i="92"/>
  <c r="L485" i="14" s="1"/>
  <c r="X103" i="92"/>
  <c r="AK124" i="92"/>
  <c r="L784" i="14" s="1"/>
  <c r="AM19" i="92"/>
  <c r="AK103" i="92"/>
  <c r="K784" i="14" s="1"/>
  <c r="L124" i="92"/>
  <c r="L209" i="14" s="1"/>
  <c r="L103" i="92"/>
  <c r="AK125" i="92"/>
  <c r="L785" i="14" s="1"/>
  <c r="AM20" i="92"/>
  <c r="AK104" i="92"/>
  <c r="K785" i="14" s="1"/>
  <c r="Z125" i="92"/>
  <c r="L532" i="14" s="1"/>
  <c r="Z104" i="92"/>
  <c r="K532" i="14" s="1"/>
  <c r="AF125" i="92"/>
  <c r="L670" i="14" s="1"/>
  <c r="AF104" i="92"/>
  <c r="K670" i="14" s="1"/>
  <c r="AD125" i="92"/>
  <c r="L624" i="14" s="1"/>
  <c r="AD104" i="92"/>
  <c r="U124" i="92"/>
  <c r="L416" i="14" s="1"/>
  <c r="U103" i="92"/>
  <c r="K416" i="14" s="1"/>
  <c r="AJ124" i="92"/>
  <c r="L761" i="14" s="1"/>
  <c r="AJ103" i="92"/>
  <c r="K761" i="14" s="1"/>
  <c r="W125" i="92"/>
  <c r="L463" i="14" s="1"/>
  <c r="W104" i="92"/>
  <c r="AH124" i="92"/>
  <c r="L715" i="14" s="1"/>
  <c r="AH103" i="92"/>
  <c r="K715" i="14" s="1"/>
  <c r="P124" i="92"/>
  <c r="L301" i="14" s="1"/>
  <c r="P103" i="92"/>
  <c r="AC124" i="92"/>
  <c r="L600" i="14" s="1"/>
  <c r="AC103" i="92"/>
  <c r="K600" i="14" s="1"/>
  <c r="D124" i="92"/>
  <c r="L48" i="14" s="1"/>
  <c r="M48" i="14" s="1"/>
  <c r="D103" i="92"/>
  <c r="Q144" i="92"/>
  <c r="R125" i="92"/>
  <c r="L348" i="14" s="1"/>
  <c r="R104" i="92"/>
  <c r="K348" i="14" s="1"/>
  <c r="D125" i="92"/>
  <c r="L49" i="14" s="1"/>
  <c r="M49" i="14" s="1"/>
  <c r="D104" i="92"/>
  <c r="X125" i="92"/>
  <c r="L486" i="14" s="1"/>
  <c r="X104" i="92"/>
  <c r="K486" i="14" s="1"/>
  <c r="V125" i="92"/>
  <c r="L440" i="14" s="1"/>
  <c r="V104" i="92"/>
  <c r="J144" i="92"/>
  <c r="AB144" i="92"/>
  <c r="AL168" i="83"/>
  <c r="AL207" i="83"/>
  <c r="AL231" i="83"/>
  <c r="AL127" i="83"/>
  <c r="AL177" i="83"/>
  <c r="AL38" i="83"/>
  <c r="AL19" i="83"/>
  <c r="AL115" i="83"/>
  <c r="AL63" i="83"/>
  <c r="AL35" i="83"/>
  <c r="AL26" i="83"/>
  <c r="AL252" i="83"/>
  <c r="AL41" i="83"/>
  <c r="AL99" i="83"/>
  <c r="AL246" i="83"/>
  <c r="AL154" i="83"/>
  <c r="AL95" i="83"/>
  <c r="AL81" i="83"/>
  <c r="AL143" i="83"/>
  <c r="AL219" i="83"/>
  <c r="AL72" i="83"/>
  <c r="E10" i="11"/>
  <c r="F9" i="11"/>
  <c r="J12" i="11"/>
  <c r="K11" i="11"/>
  <c r="AN144" i="92" l="1"/>
  <c r="H347" i="14"/>
  <c r="I354" i="14"/>
  <c r="G290" i="14"/>
  <c r="G288" i="14"/>
  <c r="G293" i="14"/>
  <c r="G289" i="14"/>
  <c r="G287" i="14"/>
  <c r="G291" i="14"/>
  <c r="G292" i="14"/>
  <c r="G294" i="14"/>
  <c r="G295" i="14"/>
  <c r="H287" i="14"/>
  <c r="H288" i="14"/>
  <c r="H291" i="14"/>
  <c r="H296" i="14"/>
  <c r="H290" i="14"/>
  <c r="H289" i="14"/>
  <c r="H292" i="14"/>
  <c r="G296" i="14"/>
  <c r="H293" i="14"/>
  <c r="H295" i="14"/>
  <c r="H294" i="14"/>
  <c r="H297" i="14"/>
  <c r="G297" i="14"/>
  <c r="H298" i="14"/>
  <c r="G298" i="14"/>
  <c r="H299" i="14"/>
  <c r="G299" i="14"/>
  <c r="G300" i="14"/>
  <c r="H300" i="14"/>
  <c r="G302" i="14"/>
  <c r="H302" i="14"/>
  <c r="G301" i="14"/>
  <c r="H301" i="14"/>
  <c r="I377" i="14"/>
  <c r="G314" i="14"/>
  <c r="G311" i="14"/>
  <c r="G316" i="14"/>
  <c r="G310" i="14"/>
  <c r="G315" i="14"/>
  <c r="G312" i="14"/>
  <c r="G313" i="14"/>
  <c r="G317" i="14"/>
  <c r="H311" i="14"/>
  <c r="H310" i="14"/>
  <c r="G318" i="14"/>
  <c r="H317" i="14"/>
  <c r="H312" i="14"/>
  <c r="H315" i="14"/>
  <c r="H316" i="14"/>
  <c r="H314" i="14"/>
  <c r="H318" i="14"/>
  <c r="H319" i="14"/>
  <c r="H313" i="14"/>
  <c r="G319" i="14"/>
  <c r="G320" i="14"/>
  <c r="H320" i="14"/>
  <c r="H321" i="14"/>
  <c r="G321" i="14"/>
  <c r="H322" i="14"/>
  <c r="G322" i="14"/>
  <c r="H323" i="14"/>
  <c r="G323" i="14"/>
  <c r="I400" i="14"/>
  <c r="G335" i="14"/>
  <c r="G338" i="14"/>
  <c r="G333" i="14"/>
  <c r="G336" i="14"/>
  <c r="G337" i="14"/>
  <c r="G334" i="14"/>
  <c r="G339" i="14"/>
  <c r="G340" i="14"/>
  <c r="H333" i="14"/>
  <c r="H334" i="14"/>
  <c r="G341" i="14"/>
  <c r="H342" i="14"/>
  <c r="H338" i="14"/>
  <c r="H339" i="14"/>
  <c r="H336" i="14"/>
  <c r="H340" i="14"/>
  <c r="H337" i="14"/>
  <c r="H335" i="14"/>
  <c r="H341" i="14"/>
  <c r="G342" i="14"/>
  <c r="H343" i="14"/>
  <c r="G343" i="14"/>
  <c r="H344" i="14"/>
  <c r="G344" i="14"/>
  <c r="H345" i="14"/>
  <c r="G345" i="14"/>
  <c r="H346" i="14"/>
  <c r="G346" i="14"/>
  <c r="H187" i="14"/>
  <c r="G187" i="14"/>
  <c r="O829" i="14"/>
  <c r="F23" i="100" s="1"/>
  <c r="F23" i="99" s="1"/>
  <c r="G23" i="99" s="1"/>
  <c r="G23" i="100" s="1"/>
  <c r="H831" i="14"/>
  <c r="G831" i="14"/>
  <c r="H830" i="14"/>
  <c r="G830" i="14"/>
  <c r="H186" i="14"/>
  <c r="G186" i="14"/>
  <c r="V146" i="92"/>
  <c r="K440" i="14"/>
  <c r="G146" i="92"/>
  <c r="K118" i="14"/>
  <c r="S145" i="92"/>
  <c r="K370" i="14"/>
  <c r="C145" i="92"/>
  <c r="K25" i="14"/>
  <c r="O25" i="14" s="1"/>
  <c r="AG145" i="92"/>
  <c r="K692" i="14"/>
  <c r="AI145" i="92"/>
  <c r="K738" i="14"/>
  <c r="N48" i="14"/>
  <c r="N72" i="14"/>
  <c r="N831" i="14"/>
  <c r="Y146" i="92"/>
  <c r="K509" i="14"/>
  <c r="L145" i="92"/>
  <c r="K209" i="14"/>
  <c r="D145" i="92"/>
  <c r="K48" i="14"/>
  <c r="O48" i="14" s="1"/>
  <c r="T145" i="92"/>
  <c r="K393" i="14"/>
  <c r="AH146" i="92"/>
  <c r="K716" i="14"/>
  <c r="H145" i="92"/>
  <c r="K807" i="14"/>
  <c r="D146" i="92"/>
  <c r="K49" i="14"/>
  <c r="O49" i="14" s="1"/>
  <c r="I146" i="92"/>
  <c r="K141" i="14"/>
  <c r="E145" i="92"/>
  <c r="K71" i="14"/>
  <c r="O71" i="14" s="1"/>
  <c r="O145" i="92"/>
  <c r="K278" i="14"/>
  <c r="K145" i="92"/>
  <c r="L186" i="14"/>
  <c r="N71" i="14"/>
  <c r="N145" i="92"/>
  <c r="K255" i="14"/>
  <c r="AF145" i="92"/>
  <c r="K669" i="14"/>
  <c r="AI146" i="92"/>
  <c r="K739" i="14"/>
  <c r="E146" i="92"/>
  <c r="K72" i="14"/>
  <c r="O72" i="14" s="1"/>
  <c r="W146" i="92"/>
  <c r="K463" i="14"/>
  <c r="J146" i="92"/>
  <c r="K164" i="14"/>
  <c r="AA146" i="92"/>
  <c r="K555" i="14"/>
  <c r="P145" i="92"/>
  <c r="K301" i="14"/>
  <c r="X145" i="92"/>
  <c r="K485" i="14"/>
  <c r="AE145" i="92"/>
  <c r="K646" i="14"/>
  <c r="P146" i="92"/>
  <c r="K302" i="14"/>
  <c r="N49" i="14"/>
  <c r="K146" i="92"/>
  <c r="L187" i="14"/>
  <c r="N829" i="14"/>
  <c r="S146" i="92"/>
  <c r="K371" i="14"/>
  <c r="R145" i="92"/>
  <c r="K347" i="14"/>
  <c r="M146" i="92"/>
  <c r="K233" i="14"/>
  <c r="T146" i="92"/>
  <c r="K394" i="14"/>
  <c r="J145" i="92"/>
  <c r="K163" i="14"/>
  <c r="E50" i="100"/>
  <c r="AD146" i="92"/>
  <c r="K624" i="14"/>
  <c r="W145" i="92"/>
  <c r="K462" i="14"/>
  <c r="Z145" i="92"/>
  <c r="K531" i="14"/>
  <c r="U146" i="92"/>
  <c r="K417" i="14"/>
  <c r="AG146" i="92"/>
  <c r="K693" i="14"/>
  <c r="AJ146" i="92"/>
  <c r="K762" i="14"/>
  <c r="H146" i="92"/>
  <c r="K808" i="14"/>
  <c r="L830" i="14"/>
  <c r="M830" i="14" s="1"/>
  <c r="AL145" i="92"/>
  <c r="N25" i="14"/>
  <c r="Y145" i="92"/>
  <c r="K508" i="14"/>
  <c r="M145" i="92"/>
  <c r="K232" i="14"/>
  <c r="C146" i="92"/>
  <c r="K26" i="14"/>
  <c r="O26" i="14" s="1"/>
  <c r="N26" i="14"/>
  <c r="AL146" i="92"/>
  <c r="K831" i="14"/>
  <c r="O831" i="14" s="1"/>
  <c r="F25" i="100" s="1"/>
  <c r="X146" i="92"/>
  <c r="AK146" i="92"/>
  <c r="AB146" i="92"/>
  <c r="AE146" i="92"/>
  <c r="F146" i="92"/>
  <c r="R146" i="92"/>
  <c r="U145" i="92"/>
  <c r="L146" i="92"/>
  <c r="AD145" i="92"/>
  <c r="AA145" i="92"/>
  <c r="N146" i="92"/>
  <c r="AH145" i="92"/>
  <c r="O146" i="92"/>
  <c r="AB145" i="92"/>
  <c r="AC146" i="92"/>
  <c r="AF146" i="92"/>
  <c r="AK145" i="92"/>
  <c r="AC145" i="92"/>
  <c r="AJ145" i="92"/>
  <c r="Z146" i="92"/>
  <c r="V145" i="92"/>
  <c r="F145" i="92"/>
  <c r="G145" i="92"/>
  <c r="I145" i="92"/>
  <c r="Q145" i="92"/>
  <c r="Q146" i="92"/>
  <c r="J13" i="11"/>
  <c r="K12" i="11"/>
  <c r="F10" i="11"/>
  <c r="E11" i="11"/>
  <c r="H23" i="100" l="1"/>
  <c r="C50" i="100" s="1"/>
  <c r="J50" i="100" s="1"/>
  <c r="I446" i="14"/>
  <c r="G383" i="14"/>
  <c r="G381" i="14"/>
  <c r="G385" i="14"/>
  <c r="G382" i="14"/>
  <c r="G380" i="14"/>
  <c r="G384" i="14"/>
  <c r="G379" i="14"/>
  <c r="G386" i="14"/>
  <c r="H380" i="14"/>
  <c r="G387" i="14"/>
  <c r="H379" i="14"/>
  <c r="H383" i="14"/>
  <c r="H387" i="14"/>
  <c r="H381" i="14"/>
  <c r="H385" i="14"/>
  <c r="H382" i="14"/>
  <c r="H388" i="14"/>
  <c r="H384" i="14"/>
  <c r="G388" i="14"/>
  <c r="H386" i="14"/>
  <c r="H389" i="14"/>
  <c r="G389" i="14"/>
  <c r="H390" i="14"/>
  <c r="G390" i="14"/>
  <c r="H391" i="14"/>
  <c r="G391" i="14"/>
  <c r="G392" i="14"/>
  <c r="H392" i="14"/>
  <c r="H394" i="14"/>
  <c r="H393" i="14"/>
  <c r="G394" i="14"/>
  <c r="G393" i="14"/>
  <c r="G406" i="14"/>
  <c r="G405" i="14"/>
  <c r="G404" i="14"/>
  <c r="G402" i="14"/>
  <c r="G407" i="14"/>
  <c r="G408" i="14"/>
  <c r="G403" i="14"/>
  <c r="G409" i="14"/>
  <c r="H402" i="14"/>
  <c r="G410" i="14"/>
  <c r="H403" i="14"/>
  <c r="H409" i="14"/>
  <c r="H406" i="14"/>
  <c r="H404" i="14"/>
  <c r="H407" i="14"/>
  <c r="H410" i="14"/>
  <c r="H408" i="14"/>
  <c r="H411" i="14"/>
  <c r="H405" i="14"/>
  <c r="G411" i="14"/>
  <c r="H412" i="14"/>
  <c r="G412" i="14"/>
  <c r="H413" i="14"/>
  <c r="G413" i="14"/>
  <c r="H414" i="14"/>
  <c r="G414" i="14"/>
  <c r="G415" i="14"/>
  <c r="H415" i="14"/>
  <c r="H417" i="14"/>
  <c r="G417" i="14"/>
  <c r="H416" i="14"/>
  <c r="G416" i="14"/>
  <c r="I423" i="14"/>
  <c r="G357" i="14"/>
  <c r="G361" i="14"/>
  <c r="G359" i="14"/>
  <c r="G356" i="14"/>
  <c r="G358" i="14"/>
  <c r="G360" i="14"/>
  <c r="G362" i="14"/>
  <c r="G363" i="14"/>
  <c r="H356" i="14"/>
  <c r="G364" i="14"/>
  <c r="H357" i="14"/>
  <c r="H361" i="14"/>
  <c r="H360" i="14"/>
  <c r="H358" i="14"/>
  <c r="H365" i="14"/>
  <c r="H364" i="14"/>
  <c r="H363" i="14"/>
  <c r="H359" i="14"/>
  <c r="G365" i="14"/>
  <c r="H362" i="14"/>
  <c r="H366" i="14"/>
  <c r="G366" i="14"/>
  <c r="H367" i="14"/>
  <c r="G367" i="14"/>
  <c r="H368" i="14"/>
  <c r="G368" i="14"/>
  <c r="G369" i="14"/>
  <c r="H369" i="14"/>
  <c r="H370" i="14"/>
  <c r="G370" i="14"/>
  <c r="G371" i="14"/>
  <c r="H371" i="14"/>
  <c r="AN145" i="92"/>
  <c r="AN146" i="92"/>
  <c r="F25" i="99"/>
  <c r="G25" i="99" s="1"/>
  <c r="G25" i="100" s="1"/>
  <c r="H25" i="100"/>
  <c r="C52" i="100" s="1"/>
  <c r="J52" i="100" s="1"/>
  <c r="E52" i="100"/>
  <c r="N830" i="14"/>
  <c r="O830" i="14"/>
  <c r="F24" i="100" s="1"/>
  <c r="E14" i="11"/>
  <c r="F14" i="11" s="1"/>
  <c r="E12" i="11"/>
  <c r="F11" i="11"/>
  <c r="J14" i="11"/>
  <c r="J15" i="11" s="1"/>
  <c r="K15" i="11" s="1"/>
  <c r="K13" i="11"/>
  <c r="G431" i="14" l="1"/>
  <c r="G430" i="14"/>
  <c r="G426" i="14"/>
  <c r="G428" i="14"/>
  <c r="G429" i="14"/>
  <c r="G425" i="14"/>
  <c r="G427" i="14"/>
  <c r="G432" i="14"/>
  <c r="G433" i="14"/>
  <c r="H425" i="14"/>
  <c r="H426" i="14"/>
  <c r="H430" i="14"/>
  <c r="H434" i="14"/>
  <c r="G434" i="14"/>
  <c r="H431" i="14"/>
  <c r="H429" i="14"/>
  <c r="H433" i="14"/>
  <c r="H432" i="14"/>
  <c r="H428" i="14"/>
  <c r="H427" i="14"/>
  <c r="H435" i="14"/>
  <c r="G435" i="14"/>
  <c r="H436" i="14"/>
  <c r="G436" i="14"/>
  <c r="H437" i="14"/>
  <c r="G437" i="14"/>
  <c r="H438" i="14"/>
  <c r="G438" i="14"/>
  <c r="H439" i="14"/>
  <c r="H440" i="14"/>
  <c r="G439" i="14"/>
  <c r="G440" i="14"/>
  <c r="G448" i="14"/>
  <c r="H448" i="14"/>
  <c r="F24" i="99"/>
  <c r="G24" i="99" s="1"/>
  <c r="G24" i="100" s="1"/>
  <c r="H24" i="100"/>
  <c r="C51" i="100" s="1"/>
  <c r="J51" i="100" s="1"/>
  <c r="E51" i="100"/>
  <c r="J16" i="11"/>
  <c r="K16" i="11" s="1"/>
  <c r="K14" i="11"/>
  <c r="F12" i="11"/>
  <c r="E13" i="11"/>
  <c r="F13" i="11" l="1"/>
  <c r="E15" i="11"/>
  <c r="J17" i="11"/>
  <c r="K17" i="11" l="1"/>
  <c r="J18" i="11"/>
  <c r="K18" i="11" s="1"/>
  <c r="J19" i="11"/>
  <c r="K19" i="11" s="1"/>
  <c r="E16" i="11"/>
  <c r="F15" i="11"/>
  <c r="F16" i="11" l="1"/>
  <c r="E17" i="11"/>
  <c r="J20" i="11"/>
  <c r="J21" i="11" l="1"/>
  <c r="K20" i="11"/>
  <c r="E18" i="11"/>
  <c r="F17" i="11"/>
  <c r="F18" i="11" l="1"/>
  <c r="E19" i="11"/>
  <c r="J22" i="11"/>
  <c r="K21" i="11"/>
  <c r="E20" i="11" l="1"/>
  <c r="F20" i="11" s="1"/>
  <c r="F19" i="11"/>
  <c r="K22" i="11"/>
  <c r="J23" i="11"/>
  <c r="J24" i="11" l="1"/>
  <c r="K23" i="11"/>
  <c r="J25" i="11" l="1"/>
  <c r="K24" i="11"/>
  <c r="K25" i="11" l="1"/>
  <c r="J26" i="11"/>
  <c r="K26" i="11" l="1"/>
  <c r="J27" i="11"/>
  <c r="J28" i="11" l="1"/>
  <c r="K27" i="11"/>
  <c r="J29" i="11" l="1"/>
  <c r="K29" i="11" s="1"/>
  <c r="K28" i="11"/>
  <c r="D6" i="21" l="1"/>
  <c r="D6" i="45"/>
  <c r="D6" i="33"/>
  <c r="D6" i="27"/>
  <c r="D6" i="59"/>
  <c r="D6" i="23"/>
  <c r="D6" i="53"/>
  <c r="D6" i="17"/>
  <c r="D6" i="47"/>
  <c r="D6" i="79"/>
  <c r="D6" i="41"/>
  <c r="D6" i="73"/>
  <c r="D6" i="51"/>
  <c r="D6" i="77"/>
  <c r="D6" i="39"/>
  <c r="D6" i="71"/>
  <c r="D6" i="65"/>
  <c r="D6" i="35"/>
  <c r="D6" i="67"/>
  <c r="D6" i="29"/>
  <c r="D6" i="61"/>
  <c r="D6" i="84"/>
  <c r="D6" i="55"/>
  <c r="D6" i="19"/>
  <c r="D6" i="49"/>
  <c r="D6" i="81"/>
  <c r="D6" i="43"/>
  <c r="D6" i="75"/>
  <c r="D6" i="37"/>
  <c r="D6" i="69"/>
  <c r="D6" i="31"/>
  <c r="D6" i="63"/>
  <c r="D6" i="25"/>
  <c r="D6" i="57"/>
  <c r="D10" i="35" l="1"/>
  <c r="C10" i="35"/>
  <c r="E10" i="35"/>
  <c r="D6" i="85"/>
  <c r="D32" i="85" s="1"/>
  <c r="D6" i="70"/>
  <c r="D6" i="50"/>
  <c r="D6" i="20"/>
  <c r="D32" i="20" s="1"/>
  <c r="D6" i="30"/>
  <c r="D6" i="72"/>
  <c r="D6" i="52"/>
  <c r="D6" i="48"/>
  <c r="D32" i="48" s="1"/>
  <c r="D6" i="18"/>
  <c r="D6" i="60"/>
  <c r="D6" i="34"/>
  <c r="D6" i="26"/>
  <c r="D6" i="38"/>
  <c r="D6" i="62"/>
  <c r="D6" i="66"/>
  <c r="D6" i="40"/>
  <c r="D6" i="80"/>
  <c r="D32" i="80" s="1"/>
  <c r="D6" i="24"/>
  <c r="D6" i="58"/>
  <c r="D6" i="64"/>
  <c r="D6" i="82"/>
  <c r="D6" i="36"/>
  <c r="D6" i="78"/>
  <c r="D6" i="42"/>
  <c r="D6" i="54"/>
  <c r="D6" i="32"/>
  <c r="D6" i="76"/>
  <c r="D6" i="44"/>
  <c r="D32" i="44" s="1"/>
  <c r="D6" i="56"/>
  <c r="D6" i="68"/>
  <c r="D6" i="74"/>
  <c r="D6" i="28"/>
  <c r="D6" i="46"/>
  <c r="D6" i="22"/>
  <c r="D6" i="12"/>
  <c r="E10" i="36" l="1"/>
  <c r="C10" i="36"/>
  <c r="D10" i="36"/>
  <c r="E11" i="84"/>
  <c r="E12" i="84" s="1"/>
  <c r="E13" i="84" s="1"/>
  <c r="E14" i="84" s="1"/>
  <c r="E15" i="84" s="1"/>
  <c r="E16" i="84" s="1"/>
  <c r="E17" i="84" s="1"/>
  <c r="E18" i="84" s="1"/>
  <c r="E19" i="84" s="1"/>
  <c r="E20" i="84" s="1"/>
  <c r="E21" i="84" s="1"/>
  <c r="E22" i="84" s="1"/>
  <c r="E23" i="84" s="1"/>
  <c r="E24" i="84" s="1"/>
  <c r="E25" i="84" s="1"/>
  <c r="C11" i="84"/>
  <c r="C12" i="84" s="1"/>
  <c r="C13" i="84" s="1"/>
  <c r="C14" i="84" s="1"/>
  <c r="C15" i="84" s="1"/>
  <c r="C16" i="84" s="1"/>
  <c r="C17" i="84" s="1"/>
  <c r="C18" i="84" s="1"/>
  <c r="C19" i="84" s="1"/>
  <c r="C20" i="84" s="1"/>
  <c r="C21" i="84" s="1"/>
  <c r="C22" i="84" s="1"/>
  <c r="C23" i="84" s="1"/>
  <c r="C24" i="84" s="1"/>
  <c r="C25" i="84" s="1"/>
  <c r="D11" i="84"/>
  <c r="D12" i="84" s="1"/>
  <c r="D13" i="84" s="1"/>
  <c r="D14" i="84" s="1"/>
  <c r="D15" i="84" s="1"/>
  <c r="D16" i="84" s="1"/>
  <c r="D17" i="84" s="1"/>
  <c r="D18" i="84" s="1"/>
  <c r="D19" i="84" s="1"/>
  <c r="D20" i="84" s="1"/>
  <c r="D21" i="84" s="1"/>
  <c r="D22" i="84" s="1"/>
  <c r="D23" i="84" s="1"/>
  <c r="D24" i="84" s="1"/>
  <c r="D25" i="84" s="1"/>
  <c r="D11" i="55"/>
  <c r="D12" i="55" s="1"/>
  <c r="D13" i="55" s="1"/>
  <c r="D14" i="55" s="1"/>
  <c r="D15" i="55" s="1"/>
  <c r="D16" i="55" s="1"/>
  <c r="D17" i="55" s="1"/>
  <c r="D18" i="55" s="1"/>
  <c r="D19" i="55" s="1"/>
  <c r="D20" i="55" s="1"/>
  <c r="D21" i="55" s="1"/>
  <c r="D22" i="55" s="1"/>
  <c r="D23" i="55" s="1"/>
  <c r="D24" i="55" s="1"/>
  <c r="D25" i="55" s="1"/>
  <c r="D26" i="55" s="1"/>
  <c r="E11" i="17"/>
  <c r="E12" i="17" s="1"/>
  <c r="E13" i="17" s="1"/>
  <c r="E14" i="17" s="1"/>
  <c r="E15" i="17" s="1"/>
  <c r="E16" i="17" s="1"/>
  <c r="E17" i="17" s="1"/>
  <c r="E18" i="17" s="1"/>
  <c r="E19" i="17" s="1"/>
  <c r="E20" i="17" s="1"/>
  <c r="E21" i="17" s="1"/>
  <c r="E22" i="17" s="1"/>
  <c r="E23" i="17" s="1"/>
  <c r="E24" i="17" s="1"/>
  <c r="E25" i="17" s="1"/>
  <c r="E11" i="18"/>
  <c r="D6" i="13"/>
  <c r="E11" i="13" s="1"/>
  <c r="E11" i="12"/>
  <c r="E12" i="12" s="1"/>
  <c r="E13" i="12" s="1"/>
  <c r="E14" i="12" s="1"/>
  <c r="E15" i="12" s="1"/>
  <c r="E16" i="12" s="1"/>
  <c r="E17" i="12" s="1"/>
  <c r="E18" i="12" s="1"/>
  <c r="E19" i="12" s="1"/>
  <c r="E20" i="12" s="1"/>
  <c r="E21" i="12" s="1"/>
  <c r="E22" i="12" s="1"/>
  <c r="E23" i="12" s="1"/>
  <c r="E24" i="12" s="1"/>
  <c r="E25" i="12" s="1"/>
  <c r="C11" i="12"/>
  <c r="C12" i="12" s="1"/>
  <c r="C13" i="12" s="1"/>
  <c r="C14" i="12" s="1"/>
  <c r="C15" i="12" s="1"/>
  <c r="D11" i="12"/>
  <c r="D12" i="12" s="1"/>
  <c r="D13" i="12" s="1"/>
  <c r="D14" i="12" s="1"/>
  <c r="D15" i="12" s="1"/>
  <c r="D16" i="12" s="1"/>
  <c r="D17" i="12" s="1"/>
  <c r="D18" i="12" s="1"/>
  <c r="D19" i="12" s="1"/>
  <c r="D20" i="12" s="1"/>
  <c r="D21" i="12" s="1"/>
  <c r="D22" i="12" s="1"/>
  <c r="D23" i="12" s="1"/>
  <c r="D24" i="12" s="1"/>
  <c r="D25" i="12" s="1"/>
  <c r="E11" i="81"/>
  <c r="E12" i="81" s="1"/>
  <c r="E13" i="81" s="1"/>
  <c r="E14" i="81" s="1"/>
  <c r="E15" i="81" s="1"/>
  <c r="E16" i="81" s="1"/>
  <c r="E17" i="81" s="1"/>
  <c r="E18" i="81" s="1"/>
  <c r="E19" i="81" s="1"/>
  <c r="E20" i="81" s="1"/>
  <c r="E21" i="81" s="1"/>
  <c r="E22" i="81" s="1"/>
  <c r="E23" i="81" s="1"/>
  <c r="E24" i="81" s="1"/>
  <c r="E25" i="81" s="1"/>
  <c r="E11" i="77"/>
  <c r="E12" i="77" s="1"/>
  <c r="E13" i="77" s="1"/>
  <c r="E14" i="77" s="1"/>
  <c r="E15" i="77" s="1"/>
  <c r="E16" i="77" s="1"/>
  <c r="E17" i="77" s="1"/>
  <c r="E18" i="77" s="1"/>
  <c r="E19" i="77" s="1"/>
  <c r="E20" i="77" s="1"/>
  <c r="E21" i="77" s="1"/>
  <c r="E22" i="77" s="1"/>
  <c r="E23" i="77" s="1"/>
  <c r="E24" i="77" s="1"/>
  <c r="E25" i="77" s="1"/>
  <c r="E11" i="43"/>
  <c r="E12" i="43" s="1"/>
  <c r="E13" i="43" s="1"/>
  <c r="E14" i="43" s="1"/>
  <c r="E15" i="43" s="1"/>
  <c r="E16" i="43" s="1"/>
  <c r="E17" i="43" s="1"/>
  <c r="E18" i="43" s="1"/>
  <c r="E19" i="43" s="1"/>
  <c r="E20" i="43" s="1"/>
  <c r="E21" i="43" s="1"/>
  <c r="E22" i="43" s="1"/>
  <c r="E23" i="43" s="1"/>
  <c r="E24" i="43" s="1"/>
  <c r="E25" i="43" s="1"/>
  <c r="E26" i="43" s="1"/>
  <c r="E11" i="25"/>
  <c r="E12" i="25" s="1"/>
  <c r="E13" i="25" s="1"/>
  <c r="E14" i="25" s="1"/>
  <c r="E15" i="25" s="1"/>
  <c r="E16" i="25" s="1"/>
  <c r="E17" i="25" s="1"/>
  <c r="E18" i="25" s="1"/>
  <c r="E19" i="25" s="1"/>
  <c r="E20" i="25" s="1"/>
  <c r="E21" i="25" s="1"/>
  <c r="E22" i="25" s="1"/>
  <c r="E23" i="25" s="1"/>
  <c r="E24" i="25" s="1"/>
  <c r="E25" i="25" s="1"/>
  <c r="E11" i="39"/>
  <c r="E12" i="39" s="1"/>
  <c r="E13" i="39" s="1"/>
  <c r="E14" i="39" s="1"/>
  <c r="E15" i="39" s="1"/>
  <c r="E16" i="39" s="1"/>
  <c r="E17" i="39" s="1"/>
  <c r="E18" i="39" s="1"/>
  <c r="E19" i="39" s="1"/>
  <c r="E20" i="39" s="1"/>
  <c r="E21" i="39" s="1"/>
  <c r="E22" i="39" s="1"/>
  <c r="E23" i="39" s="1"/>
  <c r="E24" i="39" s="1"/>
  <c r="E25" i="39" s="1"/>
  <c r="E11" i="41"/>
  <c r="E12" i="41" s="1"/>
  <c r="E13" i="41" s="1"/>
  <c r="E14" i="41" s="1"/>
  <c r="E15" i="41" s="1"/>
  <c r="E16" i="41" s="1"/>
  <c r="E17" i="41" s="1"/>
  <c r="E18" i="41" s="1"/>
  <c r="E19" i="41" s="1"/>
  <c r="E20" i="41" s="1"/>
  <c r="E21" i="41" s="1"/>
  <c r="E22" i="41" s="1"/>
  <c r="E23" i="41" s="1"/>
  <c r="E24" i="41" s="1"/>
  <c r="E25" i="41" s="1"/>
  <c r="E11" i="31"/>
  <c r="E12" i="31" s="1"/>
  <c r="E13" i="31" s="1"/>
  <c r="E14" i="31" s="1"/>
  <c r="E15" i="31" s="1"/>
  <c r="E16" i="31" s="1"/>
  <c r="E17" i="31" s="1"/>
  <c r="E18" i="31" s="1"/>
  <c r="E19" i="31" s="1"/>
  <c r="E20" i="31" s="1"/>
  <c r="E21" i="31" s="1"/>
  <c r="E22" i="31" s="1"/>
  <c r="E23" i="31" s="1"/>
  <c r="E24" i="31" s="1"/>
  <c r="E25" i="31" s="1"/>
  <c r="E26" i="31" s="1"/>
  <c r="E11" i="73"/>
  <c r="E12" i="73" s="1"/>
  <c r="E13" i="73" s="1"/>
  <c r="E14" i="73" s="1"/>
  <c r="E15" i="73" s="1"/>
  <c r="E16" i="73" s="1"/>
  <c r="E17" i="73" s="1"/>
  <c r="E18" i="73" s="1"/>
  <c r="E19" i="73" s="1"/>
  <c r="E20" i="73" s="1"/>
  <c r="E21" i="73" s="1"/>
  <c r="E22" i="73" s="1"/>
  <c r="E23" i="73" s="1"/>
  <c r="E24" i="73" s="1"/>
  <c r="E25" i="73" s="1"/>
  <c r="E11" i="59"/>
  <c r="E12" i="59" s="1"/>
  <c r="E13" i="59" s="1"/>
  <c r="E14" i="59" s="1"/>
  <c r="E15" i="59" s="1"/>
  <c r="E16" i="59" s="1"/>
  <c r="E17" i="59" s="1"/>
  <c r="E18" i="59" s="1"/>
  <c r="E19" i="59" s="1"/>
  <c r="E20" i="59" s="1"/>
  <c r="E21" i="59" s="1"/>
  <c r="E22" i="59" s="1"/>
  <c r="E23" i="59" s="1"/>
  <c r="E24" i="59" s="1"/>
  <c r="E25" i="59" s="1"/>
  <c r="E11" i="65"/>
  <c r="E12" i="65" s="1"/>
  <c r="E13" i="65" s="1"/>
  <c r="E14" i="65" s="1"/>
  <c r="E15" i="65" s="1"/>
  <c r="E16" i="65" s="1"/>
  <c r="E17" i="65" s="1"/>
  <c r="E18" i="65" s="1"/>
  <c r="E19" i="65" s="1"/>
  <c r="E20" i="65" s="1"/>
  <c r="E21" i="65" s="1"/>
  <c r="E22" i="65" s="1"/>
  <c r="E23" i="65" s="1"/>
  <c r="E24" i="65" s="1"/>
  <c r="E25" i="65" s="1"/>
  <c r="E11" i="67"/>
  <c r="E12" i="67" s="1"/>
  <c r="E13" i="67" s="1"/>
  <c r="E14" i="67" s="1"/>
  <c r="E15" i="67" s="1"/>
  <c r="E16" i="67" s="1"/>
  <c r="E17" i="67" s="1"/>
  <c r="E18" i="67" s="1"/>
  <c r="E19" i="67" s="1"/>
  <c r="E20" i="67" s="1"/>
  <c r="E21" i="67" s="1"/>
  <c r="E22" i="67" s="1"/>
  <c r="E23" i="67" s="1"/>
  <c r="E24" i="67" s="1"/>
  <c r="E25" i="67" s="1"/>
  <c r="E11" i="45"/>
  <c r="E12" i="45" s="1"/>
  <c r="E13" i="45" s="1"/>
  <c r="E14" i="45" s="1"/>
  <c r="E15" i="45" s="1"/>
  <c r="E16" i="45" s="1"/>
  <c r="E17" i="45" s="1"/>
  <c r="E18" i="45" s="1"/>
  <c r="E19" i="45" s="1"/>
  <c r="E20" i="45" s="1"/>
  <c r="E21" i="45" s="1"/>
  <c r="E22" i="45" s="1"/>
  <c r="E23" i="45" s="1"/>
  <c r="E24" i="45" s="1"/>
  <c r="E25" i="45" s="1"/>
  <c r="D11" i="19"/>
  <c r="D12" i="19" s="1"/>
  <c r="D13" i="19" s="1"/>
  <c r="D14" i="19" s="1"/>
  <c r="D15" i="19" s="1"/>
  <c r="D16" i="19" s="1"/>
  <c r="D17" i="19" s="1"/>
  <c r="D18" i="19" s="1"/>
  <c r="D19" i="19" s="1"/>
  <c r="D20" i="19" s="1"/>
  <c r="D21" i="19" s="1"/>
  <c r="D22" i="19" s="1"/>
  <c r="D23" i="19" s="1"/>
  <c r="D24" i="19" s="1"/>
  <c r="D25" i="19" s="1"/>
  <c r="C11" i="25"/>
  <c r="C12" i="25" s="1"/>
  <c r="C13" i="25" s="1"/>
  <c r="C14" i="25" s="1"/>
  <c r="C15" i="25" s="1"/>
  <c r="C16" i="25" s="1"/>
  <c r="C17" i="25" s="1"/>
  <c r="C18" i="25" s="1"/>
  <c r="C19" i="25" s="1"/>
  <c r="C20" i="25" s="1"/>
  <c r="C21" i="25" s="1"/>
  <c r="C22" i="25" s="1"/>
  <c r="C23" i="25" s="1"/>
  <c r="C24" i="25" s="1"/>
  <c r="C25" i="25" s="1"/>
  <c r="C11" i="23"/>
  <c r="C12" i="23" s="1"/>
  <c r="C13" i="23" s="1"/>
  <c r="C14" i="23" s="1"/>
  <c r="C15" i="23" s="1"/>
  <c r="C16" i="23" s="1"/>
  <c r="C17" i="23" s="1"/>
  <c r="C18" i="23" s="1"/>
  <c r="C19" i="23" s="1"/>
  <c r="C20" i="23" s="1"/>
  <c r="C21" i="23" s="1"/>
  <c r="C22" i="23" s="1"/>
  <c r="C23" i="23" s="1"/>
  <c r="C24" i="23" s="1"/>
  <c r="C25" i="23" s="1"/>
  <c r="D11" i="73"/>
  <c r="D12" i="73" s="1"/>
  <c r="D13" i="73" s="1"/>
  <c r="D14" i="73" s="1"/>
  <c r="D15" i="73" s="1"/>
  <c r="D16" i="73" s="1"/>
  <c r="D17" i="73" s="1"/>
  <c r="D18" i="73" s="1"/>
  <c r="D19" i="73" s="1"/>
  <c r="D20" i="73" s="1"/>
  <c r="D21" i="73" s="1"/>
  <c r="D22" i="73" s="1"/>
  <c r="D23" i="73" s="1"/>
  <c r="D24" i="73" s="1"/>
  <c r="D25" i="73" s="1"/>
  <c r="C11" i="49"/>
  <c r="C12" i="49" s="1"/>
  <c r="C13" i="49" s="1"/>
  <c r="C14" i="49" s="1"/>
  <c r="C15" i="49" s="1"/>
  <c r="C16" i="49" s="1"/>
  <c r="C17" i="49" s="1"/>
  <c r="C18" i="49" s="1"/>
  <c r="C19" i="49" s="1"/>
  <c r="C20" i="49" s="1"/>
  <c r="C21" i="49" s="1"/>
  <c r="C22" i="49" s="1"/>
  <c r="C23" i="49" s="1"/>
  <c r="C24" i="49" s="1"/>
  <c r="C25" i="49" s="1"/>
  <c r="C26" i="49" s="1"/>
  <c r="C11" i="39"/>
  <c r="C12" i="39" s="1"/>
  <c r="C13" i="39" s="1"/>
  <c r="C14" i="39" s="1"/>
  <c r="C15" i="39" s="1"/>
  <c r="C16" i="39" s="1"/>
  <c r="C17" i="39" s="1"/>
  <c r="C18" i="39" s="1"/>
  <c r="C19" i="39" s="1"/>
  <c r="C20" i="39" s="1"/>
  <c r="C21" i="39" s="1"/>
  <c r="C22" i="39" s="1"/>
  <c r="C23" i="39" s="1"/>
  <c r="C24" i="39" s="1"/>
  <c r="C25" i="39" s="1"/>
  <c r="C11" i="81"/>
  <c r="C12" i="81" s="1"/>
  <c r="C13" i="81" s="1"/>
  <c r="C14" i="81" s="1"/>
  <c r="C15" i="81" s="1"/>
  <c r="C16" i="81" s="1"/>
  <c r="C17" i="81" s="1"/>
  <c r="C18" i="81" s="1"/>
  <c r="C19" i="81" s="1"/>
  <c r="C20" i="81" s="1"/>
  <c r="C21" i="81" s="1"/>
  <c r="C22" i="81" s="1"/>
  <c r="C23" i="81" s="1"/>
  <c r="C24" i="81" s="1"/>
  <c r="C25" i="81" s="1"/>
  <c r="D11" i="41"/>
  <c r="D12" i="41" s="1"/>
  <c r="D13" i="41" s="1"/>
  <c r="D14" i="41" s="1"/>
  <c r="D15" i="41" s="1"/>
  <c r="D16" i="41" s="1"/>
  <c r="D17" i="41" s="1"/>
  <c r="D18" i="41" s="1"/>
  <c r="D19" i="41" s="1"/>
  <c r="D20" i="41" s="1"/>
  <c r="D21" i="41" s="1"/>
  <c r="D22" i="41" s="1"/>
  <c r="D23" i="41" s="1"/>
  <c r="D24" i="41" s="1"/>
  <c r="D25" i="41" s="1"/>
  <c r="D11" i="29"/>
  <c r="D12" i="29" s="1"/>
  <c r="D13" i="29" s="1"/>
  <c r="D14" i="29" s="1"/>
  <c r="D15" i="29" s="1"/>
  <c r="D16" i="29" s="1"/>
  <c r="D17" i="29" s="1"/>
  <c r="D18" i="29" s="1"/>
  <c r="D19" i="29" s="1"/>
  <c r="D20" i="29" s="1"/>
  <c r="D21" i="29" s="1"/>
  <c r="D22" i="29" s="1"/>
  <c r="D23" i="29" s="1"/>
  <c r="D24" i="29" s="1"/>
  <c r="D25" i="29" s="1"/>
  <c r="E11" i="20"/>
  <c r="E11" i="56"/>
  <c r="E11" i="82"/>
  <c r="E11" i="34"/>
  <c r="D11" i="33"/>
  <c r="D12" i="33" s="1"/>
  <c r="D13" i="33" s="1"/>
  <c r="D14" i="33" s="1"/>
  <c r="D15" i="33" s="1"/>
  <c r="D16" i="33" s="1"/>
  <c r="D17" i="33" s="1"/>
  <c r="D18" i="33" s="1"/>
  <c r="D19" i="33" s="1"/>
  <c r="D20" i="33" s="1"/>
  <c r="D21" i="33" s="1"/>
  <c r="D22" i="33" s="1"/>
  <c r="D23" i="33" s="1"/>
  <c r="D24" i="33" s="1"/>
  <c r="D25" i="33" s="1"/>
  <c r="C11" i="19"/>
  <c r="C12" i="19" s="1"/>
  <c r="C13" i="19" s="1"/>
  <c r="C14" i="19" s="1"/>
  <c r="C15" i="19" s="1"/>
  <c r="C16" i="19" s="1"/>
  <c r="C17" i="19" s="1"/>
  <c r="C18" i="19" s="1"/>
  <c r="C19" i="19" s="1"/>
  <c r="C20" i="19" s="1"/>
  <c r="C21" i="19" s="1"/>
  <c r="C22" i="19" s="1"/>
  <c r="C23" i="19" s="1"/>
  <c r="C24" i="19" s="1"/>
  <c r="C25" i="19" s="1"/>
  <c r="D11" i="31"/>
  <c r="D12" i="31" s="1"/>
  <c r="D13" i="31" s="1"/>
  <c r="D14" i="31" s="1"/>
  <c r="D15" i="31" s="1"/>
  <c r="D16" i="31" s="1"/>
  <c r="D17" i="31" s="1"/>
  <c r="D18" i="31" s="1"/>
  <c r="D19" i="31" s="1"/>
  <c r="D20" i="31" s="1"/>
  <c r="D21" i="31" s="1"/>
  <c r="D22" i="31" s="1"/>
  <c r="D23" i="31" s="1"/>
  <c r="D24" i="31" s="1"/>
  <c r="D25" i="31" s="1"/>
  <c r="D26" i="31" s="1"/>
  <c r="D11" i="39"/>
  <c r="D12" i="39" s="1"/>
  <c r="D13" i="39" s="1"/>
  <c r="D14" i="39" s="1"/>
  <c r="D15" i="39" s="1"/>
  <c r="D16" i="39" s="1"/>
  <c r="D17" i="39" s="1"/>
  <c r="D18" i="39" s="1"/>
  <c r="D19" i="39" s="1"/>
  <c r="D20" i="39" s="1"/>
  <c r="D21" i="39" s="1"/>
  <c r="D22" i="39" s="1"/>
  <c r="D23" i="39" s="1"/>
  <c r="D24" i="39" s="1"/>
  <c r="D25" i="39" s="1"/>
  <c r="C11" i="51"/>
  <c r="C12" i="51" s="1"/>
  <c r="C13" i="51" s="1"/>
  <c r="C14" i="51" s="1"/>
  <c r="C15" i="51" s="1"/>
  <c r="C16" i="51" s="1"/>
  <c r="C17" i="51" s="1"/>
  <c r="C18" i="51" s="1"/>
  <c r="C19" i="51" s="1"/>
  <c r="C20" i="51" s="1"/>
  <c r="C21" i="51" s="1"/>
  <c r="C22" i="51" s="1"/>
  <c r="C23" i="51" s="1"/>
  <c r="C24" i="51" s="1"/>
  <c r="C25" i="51" s="1"/>
  <c r="C11" i="47"/>
  <c r="C12" i="47" s="1"/>
  <c r="C13" i="47" s="1"/>
  <c r="C14" i="47" s="1"/>
  <c r="C15" i="47" s="1"/>
  <c r="C16" i="47" s="1"/>
  <c r="C17" i="47" s="1"/>
  <c r="C18" i="47" s="1"/>
  <c r="C19" i="47" s="1"/>
  <c r="C20" i="47" s="1"/>
  <c r="C21" i="47" s="1"/>
  <c r="C22" i="47" s="1"/>
  <c r="C23" i="47" s="1"/>
  <c r="C24" i="47" s="1"/>
  <c r="C25" i="47" s="1"/>
  <c r="D11" i="23"/>
  <c r="D12" i="23" s="1"/>
  <c r="D13" i="23" s="1"/>
  <c r="D14" i="23" s="1"/>
  <c r="D15" i="23" s="1"/>
  <c r="D16" i="23" s="1"/>
  <c r="D17" i="23" s="1"/>
  <c r="D18" i="23" s="1"/>
  <c r="D19" i="23" s="1"/>
  <c r="D20" i="23" s="1"/>
  <c r="D21" i="23" s="1"/>
  <c r="D22" i="23" s="1"/>
  <c r="D23" i="23" s="1"/>
  <c r="D24" i="23" s="1"/>
  <c r="D25" i="23" s="1"/>
  <c r="D11" i="57"/>
  <c r="D12" i="57" s="1"/>
  <c r="D13" i="57" s="1"/>
  <c r="D14" i="57" s="1"/>
  <c r="D15" i="57" s="1"/>
  <c r="D16" i="57" s="1"/>
  <c r="D17" i="57" s="1"/>
  <c r="D18" i="57" s="1"/>
  <c r="D19" i="57" s="1"/>
  <c r="D20" i="57" s="1"/>
  <c r="D21" i="57" s="1"/>
  <c r="D22" i="57" s="1"/>
  <c r="D23" i="57" s="1"/>
  <c r="D24" i="57" s="1"/>
  <c r="D25" i="57" s="1"/>
  <c r="D26" i="57" s="1"/>
  <c r="D11" i="47"/>
  <c r="D12" i="47" s="1"/>
  <c r="D13" i="47" s="1"/>
  <c r="D14" i="47" s="1"/>
  <c r="D15" i="47" s="1"/>
  <c r="D16" i="47" s="1"/>
  <c r="D17" i="47" s="1"/>
  <c r="D18" i="47" s="1"/>
  <c r="D19" i="47" s="1"/>
  <c r="D20" i="47" s="1"/>
  <c r="D21" i="47" s="1"/>
  <c r="D22" i="47" s="1"/>
  <c r="D23" i="47" s="1"/>
  <c r="D24" i="47" s="1"/>
  <c r="D25" i="47" s="1"/>
  <c r="D11" i="71"/>
  <c r="D12" i="71" s="1"/>
  <c r="D13" i="71" s="1"/>
  <c r="D14" i="71" s="1"/>
  <c r="D15" i="71" s="1"/>
  <c r="D16" i="71" s="1"/>
  <c r="D17" i="71" s="1"/>
  <c r="D18" i="71" s="1"/>
  <c r="D19" i="71" s="1"/>
  <c r="D20" i="71" s="1"/>
  <c r="D21" i="71" s="1"/>
  <c r="D22" i="71" s="1"/>
  <c r="D23" i="71" s="1"/>
  <c r="D24" i="71" s="1"/>
  <c r="D25" i="71" s="1"/>
  <c r="C11" i="31"/>
  <c r="C12" i="31" s="1"/>
  <c r="C13" i="31" s="1"/>
  <c r="C14" i="31" s="1"/>
  <c r="C15" i="31" s="1"/>
  <c r="C16" i="31" s="1"/>
  <c r="C17" i="31" s="1"/>
  <c r="C18" i="31" s="1"/>
  <c r="C19" i="31" s="1"/>
  <c r="C20" i="31" s="1"/>
  <c r="C21" i="31" s="1"/>
  <c r="C22" i="31" s="1"/>
  <c r="C23" i="31" s="1"/>
  <c r="C24" i="31" s="1"/>
  <c r="C25" i="31" s="1"/>
  <c r="C26" i="31" s="1"/>
  <c r="G26" i="31" s="1"/>
  <c r="G26" i="32" s="1"/>
  <c r="C11" i="43"/>
  <c r="C12" i="43" s="1"/>
  <c r="C13" i="43" s="1"/>
  <c r="C14" i="43" s="1"/>
  <c r="C15" i="43" s="1"/>
  <c r="C16" i="43" s="1"/>
  <c r="C17" i="43" s="1"/>
  <c r="C18" i="43" s="1"/>
  <c r="C19" i="43" s="1"/>
  <c r="C20" i="43" s="1"/>
  <c r="C21" i="43" s="1"/>
  <c r="C22" i="43" s="1"/>
  <c r="C23" i="43" s="1"/>
  <c r="C24" i="43" s="1"/>
  <c r="C25" i="43" s="1"/>
  <c r="C26" i="43" s="1"/>
  <c r="G26" i="43" s="1"/>
  <c r="G26" i="44" s="1"/>
  <c r="C11" i="17"/>
  <c r="C12" i="17" s="1"/>
  <c r="C13" i="17" s="1"/>
  <c r="C14" i="17" s="1"/>
  <c r="C15" i="17" s="1"/>
  <c r="C16" i="17" s="1"/>
  <c r="C17" i="17" s="1"/>
  <c r="C18" i="17" s="1"/>
  <c r="C19" i="17" s="1"/>
  <c r="C20" i="17" s="1"/>
  <c r="C21" i="17" s="1"/>
  <c r="C22" i="17" s="1"/>
  <c r="C23" i="17" s="1"/>
  <c r="C24" i="17" s="1"/>
  <c r="C25" i="17" s="1"/>
  <c r="D11" i="59"/>
  <c r="D12" i="59" s="1"/>
  <c r="D13" i="59" s="1"/>
  <c r="D14" i="59" s="1"/>
  <c r="D15" i="59" s="1"/>
  <c r="D16" i="59" s="1"/>
  <c r="D17" i="59" s="1"/>
  <c r="D18" i="59" s="1"/>
  <c r="D19" i="59" s="1"/>
  <c r="D20" i="59" s="1"/>
  <c r="D21" i="59" s="1"/>
  <c r="D22" i="59" s="1"/>
  <c r="D23" i="59" s="1"/>
  <c r="D24" i="59" s="1"/>
  <c r="D25" i="59" s="1"/>
  <c r="C11" i="33"/>
  <c r="C12" i="33" s="1"/>
  <c r="C13" i="33" s="1"/>
  <c r="C14" i="33" s="1"/>
  <c r="C15" i="33" s="1"/>
  <c r="C16" i="33" s="1"/>
  <c r="C17" i="33" s="1"/>
  <c r="C18" i="33" s="1"/>
  <c r="C19" i="33" s="1"/>
  <c r="C20" i="33" s="1"/>
  <c r="C21" i="33" s="1"/>
  <c r="C22" i="33" s="1"/>
  <c r="C23" i="33" s="1"/>
  <c r="C24" i="33" s="1"/>
  <c r="C25" i="33" s="1"/>
  <c r="D11" i="25"/>
  <c r="D12" i="25" s="1"/>
  <c r="D13" i="25" s="1"/>
  <c r="D14" i="25" s="1"/>
  <c r="D15" i="25" s="1"/>
  <c r="D16" i="25" s="1"/>
  <c r="D17" i="25" s="1"/>
  <c r="D18" i="25" s="1"/>
  <c r="D19" i="25" s="1"/>
  <c r="D20" i="25" s="1"/>
  <c r="D21" i="25" s="1"/>
  <c r="D22" i="25" s="1"/>
  <c r="D23" i="25" s="1"/>
  <c r="D24" i="25" s="1"/>
  <c r="D25" i="25" s="1"/>
  <c r="D11" i="37"/>
  <c r="D12" i="37" s="1"/>
  <c r="D13" i="37" s="1"/>
  <c r="D14" i="37" s="1"/>
  <c r="D15" i="37" s="1"/>
  <c r="D16" i="37" s="1"/>
  <c r="D17" i="37" s="1"/>
  <c r="D18" i="37" s="1"/>
  <c r="D19" i="37" s="1"/>
  <c r="D20" i="37" s="1"/>
  <c r="D21" i="37" s="1"/>
  <c r="D22" i="37" s="1"/>
  <c r="D23" i="37" s="1"/>
  <c r="D24" i="37" s="1"/>
  <c r="D25" i="37" s="1"/>
  <c r="D26" i="37" s="1"/>
  <c r="D11" i="61"/>
  <c r="D12" i="61" s="1"/>
  <c r="D13" i="61" s="1"/>
  <c r="D14" i="61" s="1"/>
  <c r="D15" i="61" s="1"/>
  <c r="D16" i="61" s="1"/>
  <c r="D17" i="61" s="1"/>
  <c r="D18" i="61" s="1"/>
  <c r="D19" i="61" s="1"/>
  <c r="D20" i="61" s="1"/>
  <c r="D21" i="61" s="1"/>
  <c r="D22" i="61" s="1"/>
  <c r="D23" i="61" s="1"/>
  <c r="D24" i="61" s="1"/>
  <c r="D25" i="61" s="1"/>
  <c r="C11" i="65"/>
  <c r="C12" i="65" s="1"/>
  <c r="C13" i="65" s="1"/>
  <c r="C14" i="65" s="1"/>
  <c r="C15" i="65" s="1"/>
  <c r="C16" i="65" s="1"/>
  <c r="C17" i="65" s="1"/>
  <c r="C18" i="65" s="1"/>
  <c r="C19" i="65" s="1"/>
  <c r="C20" i="65" s="1"/>
  <c r="C21" i="65" s="1"/>
  <c r="C22" i="65" s="1"/>
  <c r="C23" i="65" s="1"/>
  <c r="C24" i="65" s="1"/>
  <c r="C25" i="65" s="1"/>
  <c r="C11" i="57"/>
  <c r="C12" i="57" s="1"/>
  <c r="C13" i="57" s="1"/>
  <c r="C14" i="57" s="1"/>
  <c r="C15" i="57" s="1"/>
  <c r="C16" i="57" s="1"/>
  <c r="C17" i="57" s="1"/>
  <c r="C18" i="57" s="1"/>
  <c r="C19" i="57" s="1"/>
  <c r="C20" i="57" s="1"/>
  <c r="C21" i="57" s="1"/>
  <c r="C22" i="57" s="1"/>
  <c r="C23" i="57" s="1"/>
  <c r="C24" i="57" s="1"/>
  <c r="C25" i="57" s="1"/>
  <c r="C26" i="57" s="1"/>
  <c r="C11" i="63"/>
  <c r="C12" i="63" s="1"/>
  <c r="C13" i="63" s="1"/>
  <c r="C14" i="63" s="1"/>
  <c r="C15" i="63" s="1"/>
  <c r="C16" i="63" s="1"/>
  <c r="C17" i="63" s="1"/>
  <c r="C18" i="63" s="1"/>
  <c r="C19" i="63" s="1"/>
  <c r="C20" i="63" s="1"/>
  <c r="C21" i="63" s="1"/>
  <c r="C22" i="63" s="1"/>
  <c r="C23" i="63" s="1"/>
  <c r="C24" i="63" s="1"/>
  <c r="C25" i="63" s="1"/>
  <c r="D11" i="81"/>
  <c r="D12" i="81" s="1"/>
  <c r="D13" i="81" s="1"/>
  <c r="D14" i="81" s="1"/>
  <c r="D15" i="81" s="1"/>
  <c r="D16" i="81" s="1"/>
  <c r="D17" i="81" s="1"/>
  <c r="D18" i="81" s="1"/>
  <c r="D19" i="81" s="1"/>
  <c r="D20" i="81" s="1"/>
  <c r="D21" i="81" s="1"/>
  <c r="D22" i="81" s="1"/>
  <c r="D23" i="81" s="1"/>
  <c r="D24" i="81" s="1"/>
  <c r="D25" i="81" s="1"/>
  <c r="D11" i="35"/>
  <c r="D12" i="35" s="1"/>
  <c r="D13" i="35" s="1"/>
  <c r="D14" i="35" s="1"/>
  <c r="D15" i="35" s="1"/>
  <c r="D16" i="35" s="1"/>
  <c r="D17" i="35" s="1"/>
  <c r="D18" i="35" s="1"/>
  <c r="D19" i="35" s="1"/>
  <c r="D20" i="35" s="1"/>
  <c r="D21" i="35" s="1"/>
  <c r="D22" i="35" s="1"/>
  <c r="D23" i="35" s="1"/>
  <c r="D24" i="35" s="1"/>
  <c r="D25" i="35" s="1"/>
  <c r="D26" i="35" s="1"/>
  <c r="C11" i="77"/>
  <c r="C12" i="77" s="1"/>
  <c r="C13" i="77" s="1"/>
  <c r="C14" i="77" s="1"/>
  <c r="C15" i="77" s="1"/>
  <c r="C16" i="77" s="1"/>
  <c r="C17" i="77" s="1"/>
  <c r="C18" i="77" s="1"/>
  <c r="C19" i="77" s="1"/>
  <c r="C20" i="77" s="1"/>
  <c r="C21" i="77" s="1"/>
  <c r="C22" i="77" s="1"/>
  <c r="C23" i="77" s="1"/>
  <c r="C24" i="77" s="1"/>
  <c r="C25" i="77" s="1"/>
  <c r="C11" i="41"/>
  <c r="C12" i="41" s="1"/>
  <c r="C13" i="41" s="1"/>
  <c r="C14" i="41" s="1"/>
  <c r="C15" i="41" s="1"/>
  <c r="C16" i="41" s="1"/>
  <c r="C17" i="41" s="1"/>
  <c r="C18" i="41" s="1"/>
  <c r="C19" i="41" s="1"/>
  <c r="C20" i="41" s="1"/>
  <c r="C21" i="41" s="1"/>
  <c r="C22" i="41" s="1"/>
  <c r="C23" i="41" s="1"/>
  <c r="C24" i="41" s="1"/>
  <c r="C25" i="41" s="1"/>
  <c r="C11" i="53"/>
  <c r="C12" i="53" s="1"/>
  <c r="C13" i="53" s="1"/>
  <c r="C14" i="53" s="1"/>
  <c r="C15" i="53" s="1"/>
  <c r="C16" i="53" s="1"/>
  <c r="C17" i="53" s="1"/>
  <c r="C18" i="53" s="1"/>
  <c r="C19" i="53" s="1"/>
  <c r="C20" i="53" s="1"/>
  <c r="C21" i="53" s="1"/>
  <c r="C22" i="53" s="1"/>
  <c r="C23" i="53" s="1"/>
  <c r="C24" i="53" s="1"/>
  <c r="C25" i="53" s="1"/>
  <c r="D11" i="43"/>
  <c r="D12" i="43" s="1"/>
  <c r="D13" i="43" s="1"/>
  <c r="D14" i="43" s="1"/>
  <c r="D15" i="43" s="1"/>
  <c r="D16" i="43" s="1"/>
  <c r="D17" i="43" s="1"/>
  <c r="D18" i="43" s="1"/>
  <c r="D19" i="43" s="1"/>
  <c r="D20" i="43" s="1"/>
  <c r="D21" i="43" s="1"/>
  <c r="D22" i="43" s="1"/>
  <c r="D23" i="43" s="1"/>
  <c r="D24" i="43" s="1"/>
  <c r="D25" i="43" s="1"/>
  <c r="D26" i="43" s="1"/>
  <c r="C11" i="55"/>
  <c r="C12" i="55" s="1"/>
  <c r="C13" i="55" s="1"/>
  <c r="C14" i="55" s="1"/>
  <c r="C15" i="55" s="1"/>
  <c r="C16" i="55" s="1"/>
  <c r="C17" i="55" s="1"/>
  <c r="C18" i="55" s="1"/>
  <c r="C19" i="55" s="1"/>
  <c r="C20" i="55" s="1"/>
  <c r="C21" i="55" s="1"/>
  <c r="C22" i="55" s="1"/>
  <c r="C23" i="55" s="1"/>
  <c r="C24" i="55" s="1"/>
  <c r="C25" i="55" s="1"/>
  <c r="C26" i="55" s="1"/>
  <c r="G26" i="55" s="1"/>
  <c r="G26" i="56" s="1"/>
  <c r="D11" i="67"/>
  <c r="D12" i="67" s="1"/>
  <c r="D13" i="67" s="1"/>
  <c r="D14" i="67" s="1"/>
  <c r="D15" i="67" s="1"/>
  <c r="D16" i="67" s="1"/>
  <c r="D17" i="67" s="1"/>
  <c r="D18" i="67" s="1"/>
  <c r="D19" i="67" s="1"/>
  <c r="D20" i="67" s="1"/>
  <c r="D21" i="67" s="1"/>
  <c r="D22" i="67" s="1"/>
  <c r="D23" i="67" s="1"/>
  <c r="D24" i="67" s="1"/>
  <c r="D25" i="67" s="1"/>
  <c r="C11" i="73"/>
  <c r="C12" i="73" s="1"/>
  <c r="C13" i="73" s="1"/>
  <c r="C14" i="73" s="1"/>
  <c r="C15" i="73" s="1"/>
  <c r="C16" i="73" s="1"/>
  <c r="C17" i="73" s="1"/>
  <c r="C18" i="73" s="1"/>
  <c r="C19" i="73" s="1"/>
  <c r="C20" i="73" s="1"/>
  <c r="C21" i="73" s="1"/>
  <c r="C22" i="73" s="1"/>
  <c r="C23" i="73" s="1"/>
  <c r="C24" i="73" s="1"/>
  <c r="C25" i="73" s="1"/>
  <c r="D11" i="27"/>
  <c r="D12" i="27" s="1"/>
  <c r="D13" i="27" s="1"/>
  <c r="D14" i="27" s="1"/>
  <c r="D15" i="27" s="1"/>
  <c r="D16" i="27" s="1"/>
  <c r="D17" i="27" s="1"/>
  <c r="D18" i="27" s="1"/>
  <c r="D19" i="27" s="1"/>
  <c r="D20" i="27" s="1"/>
  <c r="D21" i="27" s="1"/>
  <c r="D22" i="27" s="1"/>
  <c r="D23" i="27" s="1"/>
  <c r="D24" i="27" s="1"/>
  <c r="D25" i="27" s="1"/>
  <c r="D26" i="27" s="1"/>
  <c r="C11" i="45"/>
  <c r="C12" i="45" s="1"/>
  <c r="C13" i="45" s="1"/>
  <c r="C14" i="45" s="1"/>
  <c r="C15" i="45" s="1"/>
  <c r="C16" i="45" s="1"/>
  <c r="C17" i="45" s="1"/>
  <c r="C18" i="45" s="1"/>
  <c r="C19" i="45" s="1"/>
  <c r="C20" i="45" s="1"/>
  <c r="C21" i="45" s="1"/>
  <c r="C22" i="45" s="1"/>
  <c r="C23" i="45" s="1"/>
  <c r="C24" i="45" s="1"/>
  <c r="C25" i="45" s="1"/>
  <c r="D11" i="21"/>
  <c r="D12" i="21" s="1"/>
  <c r="D13" i="21" s="1"/>
  <c r="D14" i="21" s="1"/>
  <c r="D15" i="21" s="1"/>
  <c r="D16" i="21" s="1"/>
  <c r="D17" i="21" s="1"/>
  <c r="D18" i="21" s="1"/>
  <c r="D19" i="21" s="1"/>
  <c r="D20" i="21" s="1"/>
  <c r="D21" i="21" s="1"/>
  <c r="D22" i="21" s="1"/>
  <c r="D23" i="21" s="1"/>
  <c r="D24" i="21" s="1"/>
  <c r="D25" i="21" s="1"/>
  <c r="E11" i="74"/>
  <c r="E11" i="32"/>
  <c r="C11" i="21"/>
  <c r="C12" i="21" s="1"/>
  <c r="C13" i="21" s="1"/>
  <c r="C14" i="21" s="1"/>
  <c r="C15" i="21" s="1"/>
  <c r="C16" i="21" s="1"/>
  <c r="C17" i="21" s="1"/>
  <c r="C18" i="21" s="1"/>
  <c r="C19" i="21" s="1"/>
  <c r="C20" i="21" s="1"/>
  <c r="C21" i="21" s="1"/>
  <c r="C22" i="21" s="1"/>
  <c r="C23" i="21" s="1"/>
  <c r="C24" i="21" s="1"/>
  <c r="C25" i="21" s="1"/>
  <c r="D11" i="45"/>
  <c r="D12" i="45" s="1"/>
  <c r="D13" i="45" s="1"/>
  <c r="D14" i="45" s="1"/>
  <c r="D15" i="45" s="1"/>
  <c r="D16" i="45" s="1"/>
  <c r="D17" i="45" s="1"/>
  <c r="D18" i="45" s="1"/>
  <c r="D19" i="45" s="1"/>
  <c r="D20" i="45" s="1"/>
  <c r="D21" i="45" s="1"/>
  <c r="D22" i="45" s="1"/>
  <c r="D23" i="45" s="1"/>
  <c r="D24" i="45" s="1"/>
  <c r="D25" i="45" s="1"/>
  <c r="C11" i="67"/>
  <c r="C12" i="67" s="1"/>
  <c r="C13" i="67" s="1"/>
  <c r="C14" i="67" s="1"/>
  <c r="C15" i="67" s="1"/>
  <c r="C16" i="67" s="1"/>
  <c r="C17" i="67" s="1"/>
  <c r="C18" i="67" s="1"/>
  <c r="C19" i="67" s="1"/>
  <c r="C20" i="67" s="1"/>
  <c r="C21" i="67" s="1"/>
  <c r="C22" i="67" s="1"/>
  <c r="C23" i="67" s="1"/>
  <c r="C24" i="67" s="1"/>
  <c r="C25" i="67" s="1"/>
  <c r="D11" i="77"/>
  <c r="D12" i="77" s="1"/>
  <c r="D13" i="77" s="1"/>
  <c r="D14" i="77" s="1"/>
  <c r="D15" i="77" s="1"/>
  <c r="D16" i="77" s="1"/>
  <c r="D17" i="77" s="1"/>
  <c r="D18" i="77" s="1"/>
  <c r="D19" i="77" s="1"/>
  <c r="D20" i="77" s="1"/>
  <c r="D21" i="77" s="1"/>
  <c r="D22" i="77" s="1"/>
  <c r="D23" i="77" s="1"/>
  <c r="D24" i="77" s="1"/>
  <c r="D25" i="77" s="1"/>
  <c r="E11" i="63"/>
  <c r="E12" i="63" s="1"/>
  <c r="E13" i="63" s="1"/>
  <c r="E14" i="63" s="1"/>
  <c r="E15" i="63" s="1"/>
  <c r="E16" i="63" s="1"/>
  <c r="E17" i="63" s="1"/>
  <c r="E18" i="63" s="1"/>
  <c r="E19" i="63" s="1"/>
  <c r="E20" i="63" s="1"/>
  <c r="E21" i="63" s="1"/>
  <c r="E22" i="63" s="1"/>
  <c r="E23" i="63" s="1"/>
  <c r="E24" i="63" s="1"/>
  <c r="E25" i="63" s="1"/>
  <c r="D11" i="79"/>
  <c r="D12" i="79" s="1"/>
  <c r="D13" i="79" s="1"/>
  <c r="D14" i="79" s="1"/>
  <c r="D15" i="79" s="1"/>
  <c r="D16" i="79" s="1"/>
  <c r="D17" i="79" s="1"/>
  <c r="D18" i="79" s="1"/>
  <c r="D19" i="79" s="1"/>
  <c r="D20" i="79" s="1"/>
  <c r="D21" i="79" s="1"/>
  <c r="D22" i="79" s="1"/>
  <c r="D23" i="79" s="1"/>
  <c r="D24" i="79" s="1"/>
  <c r="D25" i="79" s="1"/>
  <c r="D26" i="79" s="1"/>
  <c r="D11" i="65"/>
  <c r="D12" i="65" s="1"/>
  <c r="D13" i="65" s="1"/>
  <c r="D14" i="65" s="1"/>
  <c r="D15" i="65" s="1"/>
  <c r="D16" i="65" s="1"/>
  <c r="D17" i="65" s="1"/>
  <c r="D18" i="65" s="1"/>
  <c r="D19" i="65" s="1"/>
  <c r="D20" i="65" s="1"/>
  <c r="D21" i="65" s="1"/>
  <c r="D22" i="65" s="1"/>
  <c r="D23" i="65" s="1"/>
  <c r="D24" i="65" s="1"/>
  <c r="D25" i="65" s="1"/>
  <c r="E11" i="61"/>
  <c r="E12" i="61" s="1"/>
  <c r="E13" i="61" s="1"/>
  <c r="E14" i="61" s="1"/>
  <c r="E15" i="61" s="1"/>
  <c r="E16" i="61" s="1"/>
  <c r="E17" i="61" s="1"/>
  <c r="E18" i="61" s="1"/>
  <c r="E19" i="61" s="1"/>
  <c r="E20" i="61" s="1"/>
  <c r="E21" i="61" s="1"/>
  <c r="E22" i="61" s="1"/>
  <c r="E23" i="61" s="1"/>
  <c r="E24" i="61" s="1"/>
  <c r="E25" i="61" s="1"/>
  <c r="D11" i="17"/>
  <c r="D12" i="17" s="1"/>
  <c r="D13" i="17" s="1"/>
  <c r="D14" i="17" s="1"/>
  <c r="D15" i="17" s="1"/>
  <c r="D16" i="17" s="1"/>
  <c r="D17" i="17" s="1"/>
  <c r="D18" i="17" s="1"/>
  <c r="D19" i="17" s="1"/>
  <c r="D20" i="17" s="1"/>
  <c r="D21" i="17" s="1"/>
  <c r="D22" i="17" s="1"/>
  <c r="D23" i="17" s="1"/>
  <c r="D24" i="17" s="1"/>
  <c r="D25" i="17" s="1"/>
  <c r="C11" i="59"/>
  <c r="C12" i="59" s="1"/>
  <c r="C13" i="59" s="1"/>
  <c r="C14" i="59" s="1"/>
  <c r="C15" i="59" s="1"/>
  <c r="C16" i="59" s="1"/>
  <c r="C17" i="59" s="1"/>
  <c r="C18" i="59" s="1"/>
  <c r="C19" i="59" s="1"/>
  <c r="C20" i="59" s="1"/>
  <c r="C21" i="59" s="1"/>
  <c r="C22" i="59" s="1"/>
  <c r="C23" i="59" s="1"/>
  <c r="C24" i="59" s="1"/>
  <c r="C25" i="59" s="1"/>
  <c r="C11" i="71"/>
  <c r="C12" i="71" s="1"/>
  <c r="C13" i="71" s="1"/>
  <c r="C14" i="71" s="1"/>
  <c r="C15" i="71" s="1"/>
  <c r="C16" i="71" s="1"/>
  <c r="C17" i="71" s="1"/>
  <c r="C18" i="71" s="1"/>
  <c r="C19" i="71" s="1"/>
  <c r="C20" i="71" s="1"/>
  <c r="C21" i="71" s="1"/>
  <c r="C22" i="71" s="1"/>
  <c r="C23" i="71" s="1"/>
  <c r="C24" i="71" s="1"/>
  <c r="C25" i="71" s="1"/>
  <c r="D11" i="49"/>
  <c r="D12" i="49" s="1"/>
  <c r="D13" i="49" s="1"/>
  <c r="D14" i="49" s="1"/>
  <c r="D15" i="49" s="1"/>
  <c r="D16" i="49" s="1"/>
  <c r="D17" i="49" s="1"/>
  <c r="D18" i="49" s="1"/>
  <c r="D19" i="49" s="1"/>
  <c r="D20" i="49" s="1"/>
  <c r="D21" i="49" s="1"/>
  <c r="D22" i="49" s="1"/>
  <c r="D23" i="49" s="1"/>
  <c r="D24" i="49" s="1"/>
  <c r="D25" i="49" s="1"/>
  <c r="D26" i="49" s="1"/>
  <c r="C11" i="69"/>
  <c r="C12" i="69" s="1"/>
  <c r="C13" i="69" s="1"/>
  <c r="C14" i="69" s="1"/>
  <c r="C15" i="69" s="1"/>
  <c r="C16" i="69" s="1"/>
  <c r="C17" i="69" s="1"/>
  <c r="C18" i="69" s="1"/>
  <c r="C19" i="69" s="1"/>
  <c r="C20" i="69" s="1"/>
  <c r="C21" i="69" s="1"/>
  <c r="C22" i="69" s="1"/>
  <c r="C23" i="69" s="1"/>
  <c r="C24" i="69" s="1"/>
  <c r="C25" i="69" s="1"/>
  <c r="E11" i="40"/>
  <c r="E11" i="80"/>
  <c r="E11" i="72"/>
  <c r="D11" i="53"/>
  <c r="D12" i="53" s="1"/>
  <c r="D13" i="53" s="1"/>
  <c r="D14" i="53" s="1"/>
  <c r="D15" i="53" s="1"/>
  <c r="D16" i="53" s="1"/>
  <c r="D17" i="53" s="1"/>
  <c r="D18" i="53" s="1"/>
  <c r="D19" i="53" s="1"/>
  <c r="D20" i="53" s="1"/>
  <c r="D21" i="53" s="1"/>
  <c r="D22" i="53" s="1"/>
  <c r="D23" i="53" s="1"/>
  <c r="D24" i="53" s="1"/>
  <c r="D25" i="53" s="1"/>
  <c r="C11" i="37"/>
  <c r="C12" i="37" s="1"/>
  <c r="C13" i="37" s="1"/>
  <c r="C14" i="37" s="1"/>
  <c r="C15" i="37" s="1"/>
  <c r="C16" i="37" s="1"/>
  <c r="C17" i="37" s="1"/>
  <c r="C18" i="37" s="1"/>
  <c r="C19" i="37" s="1"/>
  <c r="C20" i="37" s="1"/>
  <c r="C21" i="37" s="1"/>
  <c r="C22" i="37" s="1"/>
  <c r="C23" i="37" s="1"/>
  <c r="C24" i="37" s="1"/>
  <c r="C25" i="37" s="1"/>
  <c r="C26" i="37" s="1"/>
  <c r="D11" i="51"/>
  <c r="D12" i="51" s="1"/>
  <c r="D13" i="51" s="1"/>
  <c r="D14" i="51" s="1"/>
  <c r="D15" i="51" s="1"/>
  <c r="D16" i="51" s="1"/>
  <c r="D17" i="51" s="1"/>
  <c r="D18" i="51" s="1"/>
  <c r="D19" i="51" s="1"/>
  <c r="D20" i="51" s="1"/>
  <c r="D21" i="51" s="1"/>
  <c r="D22" i="51" s="1"/>
  <c r="D23" i="51" s="1"/>
  <c r="D24" i="51" s="1"/>
  <c r="D25" i="51" s="1"/>
  <c r="D11" i="85"/>
  <c r="D12" i="85" s="1"/>
  <c r="E11" i="69"/>
  <c r="E12" i="69" s="1"/>
  <c r="E13" i="69" s="1"/>
  <c r="E14" i="69" s="1"/>
  <c r="E15" i="69" s="1"/>
  <c r="E16" i="69" s="1"/>
  <c r="E17" i="69" s="1"/>
  <c r="E18" i="69" s="1"/>
  <c r="E19" i="69" s="1"/>
  <c r="E20" i="69" s="1"/>
  <c r="E21" i="69" s="1"/>
  <c r="E22" i="69" s="1"/>
  <c r="E23" i="69" s="1"/>
  <c r="E24" i="69" s="1"/>
  <c r="E25" i="69" s="1"/>
  <c r="E11" i="49"/>
  <c r="E12" i="49" s="1"/>
  <c r="E13" i="49" s="1"/>
  <c r="E14" i="49" s="1"/>
  <c r="E15" i="49" s="1"/>
  <c r="E16" i="49" s="1"/>
  <c r="E17" i="49" s="1"/>
  <c r="E18" i="49" s="1"/>
  <c r="E19" i="49" s="1"/>
  <c r="E20" i="49" s="1"/>
  <c r="E21" i="49" s="1"/>
  <c r="E22" i="49" s="1"/>
  <c r="E23" i="49" s="1"/>
  <c r="E24" i="49" s="1"/>
  <c r="E25" i="49" s="1"/>
  <c r="E26" i="49" s="1"/>
  <c r="E11" i="19"/>
  <c r="E12" i="19" s="1"/>
  <c r="E13" i="19" s="1"/>
  <c r="E14" i="19" s="1"/>
  <c r="E15" i="19" s="1"/>
  <c r="E16" i="19" s="1"/>
  <c r="E17" i="19" s="1"/>
  <c r="E18" i="19" s="1"/>
  <c r="E19" i="19" s="1"/>
  <c r="E20" i="19" s="1"/>
  <c r="E21" i="19" s="1"/>
  <c r="E22" i="19" s="1"/>
  <c r="E23" i="19" s="1"/>
  <c r="E24" i="19" s="1"/>
  <c r="E25" i="19" s="1"/>
  <c r="E11" i="29"/>
  <c r="E12" i="29" s="1"/>
  <c r="E13" i="29" s="1"/>
  <c r="E14" i="29" s="1"/>
  <c r="E15" i="29" s="1"/>
  <c r="E16" i="29" s="1"/>
  <c r="E17" i="29" s="1"/>
  <c r="E18" i="29" s="1"/>
  <c r="E19" i="29" s="1"/>
  <c r="E20" i="29" s="1"/>
  <c r="E21" i="29" s="1"/>
  <c r="E22" i="29" s="1"/>
  <c r="E23" i="29" s="1"/>
  <c r="E24" i="29" s="1"/>
  <c r="E25" i="29" s="1"/>
  <c r="E11" i="71"/>
  <c r="E12" i="71" s="1"/>
  <c r="E13" i="71" s="1"/>
  <c r="E14" i="71" s="1"/>
  <c r="E15" i="71" s="1"/>
  <c r="E16" i="71" s="1"/>
  <c r="E17" i="71" s="1"/>
  <c r="E18" i="71" s="1"/>
  <c r="E19" i="71" s="1"/>
  <c r="E20" i="71" s="1"/>
  <c r="E21" i="71" s="1"/>
  <c r="E22" i="71" s="1"/>
  <c r="E23" i="71" s="1"/>
  <c r="E24" i="71" s="1"/>
  <c r="E25" i="71" s="1"/>
  <c r="E11" i="33"/>
  <c r="E12" i="33" s="1"/>
  <c r="E13" i="33" s="1"/>
  <c r="E14" i="33" s="1"/>
  <c r="E15" i="33" s="1"/>
  <c r="E16" i="33" s="1"/>
  <c r="E17" i="33" s="1"/>
  <c r="E18" i="33" s="1"/>
  <c r="E19" i="33" s="1"/>
  <c r="E20" i="33" s="1"/>
  <c r="E21" i="33" s="1"/>
  <c r="E22" i="33" s="1"/>
  <c r="E23" i="33" s="1"/>
  <c r="E24" i="33" s="1"/>
  <c r="E25" i="33" s="1"/>
  <c r="E11" i="35"/>
  <c r="E12" i="35" s="1"/>
  <c r="E13" i="35" s="1"/>
  <c r="E14" i="35" s="1"/>
  <c r="E15" i="35" s="1"/>
  <c r="E16" i="35" s="1"/>
  <c r="E17" i="35" s="1"/>
  <c r="E18" i="35" s="1"/>
  <c r="E19" i="35" s="1"/>
  <c r="E20" i="35" s="1"/>
  <c r="E21" i="35" s="1"/>
  <c r="E22" i="35" s="1"/>
  <c r="E23" i="35" s="1"/>
  <c r="E24" i="35" s="1"/>
  <c r="E25" i="35" s="1"/>
  <c r="E26" i="35" s="1"/>
  <c r="E11" i="27"/>
  <c r="E12" i="27" s="1"/>
  <c r="E13" i="27" s="1"/>
  <c r="E14" i="27" s="1"/>
  <c r="E15" i="27" s="1"/>
  <c r="E16" i="27" s="1"/>
  <c r="E17" i="27" s="1"/>
  <c r="E18" i="27" s="1"/>
  <c r="E19" i="27" s="1"/>
  <c r="E20" i="27" s="1"/>
  <c r="E21" i="27" s="1"/>
  <c r="E22" i="27" s="1"/>
  <c r="E23" i="27" s="1"/>
  <c r="E24" i="27" s="1"/>
  <c r="E25" i="27" s="1"/>
  <c r="E26" i="27" s="1"/>
  <c r="E11" i="21"/>
  <c r="E12" i="21" s="1"/>
  <c r="E13" i="21" s="1"/>
  <c r="E14" i="21" s="1"/>
  <c r="E15" i="21" s="1"/>
  <c r="E16" i="21" s="1"/>
  <c r="E17" i="21" s="1"/>
  <c r="E18" i="21" s="1"/>
  <c r="E19" i="21" s="1"/>
  <c r="E20" i="21" s="1"/>
  <c r="E21" i="21" s="1"/>
  <c r="E22" i="21" s="1"/>
  <c r="E23" i="21" s="1"/>
  <c r="E24" i="21" s="1"/>
  <c r="E25" i="21" s="1"/>
  <c r="E11" i="51"/>
  <c r="E12" i="51" s="1"/>
  <c r="E13" i="51" s="1"/>
  <c r="E14" i="51" s="1"/>
  <c r="E15" i="51" s="1"/>
  <c r="E16" i="51" s="1"/>
  <c r="E17" i="51" s="1"/>
  <c r="E18" i="51" s="1"/>
  <c r="E19" i="51" s="1"/>
  <c r="E20" i="51" s="1"/>
  <c r="E21" i="51" s="1"/>
  <c r="E22" i="51" s="1"/>
  <c r="E23" i="51" s="1"/>
  <c r="E24" i="51" s="1"/>
  <c r="E25" i="51" s="1"/>
  <c r="E11" i="47"/>
  <c r="E12" i="47" s="1"/>
  <c r="E13" i="47" s="1"/>
  <c r="E14" i="47" s="1"/>
  <c r="E15" i="47" s="1"/>
  <c r="E16" i="47" s="1"/>
  <c r="E17" i="47" s="1"/>
  <c r="E18" i="47" s="1"/>
  <c r="E19" i="47" s="1"/>
  <c r="E20" i="47" s="1"/>
  <c r="E21" i="47" s="1"/>
  <c r="E22" i="47" s="1"/>
  <c r="E23" i="47" s="1"/>
  <c r="E24" i="47" s="1"/>
  <c r="E25" i="47" s="1"/>
  <c r="E11" i="79"/>
  <c r="E12" i="79" s="1"/>
  <c r="E13" i="79" s="1"/>
  <c r="E14" i="79" s="1"/>
  <c r="E15" i="79" s="1"/>
  <c r="E16" i="79" s="1"/>
  <c r="E17" i="79" s="1"/>
  <c r="E18" i="79" s="1"/>
  <c r="E19" i="79" s="1"/>
  <c r="E20" i="79" s="1"/>
  <c r="E21" i="79" s="1"/>
  <c r="E22" i="79" s="1"/>
  <c r="E23" i="79" s="1"/>
  <c r="E24" i="79" s="1"/>
  <c r="E25" i="79" s="1"/>
  <c r="E26" i="79" s="1"/>
  <c r="E11" i="23"/>
  <c r="E12" i="23" s="1"/>
  <c r="E13" i="23" s="1"/>
  <c r="E14" i="23" s="1"/>
  <c r="E15" i="23" s="1"/>
  <c r="E16" i="23" s="1"/>
  <c r="E17" i="23" s="1"/>
  <c r="E18" i="23" s="1"/>
  <c r="E19" i="23" s="1"/>
  <c r="E20" i="23" s="1"/>
  <c r="E21" i="23" s="1"/>
  <c r="E22" i="23" s="1"/>
  <c r="E23" i="23" s="1"/>
  <c r="E24" i="23" s="1"/>
  <c r="E25" i="23" s="1"/>
  <c r="E11" i="48"/>
  <c r="C11" i="27"/>
  <c r="C12" i="27" s="1"/>
  <c r="C13" i="27" s="1"/>
  <c r="C14" i="27" s="1"/>
  <c r="C15" i="27" s="1"/>
  <c r="C16" i="27" s="1"/>
  <c r="C17" i="27" s="1"/>
  <c r="C18" i="27" s="1"/>
  <c r="C19" i="27" s="1"/>
  <c r="C20" i="27" s="1"/>
  <c r="C21" i="27" s="1"/>
  <c r="C22" i="27" s="1"/>
  <c r="C23" i="27" s="1"/>
  <c r="C24" i="27" s="1"/>
  <c r="C25" i="27" s="1"/>
  <c r="C26" i="27" s="1"/>
  <c r="G26" i="27" s="1"/>
  <c r="G26" i="28" s="1"/>
  <c r="E11" i="55"/>
  <c r="E12" i="55" s="1"/>
  <c r="E13" i="55" s="1"/>
  <c r="E14" i="55" s="1"/>
  <c r="E15" i="55" s="1"/>
  <c r="E16" i="55" s="1"/>
  <c r="E17" i="55" s="1"/>
  <c r="E18" i="55" s="1"/>
  <c r="E19" i="55" s="1"/>
  <c r="E20" i="55" s="1"/>
  <c r="E21" i="55" s="1"/>
  <c r="E22" i="55" s="1"/>
  <c r="E23" i="55" s="1"/>
  <c r="E24" i="55" s="1"/>
  <c r="E25" i="55" s="1"/>
  <c r="E26" i="55" s="1"/>
  <c r="E11" i="53"/>
  <c r="E12" i="53" s="1"/>
  <c r="E13" i="53" s="1"/>
  <c r="E14" i="53" s="1"/>
  <c r="E15" i="53" s="1"/>
  <c r="E16" i="53" s="1"/>
  <c r="E17" i="53" s="1"/>
  <c r="E18" i="53" s="1"/>
  <c r="E19" i="53" s="1"/>
  <c r="E20" i="53" s="1"/>
  <c r="E21" i="53" s="1"/>
  <c r="E22" i="53" s="1"/>
  <c r="E23" i="53" s="1"/>
  <c r="E24" i="53" s="1"/>
  <c r="E25" i="53" s="1"/>
  <c r="C11" i="35"/>
  <c r="C12" i="35" s="1"/>
  <c r="C13" i="35" s="1"/>
  <c r="C14" i="35" s="1"/>
  <c r="C15" i="35" s="1"/>
  <c r="C16" i="35" s="1"/>
  <c r="C17" i="35" s="1"/>
  <c r="C18" i="35" s="1"/>
  <c r="C19" i="35" s="1"/>
  <c r="C20" i="35" s="1"/>
  <c r="C21" i="35" s="1"/>
  <c r="C22" i="35" s="1"/>
  <c r="C23" i="35" s="1"/>
  <c r="C24" i="35" s="1"/>
  <c r="C25" i="35" s="1"/>
  <c r="C26" i="35" s="1"/>
  <c r="G26" i="35" s="1"/>
  <c r="G26" i="36" s="1"/>
  <c r="E11" i="57"/>
  <c r="E12" i="57" s="1"/>
  <c r="E13" i="57" s="1"/>
  <c r="E14" i="57" s="1"/>
  <c r="E15" i="57" s="1"/>
  <c r="E16" i="57" s="1"/>
  <c r="E17" i="57" s="1"/>
  <c r="E18" i="57" s="1"/>
  <c r="E19" i="57" s="1"/>
  <c r="E20" i="57" s="1"/>
  <c r="E21" i="57" s="1"/>
  <c r="E22" i="57" s="1"/>
  <c r="E23" i="57" s="1"/>
  <c r="E24" i="57" s="1"/>
  <c r="E25" i="57" s="1"/>
  <c r="E26" i="57" s="1"/>
  <c r="C11" i="79"/>
  <c r="C12" i="79" s="1"/>
  <c r="C13" i="79" s="1"/>
  <c r="C14" i="79" s="1"/>
  <c r="C15" i="79" s="1"/>
  <c r="C16" i="79" s="1"/>
  <c r="C17" i="79" s="1"/>
  <c r="C18" i="79" s="1"/>
  <c r="C19" i="79" s="1"/>
  <c r="C20" i="79" s="1"/>
  <c r="C21" i="79" s="1"/>
  <c r="C22" i="79" s="1"/>
  <c r="C23" i="79" s="1"/>
  <c r="C24" i="79" s="1"/>
  <c r="C25" i="79" s="1"/>
  <c r="C26" i="79" s="1"/>
  <c r="G26" i="79" s="1"/>
  <c r="G26" i="80" s="1"/>
  <c r="C11" i="61"/>
  <c r="C12" i="61" s="1"/>
  <c r="C13" i="61" s="1"/>
  <c r="C14" i="61" s="1"/>
  <c r="C15" i="61" s="1"/>
  <c r="C16" i="61" s="1"/>
  <c r="C17" i="61" s="1"/>
  <c r="C18" i="61" s="1"/>
  <c r="C19" i="61" s="1"/>
  <c r="C20" i="61" s="1"/>
  <c r="C21" i="61" s="1"/>
  <c r="C22" i="61" s="1"/>
  <c r="C23" i="61" s="1"/>
  <c r="C24" i="61" s="1"/>
  <c r="C25" i="61" s="1"/>
  <c r="E11" i="37"/>
  <c r="E12" i="37" s="1"/>
  <c r="E13" i="37" s="1"/>
  <c r="E14" i="37" s="1"/>
  <c r="E15" i="37" s="1"/>
  <c r="E16" i="37" s="1"/>
  <c r="E17" i="37" s="1"/>
  <c r="E18" i="37" s="1"/>
  <c r="E19" i="37" s="1"/>
  <c r="E20" i="37" s="1"/>
  <c r="E21" i="37" s="1"/>
  <c r="E22" i="37" s="1"/>
  <c r="E23" i="37" s="1"/>
  <c r="E24" i="37" s="1"/>
  <c r="E25" i="37" s="1"/>
  <c r="E26" i="37" s="1"/>
  <c r="C11" i="29"/>
  <c r="C12" i="29" s="1"/>
  <c r="C13" i="29" s="1"/>
  <c r="C14" i="29" s="1"/>
  <c r="C15" i="29" s="1"/>
  <c r="C16" i="29" s="1"/>
  <c r="C17" i="29" s="1"/>
  <c r="C18" i="29" s="1"/>
  <c r="C19" i="29" s="1"/>
  <c r="C20" i="29" s="1"/>
  <c r="C21" i="29" s="1"/>
  <c r="C22" i="29" s="1"/>
  <c r="C23" i="29" s="1"/>
  <c r="C24" i="29" s="1"/>
  <c r="C25" i="29" s="1"/>
  <c r="D11" i="69"/>
  <c r="D12" i="69" s="1"/>
  <c r="D13" i="69" s="1"/>
  <c r="D14" i="69" s="1"/>
  <c r="D15" i="69" s="1"/>
  <c r="D16" i="69" s="1"/>
  <c r="D17" i="69" s="1"/>
  <c r="D18" i="69" s="1"/>
  <c r="D19" i="69" s="1"/>
  <c r="D20" i="69" s="1"/>
  <c r="D21" i="69" s="1"/>
  <c r="D22" i="69" s="1"/>
  <c r="D23" i="69" s="1"/>
  <c r="D24" i="69" s="1"/>
  <c r="D25" i="69" s="1"/>
  <c r="D11" i="63"/>
  <c r="D12" i="63" s="1"/>
  <c r="D13" i="63" s="1"/>
  <c r="D14" i="63" s="1"/>
  <c r="D15" i="63" s="1"/>
  <c r="D16" i="63" s="1"/>
  <c r="D17" i="63" s="1"/>
  <c r="D18" i="63" s="1"/>
  <c r="D19" i="63" s="1"/>
  <c r="D20" i="63" s="1"/>
  <c r="D21" i="63" s="1"/>
  <c r="D22" i="63" s="1"/>
  <c r="D23" i="63" s="1"/>
  <c r="D24" i="63" s="1"/>
  <c r="D25" i="63" s="1"/>
  <c r="E11" i="66"/>
  <c r="E11" i="26"/>
  <c r="E11" i="64"/>
  <c r="E11" i="50"/>
  <c r="E11" i="42"/>
  <c r="J10" i="36" l="1"/>
  <c r="G26" i="49"/>
  <c r="G26" i="50" s="1"/>
  <c r="G26" i="37"/>
  <c r="G26" i="38" s="1"/>
  <c r="D53" i="56"/>
  <c r="G26" i="57"/>
  <c r="G26" i="58" s="1"/>
  <c r="I26" i="58" s="1"/>
  <c r="D53" i="44"/>
  <c r="K53" i="44" s="1"/>
  <c r="D13" i="85"/>
  <c r="E11" i="85"/>
  <c r="C11" i="85"/>
  <c r="D11" i="32"/>
  <c r="D12" i="32" s="1"/>
  <c r="D13" i="32" s="1"/>
  <c r="D14" i="32" s="1"/>
  <c r="D15" i="32" s="1"/>
  <c r="D16" i="32" s="1"/>
  <c r="D17" i="32" s="1"/>
  <c r="D18" i="32" s="1"/>
  <c r="D19" i="32" s="1"/>
  <c r="D20" i="32" s="1"/>
  <c r="D21" i="32" s="1"/>
  <c r="D22" i="32" s="1"/>
  <c r="D23" i="32" s="1"/>
  <c r="D24" i="32" s="1"/>
  <c r="D25" i="32" s="1"/>
  <c r="D26" i="32" s="1"/>
  <c r="I26" i="32" s="1"/>
  <c r="D11" i="30"/>
  <c r="D12" i="30" s="1"/>
  <c r="D13" i="30" s="1"/>
  <c r="D14" i="30" s="1"/>
  <c r="D15" i="30" s="1"/>
  <c r="D16" i="30" s="1"/>
  <c r="D17" i="30" s="1"/>
  <c r="D18" i="30" s="1"/>
  <c r="D19" i="30" s="1"/>
  <c r="D20" i="30" s="1"/>
  <c r="D21" i="30" s="1"/>
  <c r="D22" i="30" s="1"/>
  <c r="D23" i="30" s="1"/>
  <c r="D24" i="30" s="1"/>
  <c r="D25" i="30" s="1"/>
  <c r="D11" i="58"/>
  <c r="D12" i="58" s="1"/>
  <c r="D13" i="58" s="1"/>
  <c r="D14" i="58" s="1"/>
  <c r="D15" i="58" s="1"/>
  <c r="D16" i="58" s="1"/>
  <c r="D17" i="58" s="1"/>
  <c r="D18" i="58" s="1"/>
  <c r="D19" i="58" s="1"/>
  <c r="D20" i="58" s="1"/>
  <c r="D21" i="58" s="1"/>
  <c r="D22" i="58" s="1"/>
  <c r="D23" i="58" s="1"/>
  <c r="D24" i="58" s="1"/>
  <c r="D25" i="58" s="1"/>
  <c r="D26" i="58" s="1"/>
  <c r="D11" i="72"/>
  <c r="D12" i="72" s="1"/>
  <c r="D13" i="72" s="1"/>
  <c r="D14" i="72" s="1"/>
  <c r="D15" i="72" s="1"/>
  <c r="D16" i="72" s="1"/>
  <c r="D17" i="72" s="1"/>
  <c r="D18" i="72" s="1"/>
  <c r="D19" i="72" s="1"/>
  <c r="D20" i="72" s="1"/>
  <c r="D21" i="72" s="1"/>
  <c r="D22" i="72" s="1"/>
  <c r="D23" i="72" s="1"/>
  <c r="D24" i="72" s="1"/>
  <c r="D25" i="72" s="1"/>
  <c r="D11" i="54"/>
  <c r="D12" i="54" s="1"/>
  <c r="D13" i="54" s="1"/>
  <c r="D14" i="54" s="1"/>
  <c r="D15" i="54" s="1"/>
  <c r="D16" i="54" s="1"/>
  <c r="D17" i="54" s="1"/>
  <c r="D18" i="54" s="1"/>
  <c r="D19" i="54" s="1"/>
  <c r="D20" i="54" s="1"/>
  <c r="D21" i="54" s="1"/>
  <c r="D22" i="54" s="1"/>
  <c r="D23" i="54" s="1"/>
  <c r="D24" i="54" s="1"/>
  <c r="D25" i="54" s="1"/>
  <c r="D11" i="74"/>
  <c r="D12" i="74" s="1"/>
  <c r="D13" i="74" s="1"/>
  <c r="D14" i="74" s="1"/>
  <c r="D15" i="74" s="1"/>
  <c r="D16" i="74" s="1"/>
  <c r="D17" i="74" s="1"/>
  <c r="D18" i="74" s="1"/>
  <c r="D19" i="74" s="1"/>
  <c r="D20" i="74" s="1"/>
  <c r="D21" i="74" s="1"/>
  <c r="D22" i="74" s="1"/>
  <c r="D23" i="74" s="1"/>
  <c r="D24" i="74" s="1"/>
  <c r="D25" i="74" s="1"/>
  <c r="D11" i="68"/>
  <c r="D12" i="68" s="1"/>
  <c r="D13" i="68" s="1"/>
  <c r="D14" i="68" s="1"/>
  <c r="D15" i="68" s="1"/>
  <c r="D16" i="68" s="1"/>
  <c r="D17" i="68" s="1"/>
  <c r="D18" i="68" s="1"/>
  <c r="D19" i="68" s="1"/>
  <c r="D20" i="68" s="1"/>
  <c r="D21" i="68" s="1"/>
  <c r="D22" i="68" s="1"/>
  <c r="D23" i="68" s="1"/>
  <c r="D24" i="68" s="1"/>
  <c r="D25" i="68" s="1"/>
  <c r="D11" i="46"/>
  <c r="D12" i="46" s="1"/>
  <c r="D13" i="46" s="1"/>
  <c r="D14" i="46" s="1"/>
  <c r="D15" i="46" s="1"/>
  <c r="D16" i="46" s="1"/>
  <c r="D17" i="46" s="1"/>
  <c r="D18" i="46" s="1"/>
  <c r="D19" i="46" s="1"/>
  <c r="D20" i="46" s="1"/>
  <c r="D21" i="46" s="1"/>
  <c r="D22" i="46" s="1"/>
  <c r="D23" i="46" s="1"/>
  <c r="D24" i="46" s="1"/>
  <c r="D25" i="46" s="1"/>
  <c r="C11" i="38"/>
  <c r="C11" i="26"/>
  <c r="J11" i="26" s="1"/>
  <c r="C11" i="62"/>
  <c r="C11" i="40"/>
  <c r="J11" i="40" s="1"/>
  <c r="C11" i="82"/>
  <c r="J11" i="82" s="1"/>
  <c r="C11" i="42"/>
  <c r="J11" i="42" s="1"/>
  <c r="C11" i="70"/>
  <c r="C11" i="20"/>
  <c r="J11" i="20" s="1"/>
  <c r="C11" i="52"/>
  <c r="C11" i="34"/>
  <c r="J11" i="34" s="1"/>
  <c r="E11" i="28"/>
  <c r="E11" i="52"/>
  <c r="C11" i="48"/>
  <c r="J11" i="48" s="1"/>
  <c r="D11" i="64"/>
  <c r="D12" i="64" s="1"/>
  <c r="D13" i="64" s="1"/>
  <c r="D14" i="64" s="1"/>
  <c r="D15" i="64" s="1"/>
  <c r="D16" i="64" s="1"/>
  <c r="D17" i="64" s="1"/>
  <c r="D18" i="64" s="1"/>
  <c r="D19" i="64" s="1"/>
  <c r="D20" i="64" s="1"/>
  <c r="D21" i="64" s="1"/>
  <c r="D22" i="64" s="1"/>
  <c r="D23" i="64" s="1"/>
  <c r="D24" i="64" s="1"/>
  <c r="D25" i="64" s="1"/>
  <c r="D11" i="36"/>
  <c r="D12" i="36" s="1"/>
  <c r="D13" i="36" s="1"/>
  <c r="D14" i="36" s="1"/>
  <c r="D15" i="36" s="1"/>
  <c r="D16" i="36" s="1"/>
  <c r="D17" i="36" s="1"/>
  <c r="D18" i="36" s="1"/>
  <c r="D19" i="36" s="1"/>
  <c r="D20" i="36" s="1"/>
  <c r="D21" i="36" s="1"/>
  <c r="D22" i="36" s="1"/>
  <c r="D23" i="36" s="1"/>
  <c r="D24" i="36" s="1"/>
  <c r="D25" i="36" s="1"/>
  <c r="D26" i="36" s="1"/>
  <c r="I26" i="36" s="1"/>
  <c r="E11" i="60"/>
  <c r="C11" i="44"/>
  <c r="E11" i="44"/>
  <c r="J11" i="44" s="1"/>
  <c r="D11" i="26"/>
  <c r="D12" i="26" s="1"/>
  <c r="D13" i="26" s="1"/>
  <c r="D14" i="26" s="1"/>
  <c r="D15" i="26" s="1"/>
  <c r="D16" i="26" s="1"/>
  <c r="D17" i="26" s="1"/>
  <c r="D18" i="26" s="1"/>
  <c r="D19" i="26" s="1"/>
  <c r="D20" i="26" s="1"/>
  <c r="D21" i="26" s="1"/>
  <c r="D22" i="26" s="1"/>
  <c r="D23" i="26" s="1"/>
  <c r="D24" i="26" s="1"/>
  <c r="D25" i="26" s="1"/>
  <c r="D11" i="62"/>
  <c r="D12" i="62" s="1"/>
  <c r="D13" i="62" s="1"/>
  <c r="D14" i="62" s="1"/>
  <c r="D15" i="62" s="1"/>
  <c r="D16" i="62" s="1"/>
  <c r="D17" i="62" s="1"/>
  <c r="D18" i="62" s="1"/>
  <c r="D19" i="62" s="1"/>
  <c r="D20" i="62" s="1"/>
  <c r="D21" i="62" s="1"/>
  <c r="D22" i="62" s="1"/>
  <c r="D23" i="62" s="1"/>
  <c r="D24" i="62" s="1"/>
  <c r="D25" i="62" s="1"/>
  <c r="D11" i="40"/>
  <c r="D12" i="40" s="1"/>
  <c r="D13" i="40" s="1"/>
  <c r="D14" i="40" s="1"/>
  <c r="D15" i="40" s="1"/>
  <c r="D16" i="40" s="1"/>
  <c r="D17" i="40" s="1"/>
  <c r="D18" i="40" s="1"/>
  <c r="D19" i="40" s="1"/>
  <c r="D20" i="40" s="1"/>
  <c r="D21" i="40" s="1"/>
  <c r="D22" i="40" s="1"/>
  <c r="D23" i="40" s="1"/>
  <c r="D24" i="40" s="1"/>
  <c r="D25" i="40" s="1"/>
  <c r="D11" i="82"/>
  <c r="D12" i="82" s="1"/>
  <c r="D13" i="82" s="1"/>
  <c r="D14" i="82" s="1"/>
  <c r="D15" i="82" s="1"/>
  <c r="D16" i="82" s="1"/>
  <c r="D17" i="82" s="1"/>
  <c r="D18" i="82" s="1"/>
  <c r="D19" i="82" s="1"/>
  <c r="D20" i="82" s="1"/>
  <c r="D21" i="82" s="1"/>
  <c r="D22" i="82" s="1"/>
  <c r="D23" i="82" s="1"/>
  <c r="D24" i="82" s="1"/>
  <c r="D25" i="82" s="1"/>
  <c r="D11" i="42"/>
  <c r="D12" i="42" s="1"/>
  <c r="D13" i="42" s="1"/>
  <c r="D14" i="42" s="1"/>
  <c r="D15" i="42" s="1"/>
  <c r="D16" i="42" s="1"/>
  <c r="D17" i="42" s="1"/>
  <c r="D18" i="42" s="1"/>
  <c r="D19" i="42" s="1"/>
  <c r="D20" i="42" s="1"/>
  <c r="D21" i="42" s="1"/>
  <c r="D22" i="42" s="1"/>
  <c r="D23" i="42" s="1"/>
  <c r="D24" i="42" s="1"/>
  <c r="D25" i="42" s="1"/>
  <c r="C11" i="68"/>
  <c r="C11" i="46"/>
  <c r="D11" i="70"/>
  <c r="D12" i="70" s="1"/>
  <c r="D13" i="70" s="1"/>
  <c r="D14" i="70" s="1"/>
  <c r="D15" i="70" s="1"/>
  <c r="D16" i="70" s="1"/>
  <c r="D17" i="70" s="1"/>
  <c r="D18" i="70" s="1"/>
  <c r="D19" i="70" s="1"/>
  <c r="D20" i="70" s="1"/>
  <c r="D21" i="70" s="1"/>
  <c r="D22" i="70" s="1"/>
  <c r="D23" i="70" s="1"/>
  <c r="D24" i="70" s="1"/>
  <c r="D25" i="70" s="1"/>
  <c r="D11" i="20"/>
  <c r="D12" i="20" s="1"/>
  <c r="D13" i="20" s="1"/>
  <c r="D14" i="20" s="1"/>
  <c r="D15" i="20" s="1"/>
  <c r="D16" i="20" s="1"/>
  <c r="D17" i="20" s="1"/>
  <c r="D18" i="20" s="1"/>
  <c r="D19" i="20" s="1"/>
  <c r="D20" i="20" s="1"/>
  <c r="D21" i="20" s="1"/>
  <c r="D22" i="20" s="1"/>
  <c r="D23" i="20" s="1"/>
  <c r="D24" i="20" s="1"/>
  <c r="D25" i="20" s="1"/>
  <c r="C11" i="72"/>
  <c r="J11" i="72" s="1"/>
  <c r="D11" i="52"/>
  <c r="D12" i="52" s="1"/>
  <c r="D13" i="52" s="1"/>
  <c r="D14" i="52" s="1"/>
  <c r="D15" i="52" s="1"/>
  <c r="D16" i="52" s="1"/>
  <c r="D17" i="52" s="1"/>
  <c r="D18" i="52" s="1"/>
  <c r="D19" i="52" s="1"/>
  <c r="D20" i="52" s="1"/>
  <c r="D21" i="52" s="1"/>
  <c r="D22" i="52" s="1"/>
  <c r="D23" i="52" s="1"/>
  <c r="D24" i="52" s="1"/>
  <c r="D25" i="52" s="1"/>
  <c r="D11" i="34"/>
  <c r="D12" i="34" s="1"/>
  <c r="D13" i="34" s="1"/>
  <c r="D14" i="34" s="1"/>
  <c r="D15" i="34" s="1"/>
  <c r="D16" i="34" s="1"/>
  <c r="D17" i="34" s="1"/>
  <c r="D18" i="34" s="1"/>
  <c r="D19" i="34" s="1"/>
  <c r="D20" i="34" s="1"/>
  <c r="D21" i="34" s="1"/>
  <c r="D22" i="34" s="1"/>
  <c r="D23" i="34" s="1"/>
  <c r="D24" i="34" s="1"/>
  <c r="D25" i="34" s="1"/>
  <c r="E11" i="24"/>
  <c r="E11" i="68"/>
  <c r="J11" i="68" s="1"/>
  <c r="D11" i="48"/>
  <c r="D12" i="48" s="1"/>
  <c r="D13" i="48" s="1"/>
  <c r="D14" i="48" s="1"/>
  <c r="D15" i="48" s="1"/>
  <c r="D16" i="48" s="1"/>
  <c r="D17" i="48" s="1"/>
  <c r="D18" i="48" s="1"/>
  <c r="D19" i="48" s="1"/>
  <c r="D20" i="48" s="1"/>
  <c r="D21" i="48" s="1"/>
  <c r="D22" i="48" s="1"/>
  <c r="D23" i="48" s="1"/>
  <c r="D24" i="48" s="1"/>
  <c r="D25" i="48" s="1"/>
  <c r="E11" i="38"/>
  <c r="J11" i="38" s="1"/>
  <c r="C11" i="28"/>
  <c r="E11" i="70"/>
  <c r="J11" i="70" s="1"/>
  <c r="E11" i="58"/>
  <c r="D11" i="44"/>
  <c r="D12" i="44" s="1"/>
  <c r="D13" i="44" s="1"/>
  <c r="D14" i="44" s="1"/>
  <c r="D15" i="44" s="1"/>
  <c r="D16" i="44" s="1"/>
  <c r="D17" i="44" s="1"/>
  <c r="D18" i="44" s="1"/>
  <c r="D19" i="44" s="1"/>
  <c r="D20" i="44" s="1"/>
  <c r="D21" i="44" s="1"/>
  <c r="D22" i="44" s="1"/>
  <c r="D23" i="44" s="1"/>
  <c r="D24" i="44" s="1"/>
  <c r="D25" i="44" s="1"/>
  <c r="D26" i="44" s="1"/>
  <c r="I26" i="44" s="1"/>
  <c r="C11" i="22"/>
  <c r="C11" i="60"/>
  <c r="C11" i="66"/>
  <c r="J11" i="66" s="1"/>
  <c r="C11" i="80"/>
  <c r="J11" i="80" s="1"/>
  <c r="C11" i="78"/>
  <c r="E11" i="54"/>
  <c r="C11" i="50"/>
  <c r="J11" i="50" s="1"/>
  <c r="E11" i="30"/>
  <c r="C11" i="18"/>
  <c r="J11" i="18" s="1"/>
  <c r="C11" i="24"/>
  <c r="E11" i="22"/>
  <c r="E11" i="62"/>
  <c r="E11" i="36"/>
  <c r="E11" i="46"/>
  <c r="J11" i="46" s="1"/>
  <c r="C11" i="56"/>
  <c r="J11" i="56" s="1"/>
  <c r="E38" i="56" s="1"/>
  <c r="D11" i="28"/>
  <c r="D12" i="28" s="1"/>
  <c r="D13" i="28" s="1"/>
  <c r="D14" i="28" s="1"/>
  <c r="D15" i="28" s="1"/>
  <c r="D16" i="28" s="1"/>
  <c r="D17" i="28" s="1"/>
  <c r="D18" i="28" s="1"/>
  <c r="D19" i="28" s="1"/>
  <c r="D20" i="28" s="1"/>
  <c r="D21" i="28" s="1"/>
  <c r="D22" i="28" s="1"/>
  <c r="D23" i="28" s="1"/>
  <c r="D24" i="28" s="1"/>
  <c r="D25" i="28" s="1"/>
  <c r="D26" i="28" s="1"/>
  <c r="I26" i="28" s="1"/>
  <c r="C11" i="58"/>
  <c r="D11" i="22"/>
  <c r="D12" i="22" s="1"/>
  <c r="D13" i="22" s="1"/>
  <c r="D14" i="22" s="1"/>
  <c r="D15" i="22" s="1"/>
  <c r="D16" i="22" s="1"/>
  <c r="D17" i="22" s="1"/>
  <c r="D18" i="22" s="1"/>
  <c r="D19" i="22" s="1"/>
  <c r="D20" i="22" s="1"/>
  <c r="D21" i="22" s="1"/>
  <c r="D22" i="22" s="1"/>
  <c r="D23" i="22" s="1"/>
  <c r="D24" i="22" s="1"/>
  <c r="D25" i="22" s="1"/>
  <c r="D11" i="60"/>
  <c r="D12" i="60" s="1"/>
  <c r="D13" i="60" s="1"/>
  <c r="D14" i="60" s="1"/>
  <c r="D15" i="60" s="1"/>
  <c r="D16" i="60" s="1"/>
  <c r="D17" i="60" s="1"/>
  <c r="D18" i="60" s="1"/>
  <c r="D19" i="60" s="1"/>
  <c r="D20" i="60" s="1"/>
  <c r="D21" i="60" s="1"/>
  <c r="D22" i="60" s="1"/>
  <c r="D23" i="60" s="1"/>
  <c r="D24" i="60" s="1"/>
  <c r="D25" i="60" s="1"/>
  <c r="D11" i="38"/>
  <c r="D12" i="38" s="1"/>
  <c r="D13" i="38" s="1"/>
  <c r="D14" i="38" s="1"/>
  <c r="D15" i="38" s="1"/>
  <c r="D16" i="38" s="1"/>
  <c r="D17" i="38" s="1"/>
  <c r="D18" i="38" s="1"/>
  <c r="D19" i="38" s="1"/>
  <c r="D20" i="38" s="1"/>
  <c r="D21" i="38" s="1"/>
  <c r="D22" i="38" s="1"/>
  <c r="D23" i="38" s="1"/>
  <c r="D24" i="38" s="1"/>
  <c r="D25" i="38" s="1"/>
  <c r="D26" i="38" s="1"/>
  <c r="D11" i="66"/>
  <c r="D12" i="66" s="1"/>
  <c r="D13" i="66" s="1"/>
  <c r="D14" i="66" s="1"/>
  <c r="D15" i="66" s="1"/>
  <c r="D16" i="66" s="1"/>
  <c r="D17" i="66" s="1"/>
  <c r="D18" i="66" s="1"/>
  <c r="D19" i="66" s="1"/>
  <c r="D20" i="66" s="1"/>
  <c r="D21" i="66" s="1"/>
  <c r="D22" i="66" s="1"/>
  <c r="D23" i="66" s="1"/>
  <c r="D24" i="66" s="1"/>
  <c r="D25" i="66" s="1"/>
  <c r="D11" i="80"/>
  <c r="D12" i="80" s="1"/>
  <c r="D13" i="80" s="1"/>
  <c r="D14" i="80" s="1"/>
  <c r="D15" i="80" s="1"/>
  <c r="D16" i="80" s="1"/>
  <c r="D17" i="80" s="1"/>
  <c r="D18" i="80" s="1"/>
  <c r="D19" i="80" s="1"/>
  <c r="D20" i="80" s="1"/>
  <c r="D21" i="80" s="1"/>
  <c r="D22" i="80" s="1"/>
  <c r="D23" i="80" s="1"/>
  <c r="D24" i="80" s="1"/>
  <c r="D25" i="80" s="1"/>
  <c r="D26" i="80" s="1"/>
  <c r="I26" i="80" s="1"/>
  <c r="D11" i="78"/>
  <c r="D12" i="78" s="1"/>
  <c r="D13" i="78" s="1"/>
  <c r="D14" i="78" s="1"/>
  <c r="D15" i="78" s="1"/>
  <c r="D16" i="78" s="1"/>
  <c r="D17" i="78" s="1"/>
  <c r="D18" i="78" s="1"/>
  <c r="D19" i="78" s="1"/>
  <c r="D20" i="78" s="1"/>
  <c r="D21" i="78" s="1"/>
  <c r="D22" i="78" s="1"/>
  <c r="D23" i="78" s="1"/>
  <c r="D24" i="78" s="1"/>
  <c r="D25" i="78" s="1"/>
  <c r="C11" i="54"/>
  <c r="C11" i="74"/>
  <c r="J11" i="74" s="1"/>
  <c r="D11" i="50"/>
  <c r="D12" i="50" s="1"/>
  <c r="D13" i="50" s="1"/>
  <c r="D14" i="50" s="1"/>
  <c r="D15" i="50" s="1"/>
  <c r="D16" i="50" s="1"/>
  <c r="D17" i="50" s="1"/>
  <c r="D18" i="50" s="1"/>
  <c r="D19" i="50" s="1"/>
  <c r="D20" i="50" s="1"/>
  <c r="D21" i="50" s="1"/>
  <c r="D22" i="50" s="1"/>
  <c r="D23" i="50" s="1"/>
  <c r="D24" i="50" s="1"/>
  <c r="D25" i="50" s="1"/>
  <c r="D26" i="50" s="1"/>
  <c r="C11" i="30"/>
  <c r="C11" i="32"/>
  <c r="J11" i="32" s="1"/>
  <c r="D11" i="18"/>
  <c r="D12" i="18" s="1"/>
  <c r="D13" i="18" s="1"/>
  <c r="D14" i="18" s="1"/>
  <c r="D15" i="18" s="1"/>
  <c r="D16" i="18" s="1"/>
  <c r="D17" i="18" s="1"/>
  <c r="D18" i="18" s="1"/>
  <c r="D19" i="18" s="1"/>
  <c r="D20" i="18" s="1"/>
  <c r="D21" i="18" s="1"/>
  <c r="D22" i="18" s="1"/>
  <c r="D23" i="18" s="1"/>
  <c r="D24" i="18" s="1"/>
  <c r="D25" i="18" s="1"/>
  <c r="D11" i="24"/>
  <c r="D12" i="24" s="1"/>
  <c r="D13" i="24" s="1"/>
  <c r="D14" i="24" s="1"/>
  <c r="D15" i="24" s="1"/>
  <c r="D16" i="24" s="1"/>
  <c r="D17" i="24" s="1"/>
  <c r="D18" i="24" s="1"/>
  <c r="D19" i="24" s="1"/>
  <c r="D20" i="24" s="1"/>
  <c r="D21" i="24" s="1"/>
  <c r="D22" i="24" s="1"/>
  <c r="D23" i="24" s="1"/>
  <c r="D24" i="24" s="1"/>
  <c r="D25" i="24" s="1"/>
  <c r="C11" i="64"/>
  <c r="J11" i="64" s="1"/>
  <c r="C11" i="36"/>
  <c r="D11" i="56"/>
  <c r="D12" i="56" s="1"/>
  <c r="D13" i="56" s="1"/>
  <c r="D14" i="56" s="1"/>
  <c r="D15" i="56" s="1"/>
  <c r="D16" i="56" s="1"/>
  <c r="D17" i="56" s="1"/>
  <c r="D18" i="56" s="1"/>
  <c r="D19" i="56" s="1"/>
  <c r="D20" i="56" s="1"/>
  <c r="D21" i="56" s="1"/>
  <c r="D22" i="56" s="1"/>
  <c r="D23" i="56" s="1"/>
  <c r="E11" i="78"/>
  <c r="D11" i="13"/>
  <c r="D12" i="13" s="1"/>
  <c r="D13" i="13" s="1"/>
  <c r="D14" i="13" s="1"/>
  <c r="D15" i="13" s="1"/>
  <c r="D16" i="13" s="1"/>
  <c r="D17" i="13" s="1"/>
  <c r="D18" i="13" s="1"/>
  <c r="D19" i="13" s="1"/>
  <c r="D20" i="13" s="1"/>
  <c r="D21" i="13" s="1"/>
  <c r="D22" i="13" s="1"/>
  <c r="D23" i="13" s="1"/>
  <c r="D24" i="13" s="1"/>
  <c r="D25" i="13" s="1"/>
  <c r="E12" i="26"/>
  <c r="E12" i="20"/>
  <c r="E12" i="48"/>
  <c r="L39" i="48" s="1"/>
  <c r="E12" i="40"/>
  <c r="E12" i="34"/>
  <c r="E12" i="66"/>
  <c r="E12" i="80"/>
  <c r="E12" i="74"/>
  <c r="E12" i="82"/>
  <c r="E12" i="13"/>
  <c r="E12" i="32"/>
  <c r="E12" i="64"/>
  <c r="E12" i="50"/>
  <c r="E12" i="18"/>
  <c r="E12" i="72"/>
  <c r="E12" i="56"/>
  <c r="E12" i="42"/>
  <c r="C16" i="12"/>
  <c r="D24" i="56" l="1"/>
  <c r="D25" i="56" s="1"/>
  <c r="D26" i="56" s="1"/>
  <c r="I26" i="56" s="1"/>
  <c r="I50" i="56"/>
  <c r="I26" i="38"/>
  <c r="I26" i="50"/>
  <c r="J11" i="30"/>
  <c r="J11" i="36"/>
  <c r="J11" i="52"/>
  <c r="J11" i="54"/>
  <c r="J11" i="62"/>
  <c r="J11" i="22"/>
  <c r="J11" i="60"/>
  <c r="J11" i="28"/>
  <c r="J11" i="78"/>
  <c r="J11" i="24"/>
  <c r="J11" i="85"/>
  <c r="J11" i="58"/>
  <c r="E12" i="85"/>
  <c r="C12" i="85"/>
  <c r="D14" i="85"/>
  <c r="C12" i="24"/>
  <c r="E12" i="30"/>
  <c r="E12" i="38"/>
  <c r="E12" i="68"/>
  <c r="C12" i="44"/>
  <c r="E12" i="28"/>
  <c r="C12" i="70"/>
  <c r="C12" i="38"/>
  <c r="E12" i="78"/>
  <c r="C12" i="32"/>
  <c r="J12" i="32" s="1"/>
  <c r="C12" i="54"/>
  <c r="E12" i="22"/>
  <c r="C12" i="50"/>
  <c r="J12" i="50" s="1"/>
  <c r="E12" i="24"/>
  <c r="C12" i="72"/>
  <c r="J12" i="72" s="1"/>
  <c r="C12" i="46"/>
  <c r="C12" i="48"/>
  <c r="J12" i="48" s="1"/>
  <c r="C12" i="52"/>
  <c r="C12" i="82"/>
  <c r="J12" i="82" s="1"/>
  <c r="C12" i="62"/>
  <c r="C12" i="36"/>
  <c r="C12" i="64"/>
  <c r="J12" i="64" s="1"/>
  <c r="C12" i="74"/>
  <c r="J12" i="74" s="1"/>
  <c r="C12" i="56"/>
  <c r="J12" i="56" s="1"/>
  <c r="E39" i="56" s="1"/>
  <c r="E12" i="36"/>
  <c r="C12" i="18"/>
  <c r="J12" i="18" s="1"/>
  <c r="C12" i="78"/>
  <c r="C12" i="66"/>
  <c r="J12" i="66" s="1"/>
  <c r="E12" i="58"/>
  <c r="C12" i="28"/>
  <c r="E12" i="44"/>
  <c r="E12" i="52"/>
  <c r="C12" i="34"/>
  <c r="J12" i="34" s="1"/>
  <c r="C12" i="20"/>
  <c r="J12" i="20" s="1"/>
  <c r="C12" i="42"/>
  <c r="J12" i="42" s="1"/>
  <c r="C12" i="40"/>
  <c r="J12" i="40" s="1"/>
  <c r="C12" i="26"/>
  <c r="J12" i="26" s="1"/>
  <c r="C11" i="13"/>
  <c r="J11" i="13" s="1"/>
  <c r="C12" i="30"/>
  <c r="C12" i="58"/>
  <c r="E12" i="46"/>
  <c r="E12" i="62"/>
  <c r="E12" i="54"/>
  <c r="J12" i="54" s="1"/>
  <c r="C12" i="80"/>
  <c r="J12" i="80" s="1"/>
  <c r="C12" i="60"/>
  <c r="C12" i="22"/>
  <c r="E12" i="70"/>
  <c r="J12" i="70" s="1"/>
  <c r="C12" i="68"/>
  <c r="E12" i="60"/>
  <c r="E13" i="13"/>
  <c r="E13" i="42"/>
  <c r="E13" i="82"/>
  <c r="E13" i="80"/>
  <c r="E13" i="66"/>
  <c r="E13" i="20"/>
  <c r="E13" i="72"/>
  <c r="E13" i="18"/>
  <c r="E13" i="48"/>
  <c r="L40" i="48" s="1"/>
  <c r="E13" i="50"/>
  <c r="E13" i="32"/>
  <c r="E13" i="40"/>
  <c r="E13" i="56"/>
  <c r="E13" i="64"/>
  <c r="E13" i="74"/>
  <c r="E13" i="34"/>
  <c r="E13" i="26"/>
  <c r="C17" i="12"/>
  <c r="K53" i="56" l="1"/>
  <c r="J12" i="85"/>
  <c r="J12" i="30"/>
  <c r="J12" i="46"/>
  <c r="J12" i="38"/>
  <c r="J12" i="60"/>
  <c r="J12" i="36"/>
  <c r="J12" i="44"/>
  <c r="J12" i="62"/>
  <c r="J12" i="24"/>
  <c r="J12" i="78"/>
  <c r="J12" i="52"/>
  <c r="J12" i="28"/>
  <c r="J12" i="58"/>
  <c r="J12" i="22"/>
  <c r="J12" i="68"/>
  <c r="C13" i="85"/>
  <c r="D15" i="85"/>
  <c r="E13" i="85"/>
  <c r="E13" i="70"/>
  <c r="C13" i="60"/>
  <c r="C13" i="34"/>
  <c r="J13" i="34" s="1"/>
  <c r="E13" i="44"/>
  <c r="E13" i="58"/>
  <c r="C13" i="78"/>
  <c r="E13" i="36"/>
  <c r="C13" i="74"/>
  <c r="J13" i="74" s="1"/>
  <c r="C13" i="62"/>
  <c r="C13" i="52"/>
  <c r="E13" i="78"/>
  <c r="E13" i="38"/>
  <c r="C13" i="24"/>
  <c r="E13" i="60"/>
  <c r="E13" i="54"/>
  <c r="E13" i="46"/>
  <c r="C13" i="30"/>
  <c r="C13" i="26"/>
  <c r="J13" i="26" s="1"/>
  <c r="C13" i="42"/>
  <c r="J13" i="42" s="1"/>
  <c r="C13" i="36"/>
  <c r="C13" i="82"/>
  <c r="J13" i="82" s="1"/>
  <c r="C13" i="48"/>
  <c r="J13" i="48" s="1"/>
  <c r="C13" i="32"/>
  <c r="J13" i="32" s="1"/>
  <c r="E13" i="28"/>
  <c r="E13" i="30"/>
  <c r="J13" i="30" s="1"/>
  <c r="E13" i="62"/>
  <c r="C13" i="58"/>
  <c r="C12" i="13"/>
  <c r="J12" i="13" s="1"/>
  <c r="C13" i="40"/>
  <c r="J13" i="40" s="1"/>
  <c r="C13" i="28"/>
  <c r="C13" i="66"/>
  <c r="J13" i="66" s="1"/>
  <c r="C13" i="18"/>
  <c r="J13" i="18" s="1"/>
  <c r="C13" i="64"/>
  <c r="J13" i="64" s="1"/>
  <c r="C13" i="46"/>
  <c r="E13" i="24"/>
  <c r="E13" i="22"/>
  <c r="C13" i="38"/>
  <c r="E13" i="68"/>
  <c r="C13" i="68"/>
  <c r="C13" i="22"/>
  <c r="C13" i="80"/>
  <c r="J13" i="80" s="1"/>
  <c r="C13" i="20"/>
  <c r="J13" i="20" s="1"/>
  <c r="E13" i="52"/>
  <c r="C13" i="56"/>
  <c r="J13" i="56" s="1"/>
  <c r="E40" i="56" s="1"/>
  <c r="C13" i="72"/>
  <c r="J13" i="72" s="1"/>
  <c r="C13" i="50"/>
  <c r="J13" i="50" s="1"/>
  <c r="C13" i="54"/>
  <c r="C13" i="70"/>
  <c r="C13" i="44"/>
  <c r="E14" i="13"/>
  <c r="E14" i="74"/>
  <c r="E14" i="32"/>
  <c r="E14" i="18"/>
  <c r="E14" i="20"/>
  <c r="E14" i="80"/>
  <c r="E14" i="48"/>
  <c r="L41" i="48" s="1"/>
  <c r="E14" i="42"/>
  <c r="E14" i="56"/>
  <c r="E14" i="72"/>
  <c r="E14" i="66"/>
  <c r="E14" i="26"/>
  <c r="E14" i="34"/>
  <c r="E14" i="64"/>
  <c r="E14" i="40"/>
  <c r="E14" i="50"/>
  <c r="E14" i="82"/>
  <c r="C18" i="12"/>
  <c r="J13" i="52" l="1"/>
  <c r="J13" i="60"/>
  <c r="J13" i="58"/>
  <c r="J13" i="62"/>
  <c r="J13" i="68"/>
  <c r="J13" i="22"/>
  <c r="J13" i="44"/>
  <c r="J13" i="70"/>
  <c r="J13" i="24"/>
  <c r="J13" i="78"/>
  <c r="J13" i="38"/>
  <c r="J13" i="28"/>
  <c r="J13" i="46"/>
  <c r="J13" i="85"/>
  <c r="J13" i="54"/>
  <c r="J13" i="36"/>
  <c r="D16" i="85"/>
  <c r="E14" i="85"/>
  <c r="C14" i="85"/>
  <c r="C14" i="54"/>
  <c r="C14" i="28"/>
  <c r="E14" i="44"/>
  <c r="C14" i="44"/>
  <c r="C14" i="20"/>
  <c r="J14" i="20" s="1"/>
  <c r="C14" i="22"/>
  <c r="E14" i="24"/>
  <c r="C14" i="64"/>
  <c r="J14" i="64" s="1"/>
  <c r="C14" i="66"/>
  <c r="J14" i="66" s="1"/>
  <c r="C14" i="40"/>
  <c r="J14" i="40" s="1"/>
  <c r="C14" i="58"/>
  <c r="E14" i="30"/>
  <c r="C14" i="32"/>
  <c r="J14" i="32" s="1"/>
  <c r="C14" i="82"/>
  <c r="J14" i="82" s="1"/>
  <c r="C14" i="30"/>
  <c r="E14" i="38"/>
  <c r="C14" i="52"/>
  <c r="C14" i="74"/>
  <c r="J14" i="74" s="1"/>
  <c r="C14" i="78"/>
  <c r="C14" i="60"/>
  <c r="C14" i="70"/>
  <c r="C14" i="50"/>
  <c r="J14" i="50" s="1"/>
  <c r="C14" i="80"/>
  <c r="J14" i="80" s="1"/>
  <c r="C14" i="38"/>
  <c r="C14" i="42"/>
  <c r="J14" i="42" s="1"/>
  <c r="E14" i="78"/>
  <c r="E14" i="36"/>
  <c r="C14" i="72"/>
  <c r="J14" i="72" s="1"/>
  <c r="C14" i="18"/>
  <c r="J14" i="18" s="1"/>
  <c r="C13" i="13"/>
  <c r="J13" i="13" s="1"/>
  <c r="C14" i="56"/>
  <c r="J14" i="56" s="1"/>
  <c r="E41" i="56" s="1"/>
  <c r="E14" i="54"/>
  <c r="E14" i="52"/>
  <c r="J14" i="52" s="1"/>
  <c r="C14" i="68"/>
  <c r="E14" i="68"/>
  <c r="E14" i="22"/>
  <c r="C14" i="46"/>
  <c r="E14" i="62"/>
  <c r="E14" i="28"/>
  <c r="C14" i="48"/>
  <c r="J14" i="48" s="1"/>
  <c r="C14" i="36"/>
  <c r="C14" i="26"/>
  <c r="J14" i="26" s="1"/>
  <c r="E14" i="46"/>
  <c r="E14" i="60"/>
  <c r="J14" i="60" s="1"/>
  <c r="C14" i="24"/>
  <c r="C14" i="62"/>
  <c r="E14" i="58"/>
  <c r="C14" i="34"/>
  <c r="J14" i="34" s="1"/>
  <c r="E14" i="70"/>
  <c r="E15" i="13"/>
  <c r="E15" i="82"/>
  <c r="E15" i="50"/>
  <c r="E15" i="64"/>
  <c r="E15" i="72"/>
  <c r="E15" i="18"/>
  <c r="E15" i="32"/>
  <c r="E15" i="40"/>
  <c r="E15" i="66"/>
  <c r="E15" i="48"/>
  <c r="L42" i="48" s="1"/>
  <c r="E15" i="26"/>
  <c r="E15" i="42"/>
  <c r="E15" i="74"/>
  <c r="E15" i="20"/>
  <c r="E15" i="34"/>
  <c r="E15" i="56"/>
  <c r="E15" i="80"/>
  <c r="C19" i="12"/>
  <c r="J14" i="70" l="1"/>
  <c r="J14" i="22"/>
  <c r="J14" i="24"/>
  <c r="J14" i="85"/>
  <c r="J14" i="30"/>
  <c r="J14" i="54"/>
  <c r="J14" i="46"/>
  <c r="J14" i="68"/>
  <c r="J14" i="36"/>
  <c r="J14" i="44"/>
  <c r="J14" i="78"/>
  <c r="J14" i="38"/>
  <c r="J14" i="28"/>
  <c r="J14" i="62"/>
  <c r="J14" i="58"/>
  <c r="E15" i="85"/>
  <c r="C15" i="85"/>
  <c r="D17" i="85"/>
  <c r="E15" i="58"/>
  <c r="E15" i="28"/>
  <c r="E15" i="78"/>
  <c r="E15" i="46"/>
  <c r="E15" i="68"/>
  <c r="C15" i="18"/>
  <c r="J15" i="18" s="1"/>
  <c r="E15" i="36"/>
  <c r="C15" i="42"/>
  <c r="J15" i="42" s="1"/>
  <c r="C15" i="80"/>
  <c r="J15" i="80" s="1"/>
  <c r="C15" i="70"/>
  <c r="C15" i="78"/>
  <c r="C15" i="52"/>
  <c r="C15" i="66"/>
  <c r="J15" i="66" s="1"/>
  <c r="C15" i="20"/>
  <c r="J15" i="20" s="1"/>
  <c r="C15" i="34"/>
  <c r="J15" i="34" s="1"/>
  <c r="C15" i="48"/>
  <c r="J15" i="48" s="1"/>
  <c r="C15" i="68"/>
  <c r="E15" i="54"/>
  <c r="J15" i="54" s="1"/>
  <c r="C15" i="56"/>
  <c r="J15" i="56" s="1"/>
  <c r="E42" i="56" s="1"/>
  <c r="C15" i="30"/>
  <c r="C15" i="32"/>
  <c r="J15" i="32" s="1"/>
  <c r="C15" i="58"/>
  <c r="E15" i="24"/>
  <c r="C15" i="54"/>
  <c r="E15" i="70"/>
  <c r="C15" i="36"/>
  <c r="C15" i="46"/>
  <c r="E15" i="52"/>
  <c r="J15" i="52" s="1"/>
  <c r="C15" i="38"/>
  <c r="C15" i="60"/>
  <c r="E15" i="30"/>
  <c r="C15" i="64"/>
  <c r="J15" i="64" s="1"/>
  <c r="C15" i="22"/>
  <c r="C15" i="28"/>
  <c r="C15" i="24"/>
  <c r="C15" i="62"/>
  <c r="E15" i="60"/>
  <c r="C15" i="26"/>
  <c r="J15" i="26" s="1"/>
  <c r="E15" i="62"/>
  <c r="E15" i="22"/>
  <c r="C14" i="13"/>
  <c r="J14" i="13" s="1"/>
  <c r="C15" i="72"/>
  <c r="J15" i="72" s="1"/>
  <c r="C15" i="50"/>
  <c r="J15" i="50" s="1"/>
  <c r="C15" i="74"/>
  <c r="J15" i="74" s="1"/>
  <c r="E15" i="38"/>
  <c r="J15" i="38" s="1"/>
  <c r="C15" i="82"/>
  <c r="J15" i="82" s="1"/>
  <c r="C15" i="40"/>
  <c r="J15" i="40" s="1"/>
  <c r="C15" i="44"/>
  <c r="E15" i="44"/>
  <c r="J15" i="44" s="1"/>
  <c r="E16" i="13"/>
  <c r="E16" i="34"/>
  <c r="E16" i="20"/>
  <c r="E16" i="66"/>
  <c r="E16" i="72"/>
  <c r="E16" i="74"/>
  <c r="E16" i="48"/>
  <c r="L43" i="48" s="1"/>
  <c r="E16" i="40"/>
  <c r="E16" i="82"/>
  <c r="E16" i="80"/>
  <c r="E16" i="56"/>
  <c r="E16" i="42"/>
  <c r="E16" i="26"/>
  <c r="E16" i="32"/>
  <c r="E16" i="18"/>
  <c r="E16" i="64"/>
  <c r="E16" i="50"/>
  <c r="C20" i="12"/>
  <c r="J15" i="85" l="1"/>
  <c r="J15" i="68"/>
  <c r="J15" i="70"/>
  <c r="J15" i="78"/>
  <c r="J15" i="60"/>
  <c r="J15" i="46"/>
  <c r="J15" i="28"/>
  <c r="J15" i="58"/>
  <c r="J15" i="22"/>
  <c r="J15" i="62"/>
  <c r="J15" i="30"/>
  <c r="J15" i="24"/>
  <c r="J15" i="36"/>
  <c r="C16" i="85"/>
  <c r="E16" i="85"/>
  <c r="D18" i="85"/>
  <c r="C16" i="40"/>
  <c r="J16" i="40" s="1"/>
  <c r="C16" i="50"/>
  <c r="J16" i="50" s="1"/>
  <c r="E16" i="52"/>
  <c r="C16" i="48"/>
  <c r="J16" i="48" s="1"/>
  <c r="C16" i="20"/>
  <c r="J16" i="20" s="1"/>
  <c r="C16" i="42"/>
  <c r="J16" i="42" s="1"/>
  <c r="E16" i="44"/>
  <c r="C16" i="24"/>
  <c r="C16" i="46"/>
  <c r="C16" i="32"/>
  <c r="J16" i="32" s="1"/>
  <c r="C16" i="34"/>
  <c r="J16" i="34" s="1"/>
  <c r="C16" i="66"/>
  <c r="J16" i="66" s="1"/>
  <c r="C16" i="80"/>
  <c r="J16" i="80" s="1"/>
  <c r="E16" i="36"/>
  <c r="E16" i="68"/>
  <c r="E16" i="28"/>
  <c r="C16" i="74"/>
  <c r="J16" i="74" s="1"/>
  <c r="C16" i="26"/>
  <c r="J16" i="26" s="1"/>
  <c r="C16" i="62"/>
  <c r="C16" i="22"/>
  <c r="E16" i="30"/>
  <c r="C16" i="38"/>
  <c r="E16" i="70"/>
  <c r="E16" i="24"/>
  <c r="C16" i="56"/>
  <c r="J16" i="56" s="1"/>
  <c r="E43" i="56" s="1"/>
  <c r="C16" i="78"/>
  <c r="E16" i="78"/>
  <c r="E16" i="38"/>
  <c r="E16" i="62"/>
  <c r="E16" i="60"/>
  <c r="C16" i="28"/>
  <c r="E16" i="54"/>
  <c r="C16" i="70"/>
  <c r="C15" i="13"/>
  <c r="J15" i="13" s="1"/>
  <c r="C16" i="68"/>
  <c r="C16" i="44"/>
  <c r="C16" i="82"/>
  <c r="J16" i="82" s="1"/>
  <c r="C16" i="72"/>
  <c r="J16" i="72" s="1"/>
  <c r="E16" i="22"/>
  <c r="C16" i="64"/>
  <c r="J16" i="64" s="1"/>
  <c r="C16" i="60"/>
  <c r="C16" i="36"/>
  <c r="C16" i="54"/>
  <c r="C16" i="58"/>
  <c r="C16" i="30"/>
  <c r="C16" i="52"/>
  <c r="C16" i="18"/>
  <c r="J16" i="18" s="1"/>
  <c r="E16" i="46"/>
  <c r="E16" i="58"/>
  <c r="E17" i="13"/>
  <c r="E17" i="50"/>
  <c r="E17" i="26"/>
  <c r="E17" i="42"/>
  <c r="E17" i="56"/>
  <c r="E17" i="72"/>
  <c r="E17" i="20"/>
  <c r="E17" i="32"/>
  <c r="E17" i="82"/>
  <c r="E17" i="48"/>
  <c r="L44" i="48" s="1"/>
  <c r="E17" i="64"/>
  <c r="E17" i="18"/>
  <c r="E17" i="80"/>
  <c r="E17" i="74"/>
  <c r="E17" i="66"/>
  <c r="E17" i="34"/>
  <c r="E17" i="40"/>
  <c r="C21" i="12"/>
  <c r="J16" i="78" l="1"/>
  <c r="J16" i="52"/>
  <c r="J16" i="85"/>
  <c r="J16" i="28"/>
  <c r="J16" i="44"/>
  <c r="J16" i="58"/>
  <c r="J16" i="22"/>
  <c r="J16" i="70"/>
  <c r="J16" i="54"/>
  <c r="J16" i="68"/>
  <c r="J16" i="60"/>
  <c r="J16" i="62"/>
  <c r="J16" i="30"/>
  <c r="J16" i="46"/>
  <c r="J16" i="24"/>
  <c r="J16" i="36"/>
  <c r="J16" i="38"/>
  <c r="E17" i="85"/>
  <c r="D19" i="85"/>
  <c r="C17" i="85"/>
  <c r="C17" i="54"/>
  <c r="C17" i="60"/>
  <c r="C17" i="82"/>
  <c r="J17" i="82" s="1"/>
  <c r="E17" i="54"/>
  <c r="C17" i="78"/>
  <c r="E17" i="24"/>
  <c r="C17" i="22"/>
  <c r="C17" i="74"/>
  <c r="J17" i="74" s="1"/>
  <c r="C17" i="80"/>
  <c r="J17" i="80" s="1"/>
  <c r="C17" i="46"/>
  <c r="C17" i="42"/>
  <c r="J17" i="42" s="1"/>
  <c r="C17" i="48"/>
  <c r="J17" i="48" s="1"/>
  <c r="C17" i="18"/>
  <c r="J17" i="18" s="1"/>
  <c r="C17" i="30"/>
  <c r="E17" i="22"/>
  <c r="J17" i="22" s="1"/>
  <c r="E17" i="62"/>
  <c r="E17" i="70"/>
  <c r="E17" i="30"/>
  <c r="C17" i="62"/>
  <c r="E17" i="36"/>
  <c r="C17" i="32"/>
  <c r="J17" i="32" s="1"/>
  <c r="C17" i="24"/>
  <c r="E17" i="44"/>
  <c r="C17" i="50"/>
  <c r="J17" i="50" s="1"/>
  <c r="E17" i="46"/>
  <c r="C17" i="58"/>
  <c r="C17" i="68"/>
  <c r="C17" i="70"/>
  <c r="C17" i="28"/>
  <c r="E17" i="78"/>
  <c r="C17" i="56"/>
  <c r="J17" i="56" s="1"/>
  <c r="E44" i="56" s="1"/>
  <c r="E17" i="28"/>
  <c r="C17" i="66"/>
  <c r="J17" i="66" s="1"/>
  <c r="C17" i="20"/>
  <c r="J17" i="20" s="1"/>
  <c r="E17" i="58"/>
  <c r="E17" i="60"/>
  <c r="C17" i="52"/>
  <c r="C17" i="36"/>
  <c r="C17" i="64"/>
  <c r="J17" i="64" s="1"/>
  <c r="C17" i="72"/>
  <c r="J17" i="72" s="1"/>
  <c r="C17" i="44"/>
  <c r="C16" i="13"/>
  <c r="J16" i="13" s="1"/>
  <c r="E17" i="38"/>
  <c r="C17" i="38"/>
  <c r="C17" i="26"/>
  <c r="J17" i="26" s="1"/>
  <c r="E17" i="68"/>
  <c r="C17" i="34"/>
  <c r="J17" i="34" s="1"/>
  <c r="E17" i="52"/>
  <c r="C17" i="40"/>
  <c r="J17" i="40" s="1"/>
  <c r="E18" i="13"/>
  <c r="E18" i="66"/>
  <c r="E18" i="82"/>
  <c r="E18" i="32"/>
  <c r="E18" i="26"/>
  <c r="E18" i="80"/>
  <c r="E18" i="72"/>
  <c r="E18" i="56"/>
  <c r="E18" i="18"/>
  <c r="E18" i="48"/>
  <c r="L45" i="48" s="1"/>
  <c r="E18" i="20"/>
  <c r="E18" i="34"/>
  <c r="E18" i="74"/>
  <c r="E18" i="64"/>
  <c r="E18" i="40"/>
  <c r="E18" i="42"/>
  <c r="E18" i="50"/>
  <c r="C22" i="12"/>
  <c r="J17" i="78" l="1"/>
  <c r="J17" i="68"/>
  <c r="J17" i="30"/>
  <c r="J17" i="46"/>
  <c r="J17" i="70"/>
  <c r="J17" i="52"/>
  <c r="J17" i="28"/>
  <c r="J17" i="62"/>
  <c r="J17" i="24"/>
  <c r="J17" i="85"/>
  <c r="J17" i="60"/>
  <c r="J17" i="36"/>
  <c r="J17" i="54"/>
  <c r="J18" i="40"/>
  <c r="J17" i="44"/>
  <c r="J17" i="38"/>
  <c r="J17" i="58"/>
  <c r="D20" i="85"/>
  <c r="C18" i="85"/>
  <c r="E18" i="85"/>
  <c r="C18" i="34"/>
  <c r="J18" i="34" s="1"/>
  <c r="C18" i="20"/>
  <c r="J18" i="20" s="1"/>
  <c r="E18" i="28"/>
  <c r="E18" i="78"/>
  <c r="C18" i="70"/>
  <c r="C18" i="58"/>
  <c r="C18" i="50"/>
  <c r="J18" i="50" s="1"/>
  <c r="E18" i="36"/>
  <c r="C18" i="62"/>
  <c r="E18" i="22"/>
  <c r="C18" i="18"/>
  <c r="J18" i="18" s="1"/>
  <c r="C18" i="46"/>
  <c r="E18" i="24"/>
  <c r="C18" i="40"/>
  <c r="C18" i="26"/>
  <c r="J18" i="26" s="1"/>
  <c r="E18" i="38"/>
  <c r="C18" i="44"/>
  <c r="C18" i="64"/>
  <c r="J18" i="64" s="1"/>
  <c r="C18" i="52"/>
  <c r="C18" i="66"/>
  <c r="J18" i="66" s="1"/>
  <c r="C18" i="68"/>
  <c r="E18" i="44"/>
  <c r="E18" i="30"/>
  <c r="C18" i="30"/>
  <c r="C18" i="42"/>
  <c r="J18" i="42" s="1"/>
  <c r="C18" i="74"/>
  <c r="J18" i="74" s="1"/>
  <c r="E18" i="54"/>
  <c r="C18" i="60"/>
  <c r="E18" i="52"/>
  <c r="C18" i="38"/>
  <c r="C17" i="13"/>
  <c r="J17" i="13" s="1"/>
  <c r="C18" i="72"/>
  <c r="J18" i="72" s="1"/>
  <c r="E18" i="58"/>
  <c r="J18" i="58" s="1"/>
  <c r="C18" i="56"/>
  <c r="J18" i="56" s="1"/>
  <c r="E45" i="56" s="1"/>
  <c r="C18" i="28"/>
  <c r="E18" i="46"/>
  <c r="C18" i="32"/>
  <c r="J18" i="32" s="1"/>
  <c r="E18" i="62"/>
  <c r="C18" i="82"/>
  <c r="J18" i="82" s="1"/>
  <c r="C18" i="54"/>
  <c r="E18" i="68"/>
  <c r="C18" i="36"/>
  <c r="E18" i="60"/>
  <c r="C18" i="24"/>
  <c r="E18" i="70"/>
  <c r="J18" i="70" s="1"/>
  <c r="C18" i="48"/>
  <c r="J18" i="48" s="1"/>
  <c r="C18" i="80"/>
  <c r="J18" i="80" s="1"/>
  <c r="C18" i="22"/>
  <c r="C18" i="78"/>
  <c r="E19" i="13"/>
  <c r="E19" i="40"/>
  <c r="E19" i="34"/>
  <c r="E19" i="80"/>
  <c r="E19" i="32"/>
  <c r="E19" i="50"/>
  <c r="E19" i="20"/>
  <c r="E19" i="26"/>
  <c r="E19" i="66"/>
  <c r="E19" i="74"/>
  <c r="E19" i="48"/>
  <c r="L46" i="48" s="1"/>
  <c r="E19" i="82"/>
  <c r="E19" i="18"/>
  <c r="E19" i="56"/>
  <c r="E19" i="42"/>
  <c r="E19" i="64"/>
  <c r="E19" i="72"/>
  <c r="C23" i="12"/>
  <c r="J18" i="85" l="1"/>
  <c r="J18" i="46"/>
  <c r="J18" i="38"/>
  <c r="J18" i="78"/>
  <c r="J18" i="54"/>
  <c r="J18" i="22"/>
  <c r="J18" i="68"/>
  <c r="J18" i="62"/>
  <c r="J18" i="28"/>
  <c r="J18" i="36"/>
  <c r="J18" i="30"/>
  <c r="J18" i="44"/>
  <c r="J18" i="60"/>
  <c r="J18" i="52"/>
  <c r="J18" i="24"/>
  <c r="C19" i="85"/>
  <c r="E19" i="85"/>
  <c r="D21" i="85"/>
  <c r="C19" i="78"/>
  <c r="E19" i="70"/>
  <c r="E19" i="68"/>
  <c r="C19" i="54"/>
  <c r="C19" i="32"/>
  <c r="J19" i="32" s="1"/>
  <c r="C19" i="28"/>
  <c r="E19" i="52"/>
  <c r="C19" i="42"/>
  <c r="J19" i="42" s="1"/>
  <c r="E19" i="30"/>
  <c r="C19" i="64"/>
  <c r="J19" i="64" s="1"/>
  <c r="C19" i="46"/>
  <c r="E19" i="22"/>
  <c r="E19" i="36"/>
  <c r="C19" i="58"/>
  <c r="C19" i="20"/>
  <c r="J19" i="20" s="1"/>
  <c r="C19" i="80"/>
  <c r="J19" i="80" s="1"/>
  <c r="E19" i="60"/>
  <c r="E19" i="62"/>
  <c r="C19" i="72"/>
  <c r="J19" i="72" s="1"/>
  <c r="C19" i="38"/>
  <c r="C19" i="44"/>
  <c r="E19" i="78"/>
  <c r="C19" i="22"/>
  <c r="C19" i="36"/>
  <c r="C19" i="82"/>
  <c r="J19" i="82" s="1"/>
  <c r="E19" i="46"/>
  <c r="C19" i="56"/>
  <c r="J19" i="56" s="1"/>
  <c r="E46" i="56" s="1"/>
  <c r="C19" i="60"/>
  <c r="C19" i="74"/>
  <c r="J19" i="74" s="1"/>
  <c r="C19" i="30"/>
  <c r="C19" i="68"/>
  <c r="C19" i="52"/>
  <c r="C19" i="26"/>
  <c r="J19" i="26" s="1"/>
  <c r="C19" i="62"/>
  <c r="C19" i="50"/>
  <c r="J19" i="50" s="1"/>
  <c r="C19" i="48"/>
  <c r="J19" i="48" s="1"/>
  <c r="C19" i="24"/>
  <c r="E19" i="58"/>
  <c r="J19" i="58" s="1"/>
  <c r="C18" i="13"/>
  <c r="J18" i="13" s="1"/>
  <c r="E19" i="54"/>
  <c r="E19" i="44"/>
  <c r="C19" i="66"/>
  <c r="J19" i="66" s="1"/>
  <c r="E19" i="38"/>
  <c r="C19" i="40"/>
  <c r="J19" i="40" s="1"/>
  <c r="E19" i="24"/>
  <c r="C19" i="18"/>
  <c r="J19" i="18" s="1"/>
  <c r="C19" i="70"/>
  <c r="E19" i="28"/>
  <c r="J19" i="28" s="1"/>
  <c r="C19" i="34"/>
  <c r="J19" i="34" s="1"/>
  <c r="E20" i="13"/>
  <c r="E20" i="26"/>
  <c r="E20" i="32"/>
  <c r="E20" i="18"/>
  <c r="E20" i="20"/>
  <c r="E20" i="50"/>
  <c r="E20" i="40"/>
  <c r="E20" i="72"/>
  <c r="E20" i="56"/>
  <c r="E20" i="82"/>
  <c r="E20" i="48"/>
  <c r="L47" i="48" s="1"/>
  <c r="E20" i="64"/>
  <c r="E20" i="42"/>
  <c r="E20" i="66"/>
  <c r="E20" i="34"/>
  <c r="E20" i="74"/>
  <c r="E20" i="80"/>
  <c r="C24" i="12"/>
  <c r="J19" i="85" l="1"/>
  <c r="J19" i="24"/>
  <c r="J19" i="36"/>
  <c r="J19" i="22"/>
  <c r="J19" i="68"/>
  <c r="J19" i="30"/>
  <c r="J19" i="46"/>
  <c r="J19" i="62"/>
  <c r="J19" i="70"/>
  <c r="J19" i="38"/>
  <c r="J19" i="44"/>
  <c r="J19" i="60"/>
  <c r="J19" i="54"/>
  <c r="J19" i="52"/>
  <c r="J19" i="78"/>
  <c r="E20" i="85"/>
  <c r="D22" i="85"/>
  <c r="C20" i="85"/>
  <c r="E20" i="24"/>
  <c r="E20" i="38"/>
  <c r="C19" i="13"/>
  <c r="J19" i="13" s="1"/>
  <c r="C20" i="52"/>
  <c r="E20" i="78"/>
  <c r="C20" i="72"/>
  <c r="J20" i="72" s="1"/>
  <c r="C20" i="20"/>
  <c r="J20" i="20" s="1"/>
  <c r="C20" i="46"/>
  <c r="C20" i="34"/>
  <c r="J20" i="34" s="1"/>
  <c r="C20" i="70"/>
  <c r="C20" i="24"/>
  <c r="C20" i="50"/>
  <c r="J20" i="50" s="1"/>
  <c r="C20" i="56"/>
  <c r="J20" i="56" s="1"/>
  <c r="E47" i="56" s="1"/>
  <c r="C20" i="44"/>
  <c r="C20" i="38"/>
  <c r="C20" i="80"/>
  <c r="J20" i="80" s="1"/>
  <c r="E20" i="52"/>
  <c r="C20" i="32"/>
  <c r="J20" i="32" s="1"/>
  <c r="C20" i="54"/>
  <c r="E20" i="28"/>
  <c r="C20" i="66"/>
  <c r="J20" i="66" s="1"/>
  <c r="E20" i="54"/>
  <c r="C20" i="48"/>
  <c r="J20" i="48" s="1"/>
  <c r="C20" i="68"/>
  <c r="C20" i="74"/>
  <c r="J20" i="74" s="1"/>
  <c r="C20" i="82"/>
  <c r="J20" i="82" s="1"/>
  <c r="C20" i="22"/>
  <c r="E20" i="62"/>
  <c r="E20" i="22"/>
  <c r="C20" i="64"/>
  <c r="J20" i="64" s="1"/>
  <c r="C20" i="42"/>
  <c r="J20" i="42" s="1"/>
  <c r="E20" i="68"/>
  <c r="E20" i="44"/>
  <c r="C20" i="60"/>
  <c r="E20" i="36"/>
  <c r="E20" i="30"/>
  <c r="E20" i="70"/>
  <c r="C20" i="26"/>
  <c r="J20" i="26" s="1"/>
  <c r="C20" i="18"/>
  <c r="J20" i="18" s="1"/>
  <c r="C20" i="40"/>
  <c r="J20" i="40" s="1"/>
  <c r="E20" i="58"/>
  <c r="C20" i="62"/>
  <c r="C20" i="30"/>
  <c r="E20" i="46"/>
  <c r="C20" i="36"/>
  <c r="E20" i="60"/>
  <c r="C20" i="58"/>
  <c r="C20" i="28"/>
  <c r="C20" i="78"/>
  <c r="E21" i="13"/>
  <c r="E21" i="64"/>
  <c r="E21" i="56"/>
  <c r="E21" i="20"/>
  <c r="E21" i="72"/>
  <c r="E21" i="66"/>
  <c r="E21" i="42"/>
  <c r="E21" i="82"/>
  <c r="E21" i="18"/>
  <c r="E21" i="32"/>
  <c r="E21" i="26"/>
  <c r="E21" i="80"/>
  <c r="E21" i="40"/>
  <c r="E21" i="50"/>
  <c r="E21" i="34"/>
  <c r="E21" i="74"/>
  <c r="E21" i="48"/>
  <c r="L48" i="48" s="1"/>
  <c r="C25" i="12"/>
  <c r="J20" i="38" l="1"/>
  <c r="J20" i="58"/>
  <c r="J20" i="85"/>
  <c r="J20" i="52"/>
  <c r="J20" i="68"/>
  <c r="J20" i="36"/>
  <c r="J20" i="44"/>
  <c r="J20" i="24"/>
  <c r="J20" i="60"/>
  <c r="J20" i="54"/>
  <c r="J20" i="70"/>
  <c r="J20" i="22"/>
  <c r="J20" i="78"/>
  <c r="J20" i="46"/>
  <c r="J20" i="30"/>
  <c r="J20" i="62"/>
  <c r="J20" i="28"/>
  <c r="D23" i="85"/>
  <c r="C21" i="85"/>
  <c r="E21" i="85"/>
  <c r="C21" i="62"/>
  <c r="E21" i="44"/>
  <c r="C21" i="82"/>
  <c r="J21" i="82" s="1"/>
  <c r="E21" i="28"/>
  <c r="C21" i="80"/>
  <c r="J21" i="80" s="1"/>
  <c r="C21" i="78"/>
  <c r="C21" i="58"/>
  <c r="C21" i="40"/>
  <c r="J21" i="40" s="1"/>
  <c r="E21" i="30"/>
  <c r="E21" i="68"/>
  <c r="C21" i="22"/>
  <c r="C21" i="74"/>
  <c r="J21" i="74" s="1"/>
  <c r="C21" i="48"/>
  <c r="J21" i="48" s="1"/>
  <c r="C21" i="66"/>
  <c r="J21" i="66" s="1"/>
  <c r="C21" i="54"/>
  <c r="E21" i="52"/>
  <c r="C21" i="38"/>
  <c r="C21" i="56"/>
  <c r="J21" i="56" s="1"/>
  <c r="E48" i="56" s="1"/>
  <c r="C21" i="34"/>
  <c r="J21" i="34" s="1"/>
  <c r="C21" i="46"/>
  <c r="C21" i="72"/>
  <c r="J21" i="72" s="1"/>
  <c r="C21" i="52"/>
  <c r="C21" i="28"/>
  <c r="E21" i="60"/>
  <c r="C21" i="36"/>
  <c r="C21" i="30"/>
  <c r="C21" i="26"/>
  <c r="J21" i="26" s="1"/>
  <c r="C21" i="42"/>
  <c r="J21" i="42" s="1"/>
  <c r="E21" i="22"/>
  <c r="C21" i="24"/>
  <c r="E21" i="78"/>
  <c r="C20" i="13"/>
  <c r="J20" i="13" s="1"/>
  <c r="E21" i="24"/>
  <c r="E21" i="46"/>
  <c r="E21" i="70"/>
  <c r="L48" i="70" s="1"/>
  <c r="L49" i="70" s="1"/>
  <c r="L50" i="70" s="1"/>
  <c r="L51" i="70" s="1"/>
  <c r="L52" i="70" s="1"/>
  <c r="E21" i="36"/>
  <c r="E21" i="62"/>
  <c r="E21" i="38"/>
  <c r="C21" i="60"/>
  <c r="E21" i="58"/>
  <c r="C21" i="18"/>
  <c r="J21" i="18" s="1"/>
  <c r="C21" i="64"/>
  <c r="J21" i="64" s="1"/>
  <c r="C21" i="68"/>
  <c r="E21" i="54"/>
  <c r="C21" i="32"/>
  <c r="J21" i="32" s="1"/>
  <c r="C21" i="44"/>
  <c r="C21" i="50"/>
  <c r="J21" i="50" s="1"/>
  <c r="C21" i="70"/>
  <c r="C21" i="20"/>
  <c r="J21" i="20" s="1"/>
  <c r="E22" i="13"/>
  <c r="E22" i="40"/>
  <c r="E22" i="18"/>
  <c r="E22" i="20"/>
  <c r="E22" i="48"/>
  <c r="L49" i="48" s="1"/>
  <c r="E22" i="34"/>
  <c r="E22" i="50"/>
  <c r="E22" i="26"/>
  <c r="E22" i="32"/>
  <c r="E22" i="56"/>
  <c r="E22" i="74"/>
  <c r="E22" i="80"/>
  <c r="E22" i="82"/>
  <c r="E22" i="64"/>
  <c r="E22" i="42"/>
  <c r="E22" i="66"/>
  <c r="E22" i="72"/>
  <c r="L49" i="72" s="1"/>
  <c r="L50" i="72" s="1"/>
  <c r="L51" i="72" s="1"/>
  <c r="L52" i="72" s="1"/>
  <c r="J21" i="58" l="1"/>
  <c r="J21" i="60"/>
  <c r="J21" i="85"/>
  <c r="J21" i="44"/>
  <c r="J21" i="68"/>
  <c r="J21" i="46"/>
  <c r="J21" i="22"/>
  <c r="J21" i="24"/>
  <c r="J21" i="52"/>
  <c r="J21" i="78"/>
  <c r="J21" i="38"/>
  <c r="J21" i="30"/>
  <c r="J21" i="54"/>
  <c r="J21" i="36"/>
  <c r="J21" i="28"/>
  <c r="J21" i="62"/>
  <c r="J21" i="70"/>
  <c r="C22" i="85"/>
  <c r="E22" i="85"/>
  <c r="D24" i="85"/>
  <c r="C22" i="20"/>
  <c r="J22" i="20" s="1"/>
  <c r="E22" i="38"/>
  <c r="E22" i="22"/>
  <c r="C22" i="36"/>
  <c r="C22" i="72"/>
  <c r="J22" i="72" s="1"/>
  <c r="C22" i="34"/>
  <c r="J22" i="34" s="1"/>
  <c r="C22" i="54"/>
  <c r="E22" i="30"/>
  <c r="C22" i="58"/>
  <c r="C22" i="80"/>
  <c r="J22" i="80" s="1"/>
  <c r="C22" i="82"/>
  <c r="J22" i="82" s="1"/>
  <c r="C22" i="32"/>
  <c r="J22" i="32" s="1"/>
  <c r="C22" i="18"/>
  <c r="J22" i="18" s="1"/>
  <c r="C22" i="60"/>
  <c r="E22" i="62"/>
  <c r="E22" i="46"/>
  <c r="C21" i="13"/>
  <c r="J21" i="13" s="1"/>
  <c r="C22" i="42"/>
  <c r="J22" i="42" s="1"/>
  <c r="C22" i="30"/>
  <c r="E22" i="60"/>
  <c r="C22" i="52"/>
  <c r="C22" i="56"/>
  <c r="J22" i="56" s="1"/>
  <c r="E49" i="56" s="1"/>
  <c r="C22" i="66"/>
  <c r="J22" i="66" s="1"/>
  <c r="E22" i="68"/>
  <c r="C22" i="70"/>
  <c r="E22" i="36"/>
  <c r="C22" i="24"/>
  <c r="C22" i="46"/>
  <c r="E22" i="52"/>
  <c r="C22" i="74"/>
  <c r="J22" i="74" s="1"/>
  <c r="C22" i="40"/>
  <c r="J22" i="40" s="1"/>
  <c r="C22" i="78"/>
  <c r="E22" i="28"/>
  <c r="C22" i="50"/>
  <c r="J22" i="50" s="1"/>
  <c r="E22" i="24"/>
  <c r="J22" i="24" s="1"/>
  <c r="E22" i="78"/>
  <c r="C22" i="26"/>
  <c r="J22" i="26" s="1"/>
  <c r="C22" i="38"/>
  <c r="C22" i="62"/>
  <c r="C22" i="68"/>
  <c r="C22" i="44"/>
  <c r="E22" i="54"/>
  <c r="C22" i="64"/>
  <c r="J22" i="64" s="1"/>
  <c r="E22" i="58"/>
  <c r="E22" i="70"/>
  <c r="C22" i="28"/>
  <c r="C22" i="48"/>
  <c r="J22" i="48" s="1"/>
  <c r="C22" i="22"/>
  <c r="E22" i="44"/>
  <c r="J22" i="44" s="1"/>
  <c r="E23" i="13"/>
  <c r="E23" i="66"/>
  <c r="E23" i="74"/>
  <c r="E23" i="56"/>
  <c r="L50" i="56" s="1"/>
  <c r="L51" i="56" s="1"/>
  <c r="L52" i="56" s="1"/>
  <c r="L53" i="56" s="1"/>
  <c r="E23" i="50"/>
  <c r="E23" i="42"/>
  <c r="E23" i="34"/>
  <c r="E23" i="20"/>
  <c r="E23" i="18"/>
  <c r="E23" i="64"/>
  <c r="L50" i="64" s="1"/>
  <c r="L51" i="64" s="1"/>
  <c r="L52" i="64" s="1"/>
  <c r="E23" i="82"/>
  <c r="E23" i="80"/>
  <c r="E23" i="26"/>
  <c r="E23" i="48"/>
  <c r="L50" i="48" s="1"/>
  <c r="E23" i="32"/>
  <c r="E23" i="72"/>
  <c r="E23" i="40"/>
  <c r="J22" i="70" l="1"/>
  <c r="J22" i="58"/>
  <c r="J22" i="52"/>
  <c r="J22" i="78"/>
  <c r="J22" i="60"/>
  <c r="J22" i="22"/>
  <c r="J22" i="54"/>
  <c r="J22" i="38"/>
  <c r="J22" i="28"/>
  <c r="J22" i="46"/>
  <c r="J22" i="30"/>
  <c r="J22" i="68"/>
  <c r="J22" i="62"/>
  <c r="J22" i="85"/>
  <c r="J22" i="36"/>
  <c r="D25" i="85"/>
  <c r="E23" i="85"/>
  <c r="C23" i="85"/>
  <c r="C23" i="48"/>
  <c r="J23" i="48" s="1"/>
  <c r="E23" i="58"/>
  <c r="C23" i="68"/>
  <c r="E23" i="78"/>
  <c r="C23" i="78"/>
  <c r="E23" i="68"/>
  <c r="C23" i="56"/>
  <c r="J23" i="56" s="1"/>
  <c r="E50" i="56" s="1"/>
  <c r="E23" i="46"/>
  <c r="C23" i="60"/>
  <c r="C23" i="32"/>
  <c r="J23" i="32" s="1"/>
  <c r="C23" i="80"/>
  <c r="J23" i="80" s="1"/>
  <c r="E23" i="30"/>
  <c r="C23" i="74"/>
  <c r="J23" i="74" s="1"/>
  <c r="C23" i="46"/>
  <c r="E23" i="36"/>
  <c r="C23" i="42"/>
  <c r="J23" i="42" s="1"/>
  <c r="C23" i="34"/>
  <c r="J23" i="34" s="1"/>
  <c r="C23" i="36"/>
  <c r="E23" i="38"/>
  <c r="C23" i="22"/>
  <c r="C23" i="28"/>
  <c r="C23" i="64"/>
  <c r="J23" i="64" s="1"/>
  <c r="C23" i="44"/>
  <c r="E23" i="24"/>
  <c r="C23" i="70"/>
  <c r="C23" i="66"/>
  <c r="J23" i="66" s="1"/>
  <c r="C22" i="13"/>
  <c r="J22" i="13" s="1"/>
  <c r="C23" i="18"/>
  <c r="J23" i="18" s="1"/>
  <c r="C23" i="72"/>
  <c r="J23" i="72" s="1"/>
  <c r="C23" i="20"/>
  <c r="J23" i="20" s="1"/>
  <c r="E23" i="54"/>
  <c r="C23" i="38"/>
  <c r="C23" i="50"/>
  <c r="J23" i="50" s="1"/>
  <c r="E23" i="60"/>
  <c r="E23" i="44"/>
  <c r="L50" i="44" s="1"/>
  <c r="L51" i="44" s="1"/>
  <c r="L52" i="44" s="1"/>
  <c r="L53" i="44" s="1"/>
  <c r="E23" i="70"/>
  <c r="C23" i="62"/>
  <c r="C23" i="26"/>
  <c r="J23" i="26" s="1"/>
  <c r="E23" i="28"/>
  <c r="C23" i="40"/>
  <c r="J23" i="40" s="1"/>
  <c r="E23" i="52"/>
  <c r="C23" i="24"/>
  <c r="C23" i="52"/>
  <c r="C23" i="30"/>
  <c r="E23" i="62"/>
  <c r="J23" i="62" s="1"/>
  <c r="C23" i="82"/>
  <c r="J23" i="82" s="1"/>
  <c r="C23" i="58"/>
  <c r="C23" i="54"/>
  <c r="E23" i="22"/>
  <c r="E24" i="13"/>
  <c r="E24" i="40"/>
  <c r="E24" i="72"/>
  <c r="E24" i="80"/>
  <c r="E24" i="34"/>
  <c r="E24" i="66"/>
  <c r="E24" i="50"/>
  <c r="E24" i="56"/>
  <c r="E24" i="32"/>
  <c r="E24" i="26"/>
  <c r="E24" i="82"/>
  <c r="E24" i="20"/>
  <c r="E24" i="64"/>
  <c r="E24" i="18"/>
  <c r="E24" i="48"/>
  <c r="L51" i="48" s="1"/>
  <c r="E24" i="42"/>
  <c r="E24" i="74"/>
  <c r="J23" i="60" l="1"/>
  <c r="J23" i="70"/>
  <c r="J23" i="44"/>
  <c r="J23" i="38"/>
  <c r="J23" i="58"/>
  <c r="J23" i="68"/>
  <c r="J23" i="30"/>
  <c r="J23" i="78"/>
  <c r="J23" i="22"/>
  <c r="J23" i="52"/>
  <c r="J23" i="24"/>
  <c r="J23" i="46"/>
  <c r="J23" i="28"/>
  <c r="J23" i="54"/>
  <c r="J23" i="36"/>
  <c r="J23" i="85"/>
  <c r="E24" i="85"/>
  <c r="C24" i="85"/>
  <c r="C24" i="54"/>
  <c r="C24" i="82"/>
  <c r="J24" i="82" s="1"/>
  <c r="C24" i="30"/>
  <c r="C24" i="40"/>
  <c r="J24" i="40" s="1"/>
  <c r="C24" i="26"/>
  <c r="J24" i="26" s="1"/>
  <c r="E24" i="70"/>
  <c r="E24" i="60"/>
  <c r="C24" i="38"/>
  <c r="C24" i="66"/>
  <c r="J24" i="66" s="1"/>
  <c r="E24" i="24"/>
  <c r="C24" i="64"/>
  <c r="J24" i="64" s="1"/>
  <c r="C24" i="46"/>
  <c r="E24" i="78"/>
  <c r="E24" i="62"/>
  <c r="C24" i="52"/>
  <c r="E24" i="28"/>
  <c r="C24" i="62"/>
  <c r="E24" i="44"/>
  <c r="C24" i="72"/>
  <c r="J24" i="72" s="1"/>
  <c r="C23" i="13"/>
  <c r="J23" i="13" s="1"/>
  <c r="E24" i="38"/>
  <c r="E24" i="36"/>
  <c r="C24" i="74"/>
  <c r="J24" i="74" s="1"/>
  <c r="C24" i="60"/>
  <c r="C24" i="78"/>
  <c r="C24" i="48"/>
  <c r="J24" i="48" s="1"/>
  <c r="E24" i="22"/>
  <c r="C24" i="58"/>
  <c r="E24" i="52"/>
  <c r="C24" i="50"/>
  <c r="J24" i="50" s="1"/>
  <c r="E24" i="54"/>
  <c r="C24" i="70"/>
  <c r="C24" i="44"/>
  <c r="C24" i="28"/>
  <c r="C24" i="34"/>
  <c r="J24" i="34" s="1"/>
  <c r="C24" i="80"/>
  <c r="J24" i="80" s="1"/>
  <c r="C24" i="56"/>
  <c r="J24" i="56" s="1"/>
  <c r="E51" i="56" s="1"/>
  <c r="C24" i="68"/>
  <c r="C24" i="24"/>
  <c r="C24" i="20"/>
  <c r="J24" i="20" s="1"/>
  <c r="C24" i="18"/>
  <c r="J24" i="18" s="1"/>
  <c r="C24" i="22"/>
  <c r="C24" i="36"/>
  <c r="C24" i="42"/>
  <c r="J24" i="42" s="1"/>
  <c r="E24" i="30"/>
  <c r="C24" i="32"/>
  <c r="J24" i="32" s="1"/>
  <c r="E24" i="46"/>
  <c r="E24" i="68"/>
  <c r="E24" i="58"/>
  <c r="E25" i="13"/>
  <c r="E25" i="74"/>
  <c r="E25" i="82"/>
  <c r="E25" i="32"/>
  <c r="E26" i="32" s="1"/>
  <c r="E25" i="56"/>
  <c r="E26" i="56" s="1"/>
  <c r="E25" i="66"/>
  <c r="E25" i="72"/>
  <c r="E25" i="18"/>
  <c r="E25" i="20"/>
  <c r="E25" i="34"/>
  <c r="E25" i="40"/>
  <c r="E25" i="42"/>
  <c r="E25" i="48"/>
  <c r="L52" i="48" s="1"/>
  <c r="E25" i="64"/>
  <c r="E25" i="26"/>
  <c r="E25" i="50"/>
  <c r="E26" i="50" s="1"/>
  <c r="E25" i="80"/>
  <c r="E26" i="80" s="1"/>
  <c r="J24" i="44" l="1"/>
  <c r="J24" i="22"/>
  <c r="J24" i="46"/>
  <c r="J24" i="52"/>
  <c r="J24" i="24"/>
  <c r="J24" i="58"/>
  <c r="J24" i="68"/>
  <c r="J24" i="28"/>
  <c r="J24" i="54"/>
  <c r="J24" i="60"/>
  <c r="J24" i="85"/>
  <c r="J24" i="62"/>
  <c r="J24" i="70"/>
  <c r="J24" i="36"/>
  <c r="J24" i="38"/>
  <c r="J24" i="78"/>
  <c r="J24" i="30"/>
  <c r="E25" i="85"/>
  <c r="C25" i="85"/>
  <c r="E25" i="46"/>
  <c r="C25" i="18"/>
  <c r="J25" i="18" s="1"/>
  <c r="C25" i="58"/>
  <c r="C26" i="58" s="1"/>
  <c r="H26" i="58" s="1"/>
  <c r="E25" i="68"/>
  <c r="E25" i="52"/>
  <c r="C25" i="74"/>
  <c r="J25" i="74" s="1"/>
  <c r="E25" i="38"/>
  <c r="E26" i="38" s="1"/>
  <c r="C25" i="72"/>
  <c r="J25" i="72" s="1"/>
  <c r="C25" i="62"/>
  <c r="C25" i="52"/>
  <c r="E25" i="78"/>
  <c r="C25" i="46"/>
  <c r="C25" i="82"/>
  <c r="J25" i="82" s="1"/>
  <c r="E25" i="30"/>
  <c r="C25" i="56"/>
  <c r="C25" i="28"/>
  <c r="C26" i="28" s="1"/>
  <c r="H26" i="28" s="1"/>
  <c r="C25" i="70"/>
  <c r="C25" i="50"/>
  <c r="C25" i="48"/>
  <c r="J25" i="48" s="1"/>
  <c r="E25" i="36"/>
  <c r="E26" i="36" s="1"/>
  <c r="J26" i="36" s="1"/>
  <c r="C24" i="13"/>
  <c r="J24" i="13" s="1"/>
  <c r="E25" i="44"/>
  <c r="E26" i="44" s="1"/>
  <c r="J26" i="44" s="1"/>
  <c r="E53" i="44" s="1"/>
  <c r="E25" i="60"/>
  <c r="C25" i="26"/>
  <c r="J25" i="26" s="1"/>
  <c r="C25" i="54"/>
  <c r="E25" i="58"/>
  <c r="E26" i="58" s="1"/>
  <c r="J26" i="58" s="1"/>
  <c r="C25" i="36"/>
  <c r="C26" i="36" s="1"/>
  <c r="H26" i="36" s="1"/>
  <c r="C25" i="24"/>
  <c r="C25" i="60"/>
  <c r="E25" i="28"/>
  <c r="E26" i="28" s="1"/>
  <c r="E25" i="62"/>
  <c r="C25" i="64"/>
  <c r="J25" i="64" s="1"/>
  <c r="C25" i="66"/>
  <c r="J25" i="66" s="1"/>
  <c r="C25" i="30"/>
  <c r="C25" i="32"/>
  <c r="C25" i="42"/>
  <c r="J25" i="42" s="1"/>
  <c r="C25" i="22"/>
  <c r="C25" i="20"/>
  <c r="J25" i="20" s="1"/>
  <c r="C25" i="68"/>
  <c r="C25" i="80"/>
  <c r="C25" i="34"/>
  <c r="J25" i="34" s="1"/>
  <c r="C25" i="44"/>
  <c r="C26" i="44" s="1"/>
  <c r="H26" i="44" s="1"/>
  <c r="J53" i="44" s="1"/>
  <c r="E25" i="54"/>
  <c r="E25" i="22"/>
  <c r="C25" i="78"/>
  <c r="E25" i="24"/>
  <c r="C25" i="38"/>
  <c r="C26" i="38" s="1"/>
  <c r="H26" i="38" s="1"/>
  <c r="E25" i="70"/>
  <c r="C25" i="40"/>
  <c r="J25" i="40" s="1"/>
  <c r="J25" i="56" l="1"/>
  <c r="E52" i="56" s="1"/>
  <c r="C26" i="56"/>
  <c r="J26" i="38"/>
  <c r="J25" i="80"/>
  <c r="C26" i="80"/>
  <c r="J26" i="28"/>
  <c r="J25" i="32"/>
  <c r="C26" i="32"/>
  <c r="J25" i="50"/>
  <c r="C26" i="50"/>
  <c r="J25" i="36"/>
  <c r="J25" i="46"/>
  <c r="J25" i="58"/>
  <c r="J25" i="60"/>
  <c r="J25" i="24"/>
  <c r="J25" i="62"/>
  <c r="J25" i="38"/>
  <c r="J25" i="85"/>
  <c r="J25" i="44"/>
  <c r="J25" i="52"/>
  <c r="J25" i="70"/>
  <c r="J25" i="28"/>
  <c r="J25" i="68"/>
  <c r="J25" i="30"/>
  <c r="J25" i="22"/>
  <c r="J25" i="54"/>
  <c r="J25" i="78"/>
  <c r="C25" i="13"/>
  <c r="J25" i="13" s="1"/>
  <c r="H26" i="80" l="1"/>
  <c r="J26" i="80"/>
  <c r="H26" i="32"/>
  <c r="J26" i="32"/>
  <c r="H26" i="50"/>
  <c r="J26" i="50"/>
  <c r="H26" i="56"/>
  <c r="J26" i="56"/>
  <c r="E53" i="56" s="1"/>
  <c r="M794" i="14"/>
  <c r="M795" i="14"/>
  <c r="M11" i="14"/>
  <c r="N11" i="14" s="1"/>
  <c r="M428" i="14"/>
  <c r="M221" i="14"/>
  <c r="M313" i="14"/>
  <c r="M520" i="14"/>
  <c r="M612" i="14"/>
  <c r="M681" i="14"/>
  <c r="M658" i="14"/>
  <c r="M335" i="14"/>
  <c r="M542" i="14"/>
  <c r="M128" i="14"/>
  <c r="M312" i="14"/>
  <c r="M174" i="14"/>
  <c r="M680" i="14"/>
  <c r="M404" i="14"/>
  <c r="M311" i="14"/>
  <c r="M495" i="14"/>
  <c r="M748" i="14"/>
  <c r="M219" i="14"/>
  <c r="M265" i="14"/>
  <c r="M127" i="14"/>
  <c r="M494" i="14"/>
  <c r="M287" i="14"/>
  <c r="M448" i="14"/>
  <c r="M218" i="14"/>
  <c r="M149" i="14"/>
  <c r="M655" i="14"/>
  <c r="M586" i="14"/>
  <c r="M80" i="14"/>
  <c r="M336" i="14"/>
  <c r="M152" i="14"/>
  <c r="M543" i="14"/>
  <c r="M727" i="14"/>
  <c r="M198" i="14"/>
  <c r="M244" i="14"/>
  <c r="M405" i="14"/>
  <c r="M726" i="14"/>
  <c r="M588" i="14"/>
  <c r="M749" i="14"/>
  <c r="M266" i="14"/>
  <c r="M496" i="14"/>
  <c r="M703" i="14"/>
  <c r="M473" i="14"/>
  <c r="M197" i="14"/>
  <c r="M634" i="14"/>
  <c r="M196" i="14"/>
  <c r="M587" i="14"/>
  <c r="M426" i="14"/>
  <c r="M403" i="14"/>
  <c r="M288" i="14"/>
  <c r="M242" i="14"/>
  <c r="M564" i="14"/>
  <c r="M81" i="14"/>
  <c r="M34" i="14"/>
  <c r="M310" i="14"/>
  <c r="M747" i="14"/>
  <c r="M563" i="14"/>
  <c r="M126" i="14"/>
  <c r="M609" i="14"/>
  <c r="M356" i="14"/>
  <c r="M129" i="14"/>
  <c r="M290" i="14"/>
  <c r="M451" i="14"/>
  <c r="M267" i="14"/>
  <c r="M497" i="14"/>
  <c r="M566" i="14"/>
  <c r="M704" i="14"/>
  <c r="M474" i="14"/>
  <c r="M635" i="14"/>
  <c r="M427" i="14"/>
  <c r="M565" i="14"/>
  <c r="M105" i="14"/>
  <c r="M358" i="14"/>
  <c r="M657" i="14"/>
  <c r="M381" i="14"/>
  <c r="M82" i="14"/>
  <c r="M380" i="14"/>
  <c r="M656" i="14"/>
  <c r="M173" i="14"/>
  <c r="M449" i="14"/>
  <c r="M610" i="14"/>
  <c r="M541" i="14"/>
  <c r="M725" i="14"/>
  <c r="M150" i="14"/>
  <c r="M724" i="14"/>
  <c r="M195" i="14"/>
  <c r="M678" i="14"/>
  <c r="M172" i="14"/>
  <c r="M402" i="14"/>
  <c r="M103" i="14"/>
  <c r="M540" i="14"/>
  <c r="M241" i="14"/>
  <c r="M57" i="14"/>
  <c r="M750" i="14"/>
  <c r="M175" i="14"/>
  <c r="M106" i="14"/>
  <c r="M382" i="14"/>
  <c r="M359" i="14"/>
  <c r="M589" i="14"/>
  <c r="M83" i="14"/>
  <c r="M151" i="14"/>
  <c r="M519" i="14"/>
  <c r="M289" i="14"/>
  <c r="M450" i="14"/>
  <c r="M611" i="14"/>
  <c r="M220" i="14"/>
  <c r="M243" i="14"/>
  <c r="M518" i="14"/>
  <c r="M357" i="14"/>
  <c r="M633" i="14"/>
  <c r="M104" i="14"/>
  <c r="M702" i="14"/>
  <c r="M472" i="14"/>
  <c r="M334" i="14"/>
  <c r="M679" i="14"/>
  <c r="M333" i="14"/>
  <c r="M379" i="14"/>
  <c r="M264" i="14"/>
  <c r="M701" i="14"/>
  <c r="M517" i="14"/>
  <c r="M425" i="14"/>
  <c r="M471" i="14"/>
  <c r="M632" i="14"/>
  <c r="M773" i="14"/>
  <c r="N773" i="14" s="1"/>
  <c r="M771" i="14"/>
  <c r="N771" i="14" s="1"/>
  <c r="M770" i="14"/>
  <c r="N770" i="14" s="1"/>
  <c r="M772" i="14"/>
  <c r="N772" i="14" s="1"/>
  <c r="N795" i="14" l="1"/>
  <c r="M793" i="14"/>
  <c r="N793" i="14" s="1"/>
  <c r="N794" i="14"/>
  <c r="M797" i="14"/>
  <c r="M796" i="14"/>
  <c r="N796" i="14" s="1"/>
  <c r="N425" i="14"/>
  <c r="N701" i="14"/>
  <c r="N379" i="14"/>
  <c r="N679" i="14"/>
  <c r="N472" i="14"/>
  <c r="N543" i="14"/>
  <c r="N586" i="14"/>
  <c r="N149" i="14"/>
  <c r="N218" i="14"/>
  <c r="N518" i="14"/>
  <c r="N611" i="14"/>
  <c r="N151" i="14"/>
  <c r="N589" i="14"/>
  <c r="N540" i="14"/>
  <c r="N678" i="14"/>
  <c r="N724" i="14"/>
  <c r="N725" i="14"/>
  <c r="N610" i="14"/>
  <c r="N381" i="14"/>
  <c r="N358" i="14"/>
  <c r="N474" i="14"/>
  <c r="N356" i="14"/>
  <c r="N126" i="14"/>
  <c r="N747" i="14"/>
  <c r="N403" i="14"/>
  <c r="N587" i="14"/>
  <c r="N496" i="14"/>
  <c r="N726" i="14"/>
  <c r="N680" i="14"/>
  <c r="N128" i="14"/>
  <c r="N335" i="14"/>
  <c r="N681" i="14"/>
  <c r="N428" i="14"/>
  <c r="M130" i="14"/>
  <c r="M314" i="14"/>
  <c r="M222" i="14"/>
  <c r="M406" i="14"/>
  <c r="M705" i="14"/>
  <c r="M728" i="14"/>
  <c r="M429" i="14"/>
  <c r="M544" i="14"/>
  <c r="N104" i="14"/>
  <c r="N633" i="14"/>
  <c r="N289" i="14"/>
  <c r="N175" i="14"/>
  <c r="N57" i="14"/>
  <c r="N402" i="14"/>
  <c r="N173" i="14"/>
  <c r="N380" i="14"/>
  <c r="N565" i="14"/>
  <c r="N566" i="14"/>
  <c r="N267" i="14"/>
  <c r="N290" i="14"/>
  <c r="N34" i="14"/>
  <c r="N242" i="14"/>
  <c r="N634" i="14"/>
  <c r="N473" i="14"/>
  <c r="N749" i="14"/>
  <c r="N244" i="14"/>
  <c r="N336" i="14"/>
  <c r="N287" i="14"/>
  <c r="N265" i="14"/>
  <c r="N748" i="14"/>
  <c r="N311" i="14"/>
  <c r="N612" i="14"/>
  <c r="N313" i="14"/>
  <c r="M291" i="14"/>
  <c r="M268" i="14"/>
  <c r="M475" i="14"/>
  <c r="M659" i="14"/>
  <c r="M107" i="14"/>
  <c r="M176" i="14"/>
  <c r="M84" i="14"/>
  <c r="N334" i="14"/>
  <c r="N357" i="14"/>
  <c r="N519" i="14"/>
  <c r="N83" i="14"/>
  <c r="N359" i="14"/>
  <c r="N382" i="14"/>
  <c r="N106" i="14"/>
  <c r="N750" i="14"/>
  <c r="N103" i="14"/>
  <c r="N150" i="14"/>
  <c r="N449" i="14"/>
  <c r="N82" i="14"/>
  <c r="N427" i="14"/>
  <c r="N635" i="14"/>
  <c r="N451" i="14"/>
  <c r="N81" i="14"/>
  <c r="N564" i="14"/>
  <c r="N288" i="14"/>
  <c r="N196" i="14"/>
  <c r="N197" i="14"/>
  <c r="N588" i="14"/>
  <c r="N152" i="14"/>
  <c r="N80" i="14"/>
  <c r="N127" i="14"/>
  <c r="N404" i="14"/>
  <c r="N542" i="14"/>
  <c r="M613" i="14"/>
  <c r="M498" i="14"/>
  <c r="M383" i="14"/>
  <c r="M636" i="14"/>
  <c r="M751" i="14"/>
  <c r="M360" i="14"/>
  <c r="N632" i="14"/>
  <c r="N471" i="14"/>
  <c r="N517" i="14"/>
  <c r="N264" i="14"/>
  <c r="N333" i="14"/>
  <c r="N702" i="14"/>
  <c r="N243" i="14"/>
  <c r="N220" i="14"/>
  <c r="N450" i="14"/>
  <c r="N241" i="14"/>
  <c r="N172" i="14"/>
  <c r="N195" i="14"/>
  <c r="N541" i="14"/>
  <c r="N656" i="14"/>
  <c r="N657" i="14"/>
  <c r="N105" i="14"/>
  <c r="N704" i="14"/>
  <c r="N497" i="14"/>
  <c r="N129" i="14"/>
  <c r="N609" i="14"/>
  <c r="N563" i="14"/>
  <c r="N310" i="14"/>
  <c r="N426" i="14"/>
  <c r="N703" i="14"/>
  <c r="N266" i="14"/>
  <c r="N405" i="14"/>
  <c r="N198" i="14"/>
  <c r="N727" i="14"/>
  <c r="N655" i="14"/>
  <c r="N448" i="14"/>
  <c r="N494" i="14"/>
  <c r="N219" i="14"/>
  <c r="N495" i="14"/>
  <c r="N174" i="14"/>
  <c r="N312" i="14"/>
  <c r="N658" i="14"/>
  <c r="N520" i="14"/>
  <c r="N221" i="14"/>
  <c r="M199" i="14"/>
  <c r="M521" i="14"/>
  <c r="M682" i="14"/>
  <c r="M452" i="14"/>
  <c r="M245" i="14"/>
  <c r="M567" i="14"/>
  <c r="M337" i="14"/>
  <c r="M153" i="14"/>
  <c r="M590" i="14"/>
  <c r="M774" i="14"/>
  <c r="N774" i="14" s="1"/>
  <c r="N797" i="14" l="1"/>
  <c r="M798" i="14"/>
  <c r="N659" i="14"/>
  <c r="N176" i="14"/>
  <c r="N268" i="14"/>
  <c r="N337" i="14"/>
  <c r="N245" i="14"/>
  <c r="N682" i="14"/>
  <c r="N153" i="14"/>
  <c r="N452" i="14"/>
  <c r="M522" i="14"/>
  <c r="M131" i="14"/>
  <c r="M292" i="14"/>
  <c r="M568" i="14"/>
  <c r="M614" i="14"/>
  <c r="M200" i="14"/>
  <c r="M683" i="14"/>
  <c r="N751" i="14"/>
  <c r="N613" i="14"/>
  <c r="N544" i="14"/>
  <c r="M453" i="14"/>
  <c r="M499" i="14"/>
  <c r="M246" i="14"/>
  <c r="M315" i="14"/>
  <c r="M706" i="14"/>
  <c r="M591" i="14"/>
  <c r="M752" i="14"/>
  <c r="N567" i="14"/>
  <c r="N521" i="14"/>
  <c r="N84" i="14"/>
  <c r="N107" i="14"/>
  <c r="N475" i="14"/>
  <c r="N291" i="14"/>
  <c r="N728" i="14"/>
  <c r="N406" i="14"/>
  <c r="N314" i="14"/>
  <c r="M108" i="14"/>
  <c r="M545" i="14"/>
  <c r="M729" i="14"/>
  <c r="M476" i="14"/>
  <c r="M361" i="14"/>
  <c r="M407" i="14"/>
  <c r="M430" i="14"/>
  <c r="M85" i="14"/>
  <c r="N636" i="14"/>
  <c r="N383" i="14"/>
  <c r="N429" i="14"/>
  <c r="N222" i="14"/>
  <c r="M338" i="14"/>
  <c r="M154" i="14"/>
  <c r="M269" i="14"/>
  <c r="M384" i="14"/>
  <c r="M660" i="14"/>
  <c r="M223" i="14"/>
  <c r="M637" i="14"/>
  <c r="M177" i="14"/>
  <c r="N590" i="14"/>
  <c r="N199" i="14"/>
  <c r="N360" i="14"/>
  <c r="N498" i="14"/>
  <c r="N705" i="14"/>
  <c r="N130" i="14"/>
  <c r="N798" i="14" l="1"/>
  <c r="N430" i="14"/>
  <c r="N729" i="14"/>
  <c r="N660" i="14"/>
  <c r="N706" i="14"/>
  <c r="N499" i="14"/>
  <c r="N154" i="14"/>
  <c r="N315" i="14"/>
  <c r="N292" i="14"/>
  <c r="N223" i="14"/>
  <c r="N476" i="14"/>
  <c r="N545" i="14"/>
  <c r="N591" i="14"/>
  <c r="N683" i="14"/>
  <c r="N614" i="14"/>
  <c r="N522" i="14"/>
  <c r="M775" i="14"/>
  <c r="N775" i="14" s="1"/>
  <c r="N637" i="14"/>
  <c r="N269" i="14"/>
  <c r="N338" i="14"/>
  <c r="N361" i="14"/>
  <c r="N108" i="14"/>
  <c r="N752" i="14"/>
  <c r="N200" i="14"/>
  <c r="N568" i="14"/>
  <c r="N131" i="14"/>
  <c r="N177" i="14"/>
  <c r="N384" i="14"/>
  <c r="N85" i="14"/>
  <c r="N246" i="14"/>
  <c r="N453" i="14"/>
  <c r="N407" i="14"/>
  <c r="M684" i="14"/>
  <c r="N684" i="14" s="1"/>
  <c r="M477" i="14"/>
  <c r="M707" i="14"/>
  <c r="N707" i="14" s="1"/>
  <c r="M109" i="14"/>
  <c r="M753" i="14"/>
  <c r="M316" i="14"/>
  <c r="N316" i="14" s="1"/>
  <c r="M730" i="14"/>
  <c r="N730" i="14" s="1"/>
  <c r="M155" i="14"/>
  <c r="N155" i="14" s="1"/>
  <c r="M661" i="14"/>
  <c r="N661" i="14" s="1"/>
  <c r="M293" i="14"/>
  <c r="M546" i="14"/>
  <c r="M385" i="14"/>
  <c r="N385" i="14" s="1"/>
  <c r="M799" i="14"/>
  <c r="M431" i="14"/>
  <c r="M270" i="14"/>
  <c r="M500" i="14"/>
  <c r="M408" i="14"/>
  <c r="M638" i="14"/>
  <c r="M523" i="14"/>
  <c r="M569" i="14"/>
  <c r="M362" i="14"/>
  <c r="N362" i="14" s="1"/>
  <c r="M592" i="14"/>
  <c r="M132" i="14"/>
  <c r="M339" i="14"/>
  <c r="M224" i="14"/>
  <c r="N224" i="14" s="1"/>
  <c r="M615" i="14"/>
  <c r="N615" i="14" s="1"/>
  <c r="M247" i="14"/>
  <c r="M454" i="14"/>
  <c r="N454" i="14" s="1"/>
  <c r="M201" i="14"/>
  <c r="M86" i="14"/>
  <c r="N339" i="14" l="1"/>
  <c r="N500" i="14"/>
  <c r="N247" i="14"/>
  <c r="N270" i="14"/>
  <c r="N799" i="14"/>
  <c r="N546" i="14"/>
  <c r="N477" i="14"/>
  <c r="N408" i="14"/>
  <c r="M776" i="14"/>
  <c r="N776" i="14" s="1"/>
  <c r="N109" i="14"/>
  <c r="N638" i="14"/>
  <c r="N592" i="14"/>
  <c r="N523" i="14"/>
  <c r="N201" i="14"/>
  <c r="N753" i="14"/>
  <c r="N569" i="14"/>
  <c r="N86" i="14"/>
  <c r="N431" i="14"/>
  <c r="N293" i="14"/>
  <c r="N132" i="14"/>
  <c r="M432" i="14"/>
  <c r="N432" i="14" s="1"/>
  <c r="M363" i="14"/>
  <c r="M570" i="14"/>
  <c r="M662" i="14"/>
  <c r="N662" i="14" s="1"/>
  <c r="M501" i="14"/>
  <c r="M547" i="14"/>
  <c r="N547" i="14" s="1"/>
  <c r="M524" i="14"/>
  <c r="N524" i="14" s="1"/>
  <c r="M478" i="14"/>
  <c r="M386" i="14"/>
  <c r="M685" i="14"/>
  <c r="N685" i="14" s="1"/>
  <c r="M639" i="14"/>
  <c r="M225" i="14"/>
  <c r="N225" i="14" s="1"/>
  <c r="M409" i="14"/>
  <c r="M110" i="14"/>
  <c r="N110" i="14" s="1"/>
  <c r="M593" i="14"/>
  <c r="N593" i="14" s="1"/>
  <c r="M731" i="14"/>
  <c r="N731" i="14" s="1"/>
  <c r="M616" i="14"/>
  <c r="M754" i="14"/>
  <c r="M317" i="14"/>
  <c r="M455" i="14"/>
  <c r="M202" i="14"/>
  <c r="M271" i="14"/>
  <c r="M133" i="14"/>
  <c r="M340" i="14"/>
  <c r="M708" i="14"/>
  <c r="N708" i="14" s="1"/>
  <c r="M800" i="14"/>
  <c r="N800" i="14" s="1"/>
  <c r="M294" i="14"/>
  <c r="M248" i="14"/>
  <c r="M156" i="14"/>
  <c r="M87" i="14"/>
  <c r="N87" i="14" s="1"/>
  <c r="N501" i="14" l="1"/>
  <c r="N202" i="14"/>
  <c r="N409" i="14"/>
  <c r="N478" i="14"/>
  <c r="N271" i="14"/>
  <c r="N570" i="14"/>
  <c r="N156" i="14"/>
  <c r="N639" i="14"/>
  <c r="N754" i="14"/>
  <c r="N386" i="14"/>
  <c r="N317" i="14"/>
  <c r="N616" i="14"/>
  <c r="M178" i="14"/>
  <c r="N178" i="14" s="1"/>
  <c r="N294" i="14"/>
  <c r="N133" i="14"/>
  <c r="M777" i="14"/>
  <c r="N777" i="14" s="1"/>
  <c r="N455" i="14"/>
  <c r="N248" i="14"/>
  <c r="N340" i="14"/>
  <c r="N363" i="14"/>
  <c r="M548" i="14"/>
  <c r="M709" i="14"/>
  <c r="N709" i="14" s="1"/>
  <c r="M479" i="14"/>
  <c r="M502" i="14"/>
  <c r="M295" i="14"/>
  <c r="M801" i="14"/>
  <c r="M88" i="14"/>
  <c r="M433" i="14"/>
  <c r="M594" i="14"/>
  <c r="M203" i="14"/>
  <c r="M663" i="14"/>
  <c r="N663" i="14" s="1"/>
  <c r="M111" i="14"/>
  <c r="M272" i="14"/>
  <c r="M456" i="14"/>
  <c r="N456" i="14" s="1"/>
  <c r="M640" i="14"/>
  <c r="M387" i="14"/>
  <c r="N387" i="14" s="1"/>
  <c r="M571" i="14"/>
  <c r="M318" i="14"/>
  <c r="N318" i="14" s="1"/>
  <c r="M732" i="14"/>
  <c r="N732" i="14" s="1"/>
  <c r="M755" i="14"/>
  <c r="M226" i="14"/>
  <c r="M364" i="14"/>
  <c r="N364" i="14" s="1"/>
  <c r="M525" i="14"/>
  <c r="M617" i="14"/>
  <c r="M134" i="14"/>
  <c r="M249" i="14"/>
  <c r="M341" i="14"/>
  <c r="M157" i="14"/>
  <c r="N157" i="14" s="1"/>
  <c r="M686" i="14"/>
  <c r="N686" i="14" s="1"/>
  <c r="M410" i="14"/>
  <c r="N502" i="14" l="1"/>
  <c r="N410" i="14"/>
  <c r="N341" i="14"/>
  <c r="N249" i="14"/>
  <c r="N801" i="14"/>
  <c r="N226" i="14"/>
  <c r="N295" i="14"/>
  <c r="N548" i="14"/>
  <c r="N272" i="14"/>
  <c r="N433" i="14"/>
  <c r="N525" i="14"/>
  <c r="N571" i="14"/>
  <c r="M778" i="14"/>
  <c r="N778" i="14" s="1"/>
  <c r="M179" i="14"/>
  <c r="N179" i="14" s="1"/>
  <c r="N88" i="14"/>
  <c r="N111" i="14"/>
  <c r="N594" i="14"/>
  <c r="N755" i="14"/>
  <c r="N640" i="14"/>
  <c r="N617" i="14"/>
  <c r="N203" i="14"/>
  <c r="N479" i="14"/>
  <c r="N134" i="14"/>
  <c r="M526" i="14"/>
  <c r="N526" i="14" s="1"/>
  <c r="M365" i="14"/>
  <c r="M503" i="14"/>
  <c r="M687" i="14"/>
  <c r="N687" i="14" s="1"/>
  <c r="M802" i="14"/>
  <c r="M112" i="14"/>
  <c r="M319" i="14"/>
  <c r="M89" i="14"/>
  <c r="M135" i="14"/>
  <c r="M227" i="14"/>
  <c r="N227" i="14" s="1"/>
  <c r="M204" i="14"/>
  <c r="M250" i="14"/>
  <c r="M572" i="14"/>
  <c r="M434" i="14"/>
  <c r="N434" i="14" s="1"/>
  <c r="M549" i="14"/>
  <c r="N549" i="14" s="1"/>
  <c r="M618" i="14"/>
  <c r="N618" i="14" s="1"/>
  <c r="M457" i="14"/>
  <c r="M756" i="14"/>
  <c r="M411" i="14"/>
  <c r="M480" i="14"/>
  <c r="M158" i="14"/>
  <c r="M273" i="14"/>
  <c r="M595" i="14"/>
  <c r="N595" i="14" s="1"/>
  <c r="M296" i="14"/>
  <c r="M641" i="14"/>
  <c r="M710" i="14"/>
  <c r="N710" i="14" s="1"/>
  <c r="M342" i="14"/>
  <c r="M388" i="14"/>
  <c r="M733" i="14"/>
  <c r="N733" i="14" s="1"/>
  <c r="M664" i="14"/>
  <c r="N664" i="14" s="1"/>
  <c r="N480" i="14" l="1"/>
  <c r="N503" i="14"/>
  <c r="N411" i="14"/>
  <c r="N802" i="14"/>
  <c r="N572" i="14"/>
  <c r="N112" i="14"/>
  <c r="N365" i="14"/>
  <c r="N457" i="14"/>
  <c r="N342" i="14"/>
  <c r="N158" i="14"/>
  <c r="N756" i="14"/>
  <c r="N388" i="14"/>
  <c r="M779" i="14"/>
  <c r="N779" i="14" s="1"/>
  <c r="N273" i="14"/>
  <c r="N204" i="14"/>
  <c r="N319" i="14"/>
  <c r="N296" i="14"/>
  <c r="N89" i="14"/>
  <c r="N250" i="14"/>
  <c r="N135" i="14"/>
  <c r="M180" i="14"/>
  <c r="N180" i="14" s="1"/>
  <c r="N641" i="14"/>
  <c r="M642" i="14"/>
  <c r="M757" i="14"/>
  <c r="M251" i="14"/>
  <c r="M205" i="14"/>
  <c r="M688" i="14"/>
  <c r="N688" i="14" s="1"/>
  <c r="M435" i="14"/>
  <c r="M550" i="14"/>
  <c r="N550" i="14" s="1"/>
  <c r="M90" i="14"/>
  <c r="M343" i="14"/>
  <c r="M734" i="14"/>
  <c r="N734" i="14" s="1"/>
  <c r="M389" i="14"/>
  <c r="N389" i="14" s="1"/>
  <c r="M481" i="14"/>
  <c r="M711" i="14"/>
  <c r="N711" i="14" s="1"/>
  <c r="M803" i="14"/>
  <c r="M159" i="14"/>
  <c r="N159" i="14" s="1"/>
  <c r="M527" i="14"/>
  <c r="M596" i="14"/>
  <c r="N596" i="14" s="1"/>
  <c r="M136" i="14"/>
  <c r="M504" i="14"/>
  <c r="M366" i="14"/>
  <c r="N366" i="14" s="1"/>
  <c r="M297" i="14"/>
  <c r="M274" i="14"/>
  <c r="M458" i="14"/>
  <c r="N458" i="14" s="1"/>
  <c r="M665" i="14"/>
  <c r="N665" i="14" s="1"/>
  <c r="M113" i="14"/>
  <c r="N113" i="14" s="1"/>
  <c r="M320" i="14"/>
  <c r="N320" i="14" s="1"/>
  <c r="M228" i="14"/>
  <c r="N228" i="14" s="1"/>
  <c r="M412" i="14"/>
  <c r="M619" i="14"/>
  <c r="N619" i="14" s="1"/>
  <c r="M573" i="14"/>
  <c r="N504" i="14" l="1"/>
  <c r="N251" i="14"/>
  <c r="N343" i="14"/>
  <c r="N803" i="14"/>
  <c r="N435" i="14"/>
  <c r="N297" i="14"/>
  <c r="N136" i="14"/>
  <c r="N481" i="14"/>
  <c r="N274" i="14"/>
  <c r="N90" i="14"/>
  <c r="N412" i="14"/>
  <c r="N757" i="14"/>
  <c r="N527" i="14"/>
  <c r="N573" i="14"/>
  <c r="N205" i="14"/>
  <c r="M780" i="14"/>
  <c r="N780" i="14" s="1"/>
  <c r="M181" i="14"/>
  <c r="N181" i="14" s="1"/>
  <c r="N642" i="14"/>
  <c r="M298" i="14"/>
  <c r="M114" i="14"/>
  <c r="M229" i="14"/>
  <c r="N229" i="14" s="1"/>
  <c r="M804" i="14"/>
  <c r="M689" i="14"/>
  <c r="N689" i="14" s="1"/>
  <c r="M344" i="14"/>
  <c r="M643" i="14"/>
  <c r="M436" i="14"/>
  <c r="N436" i="14" s="1"/>
  <c r="M620" i="14"/>
  <c r="M528" i="14"/>
  <c r="N528" i="14" s="1"/>
  <c r="M252" i="14"/>
  <c r="M275" i="14"/>
  <c r="M137" i="14"/>
  <c r="M91" i="14"/>
  <c r="M160" i="14"/>
  <c r="M459" i="14"/>
  <c r="M206" i="14"/>
  <c r="M551" i="14"/>
  <c r="N551" i="14" s="1"/>
  <c r="M666" i="14"/>
  <c r="N666" i="14" s="1"/>
  <c r="M597" i="14"/>
  <c r="N597" i="14" s="1"/>
  <c r="M367" i="14"/>
  <c r="M735" i="14"/>
  <c r="N735" i="14" s="1"/>
  <c r="M390" i="14"/>
  <c r="M574" i="14"/>
  <c r="M505" i="14"/>
  <c r="M712" i="14"/>
  <c r="N712" i="14" s="1"/>
  <c r="M482" i="14"/>
  <c r="M758" i="14"/>
  <c r="M413" i="14"/>
  <c r="M321" i="14"/>
  <c r="N482" i="14" l="1"/>
  <c r="N505" i="14"/>
  <c r="N413" i="14"/>
  <c r="N804" i="14"/>
  <c r="N758" i="14"/>
  <c r="N114" i="14"/>
  <c r="N643" i="14"/>
  <c r="N160" i="14"/>
  <c r="N298" i="14"/>
  <c r="N321" i="14"/>
  <c r="N91" i="14"/>
  <c r="N275" i="14"/>
  <c r="M781" i="14"/>
  <c r="N781" i="14" s="1"/>
  <c r="N344" i="14"/>
  <c r="N206" i="14"/>
  <c r="M182" i="14"/>
  <c r="N182" i="14" s="1"/>
  <c r="N137" i="14"/>
  <c r="N252" i="14"/>
  <c r="N620" i="14"/>
  <c r="N390" i="14"/>
  <c r="N367" i="14"/>
  <c r="N459" i="14"/>
  <c r="N574" i="14"/>
  <c r="M138" i="14"/>
  <c r="M322" i="14"/>
  <c r="N322" i="14" s="1"/>
  <c r="M460" i="14"/>
  <c r="N460" i="14" s="1"/>
  <c r="M391" i="14"/>
  <c r="N391" i="14" s="1"/>
  <c r="M276" i="14"/>
  <c r="M115" i="14"/>
  <c r="M805" i="14"/>
  <c r="N805" i="14" s="1"/>
  <c r="M299" i="14"/>
  <c r="M598" i="14"/>
  <c r="N598" i="14" s="1"/>
  <c r="M253" i="14"/>
  <c r="M345" i="14"/>
  <c r="M368" i="14"/>
  <c r="N368" i="14" s="1"/>
  <c r="M207" i="14"/>
  <c r="M529" i="14"/>
  <c r="M621" i="14"/>
  <c r="M667" i="14"/>
  <c r="N667" i="14" s="1"/>
  <c r="M759" i="14"/>
  <c r="M575" i="14"/>
  <c r="M506" i="14"/>
  <c r="M230" i="14"/>
  <c r="M414" i="14"/>
  <c r="M552" i="14"/>
  <c r="N552" i="14" s="1"/>
  <c r="M92" i="14"/>
  <c r="M713" i="14"/>
  <c r="N713" i="14" s="1"/>
  <c r="M644" i="14"/>
  <c r="M437" i="14"/>
  <c r="M690" i="14"/>
  <c r="N690" i="14" s="1"/>
  <c r="M736" i="14"/>
  <c r="N736" i="14" s="1"/>
  <c r="M161" i="14"/>
  <c r="N161" i="14" s="1"/>
  <c r="M483" i="14"/>
  <c r="N506" i="14" l="1"/>
  <c r="N253" i="14"/>
  <c r="N414" i="14"/>
  <c r="N483" i="14"/>
  <c r="N92" i="14"/>
  <c r="N115" i="14"/>
  <c r="N575" i="14"/>
  <c r="M782" i="14"/>
  <c r="N782" i="14" s="1"/>
  <c r="N621" i="14"/>
  <c r="N437" i="14"/>
  <c r="M183" i="14"/>
  <c r="N183" i="14" s="1"/>
  <c r="N138" i="14"/>
  <c r="N230" i="14"/>
  <c r="N759" i="14"/>
  <c r="N207" i="14"/>
  <c r="N345" i="14"/>
  <c r="N299" i="14"/>
  <c r="N276" i="14"/>
  <c r="N529" i="14"/>
  <c r="N644" i="14"/>
  <c r="M530" i="14"/>
  <c r="N530" i="14" s="1"/>
  <c r="M622" i="14"/>
  <c r="N622" i="14" s="1"/>
  <c r="M553" i="14"/>
  <c r="N553" i="14" s="1"/>
  <c r="M737" i="14"/>
  <c r="N737" i="14" s="1"/>
  <c r="M415" i="14"/>
  <c r="M300" i="14"/>
  <c r="M645" i="14"/>
  <c r="M254" i="14"/>
  <c r="M93" i="14"/>
  <c r="M139" i="14"/>
  <c r="M231" i="14"/>
  <c r="N231" i="14" s="1"/>
  <c r="M484" i="14"/>
  <c r="M346" i="14"/>
  <c r="M438" i="14"/>
  <c r="N438" i="14" s="1"/>
  <c r="M714" i="14"/>
  <c r="N714" i="14" s="1"/>
  <c r="M760" i="14"/>
  <c r="M576" i="14"/>
  <c r="M507" i="14"/>
  <c r="M323" i="14"/>
  <c r="M806" i="14"/>
  <c r="N806" i="14" s="1"/>
  <c r="M208" i="14"/>
  <c r="M369" i="14"/>
  <c r="M392" i="14"/>
  <c r="M668" i="14"/>
  <c r="N668" i="14" s="1"/>
  <c r="M461" i="14"/>
  <c r="M116" i="14"/>
  <c r="M691" i="14"/>
  <c r="N691" i="14" s="1"/>
  <c r="M277" i="14"/>
  <c r="M162" i="14"/>
  <c r="M599" i="14"/>
  <c r="N599" i="14" s="1"/>
  <c r="N415" i="14" l="1"/>
  <c r="N484" i="14"/>
  <c r="N507" i="14"/>
  <c r="N254" i="14"/>
  <c r="N162" i="14"/>
  <c r="N208" i="14"/>
  <c r="N760" i="14"/>
  <c r="N369" i="14"/>
  <c r="N323" i="14"/>
  <c r="N645" i="14"/>
  <c r="M184" i="14"/>
  <c r="N184" i="14" s="1"/>
  <c r="N93" i="14"/>
  <c r="N576" i="14"/>
  <c r="N392" i="14"/>
  <c r="N116" i="14"/>
  <c r="N139" i="14"/>
  <c r="M783" i="14"/>
  <c r="N783" i="14" s="1"/>
  <c r="N277" i="14"/>
  <c r="N346" i="14"/>
  <c r="N300" i="14"/>
  <c r="N461" i="14"/>
  <c r="M393" i="14"/>
  <c r="N393" i="14" s="1"/>
  <c r="M462" i="14"/>
  <c r="N462" i="14" s="1"/>
  <c r="M370" i="14"/>
  <c r="N370" i="14" s="1"/>
  <c r="M485" i="14"/>
  <c r="M163" i="14"/>
  <c r="N163" i="14" s="1"/>
  <c r="M577" i="14"/>
  <c r="M761" i="14"/>
  <c r="M646" i="14"/>
  <c r="M508" i="14"/>
  <c r="M232" i="14"/>
  <c r="N232" i="14" s="1"/>
  <c r="M807" i="14"/>
  <c r="M347" i="14"/>
  <c r="M301" i="14"/>
  <c r="M738" i="14"/>
  <c r="N738" i="14" s="1"/>
  <c r="M439" i="14"/>
  <c r="M94" i="14"/>
  <c r="M692" i="14"/>
  <c r="N692" i="14" s="1"/>
  <c r="M278" i="14"/>
  <c r="M554" i="14"/>
  <c r="N554" i="14" s="1"/>
  <c r="M140" i="14"/>
  <c r="M623" i="14"/>
  <c r="N623" i="14" s="1"/>
  <c r="M531" i="14"/>
  <c r="M715" i="14"/>
  <c r="N715" i="14" s="1"/>
  <c r="M255" i="14"/>
  <c r="M416" i="14"/>
  <c r="M209" i="14"/>
  <c r="M669" i="14"/>
  <c r="N669" i="14" s="1"/>
  <c r="M600" i="14"/>
  <c r="N600" i="14" s="1"/>
  <c r="M117" i="14"/>
  <c r="M324" i="14"/>
  <c r="N324" i="14" s="1"/>
  <c r="E77" i="1"/>
  <c r="D77" i="1"/>
  <c r="C77" i="1"/>
  <c r="F74" i="1" s="1"/>
  <c r="F76" i="1"/>
  <c r="F75" i="1"/>
  <c r="F68" i="1"/>
  <c r="F67" i="1"/>
  <c r="F61" i="1"/>
  <c r="F60" i="1"/>
  <c r="F59" i="1"/>
  <c r="F53" i="1"/>
  <c r="F52" i="1"/>
  <c r="F51" i="1"/>
  <c r="F45" i="1"/>
  <c r="F44" i="1"/>
  <c r="F43" i="1"/>
  <c r="F37" i="1"/>
  <c r="F36" i="1"/>
  <c r="F35" i="1"/>
  <c r="F29" i="1"/>
  <c r="F28" i="1"/>
  <c r="F27" i="1"/>
  <c r="F21" i="1"/>
  <c r="F20" i="1"/>
  <c r="F19" i="1"/>
  <c r="F13" i="1"/>
  <c r="F12" i="1"/>
  <c r="F11" i="1"/>
  <c r="F5" i="1"/>
  <c r="F4" i="1"/>
  <c r="F3" i="1"/>
  <c r="N255" i="14" l="1"/>
  <c r="N485" i="14"/>
  <c r="N416" i="14"/>
  <c r="N508" i="14"/>
  <c r="F69" i="1"/>
  <c r="N807" i="14"/>
  <c r="F6" i="1"/>
  <c r="F14" i="1"/>
  <c r="F22" i="1"/>
  <c r="F30" i="1"/>
  <c r="F38" i="1"/>
  <c r="F46" i="1"/>
  <c r="F54" i="1"/>
  <c r="F62" i="1"/>
  <c r="F70" i="1"/>
  <c r="F7" i="1"/>
  <c r="F15" i="1"/>
  <c r="F23" i="1"/>
  <c r="F31" i="1"/>
  <c r="F39" i="1"/>
  <c r="F47" i="1"/>
  <c r="F55" i="1"/>
  <c r="F63" i="1"/>
  <c r="F71" i="1"/>
  <c r="F8" i="1"/>
  <c r="F16" i="1"/>
  <c r="F24" i="1"/>
  <c r="F32" i="1"/>
  <c r="F40" i="1"/>
  <c r="F48" i="1"/>
  <c r="F56" i="1"/>
  <c r="F64" i="1"/>
  <c r="F72" i="1"/>
  <c r="F9" i="1"/>
  <c r="F17" i="1"/>
  <c r="F25" i="1"/>
  <c r="F33" i="1"/>
  <c r="F41" i="1"/>
  <c r="F49" i="1"/>
  <c r="F57" i="1"/>
  <c r="F65" i="1"/>
  <c r="F73" i="1"/>
  <c r="F10" i="1"/>
  <c r="F18" i="1"/>
  <c r="F26" i="1"/>
  <c r="F34" i="1"/>
  <c r="F42" i="1"/>
  <c r="F50" i="1"/>
  <c r="F58" i="1"/>
  <c r="F66" i="1"/>
  <c r="N761" i="14"/>
  <c r="N439" i="14"/>
  <c r="N531" i="14"/>
  <c r="N140" i="14"/>
  <c r="N577" i="14"/>
  <c r="N117" i="14"/>
  <c r="N209" i="14"/>
  <c r="M185" i="14"/>
  <c r="N185" i="14" s="1"/>
  <c r="N646" i="14"/>
  <c r="N278" i="14"/>
  <c r="M784" i="14"/>
  <c r="N784" i="14" s="1"/>
  <c r="N301" i="14"/>
  <c r="N94" i="14"/>
  <c r="N347" i="14"/>
  <c r="M693" i="14"/>
  <c r="N693" i="14" s="1"/>
  <c r="M325" i="14"/>
  <c r="M762" i="14"/>
  <c r="M808" i="14"/>
  <c r="N808" i="14" s="1"/>
  <c r="M716" i="14"/>
  <c r="N716" i="14" s="1"/>
  <c r="M601" i="14"/>
  <c r="N601" i="14" s="1"/>
  <c r="M440" i="14"/>
  <c r="N440" i="14" s="1"/>
  <c r="M670" i="14"/>
  <c r="N670" i="14" s="1"/>
  <c r="M463" i="14"/>
  <c r="M555" i="14"/>
  <c r="N555" i="14" s="1"/>
  <c r="M95" i="14"/>
  <c r="N95" i="14" s="1"/>
  <c r="M394" i="14"/>
  <c r="M210" i="14"/>
  <c r="M371" i="14"/>
  <c r="M647" i="14"/>
  <c r="M624" i="14"/>
  <c r="M739" i="14"/>
  <c r="M164" i="14"/>
  <c r="M348" i="14"/>
  <c r="M417" i="14"/>
  <c r="M141" i="14"/>
  <c r="M279" i="14"/>
  <c r="M509" i="14"/>
  <c r="M256" i="14"/>
  <c r="M302" i="14"/>
  <c r="M486" i="14"/>
  <c r="M233" i="14"/>
  <c r="N233" i="14" s="1"/>
  <c r="M532" i="14"/>
  <c r="N532" i="14" s="1"/>
  <c r="M118" i="14"/>
  <c r="M578" i="14"/>
  <c r="N417" i="14" l="1"/>
  <c r="N762" i="14"/>
  <c r="N486" i="14"/>
  <c r="N509" i="14"/>
  <c r="F77" i="1"/>
  <c r="N302" i="14"/>
  <c r="N647" i="14"/>
  <c r="N463" i="14"/>
  <c r="N164" i="14"/>
  <c r="N578" i="14"/>
  <c r="N348" i="14"/>
  <c r="N279" i="14"/>
  <c r="N371" i="14"/>
  <c r="N210" i="14"/>
  <c r="N256" i="14"/>
  <c r="N141" i="14"/>
  <c r="M785" i="14"/>
  <c r="N785" i="14" s="1"/>
  <c r="M186" i="14"/>
  <c r="N186" i="14" s="1"/>
  <c r="N624" i="14"/>
  <c r="N394" i="14"/>
  <c r="N118" i="14"/>
  <c r="N325" i="14"/>
  <c r="N739" i="14"/>
  <c r="M187" i="14" l="1"/>
  <c r="N187" i="14" s="1"/>
  <c r="G713" i="14" l="1"/>
  <c r="G460" i="14"/>
  <c r="G805" i="14"/>
  <c r="G230" i="14"/>
  <c r="G701" i="14"/>
  <c r="G229" i="14"/>
  <c r="G459" i="14"/>
  <c r="G804" i="14"/>
  <c r="G712" i="14"/>
  <c r="G714" i="14"/>
  <c r="G461" i="14"/>
  <c r="G806" i="14"/>
  <c r="G231" i="14"/>
  <c r="G798" i="14"/>
  <c r="G706" i="14"/>
  <c r="G223" i="14"/>
  <c r="G453" i="14"/>
  <c r="G800" i="14"/>
  <c r="G225" i="14"/>
  <c r="G708" i="14"/>
  <c r="G455" i="14"/>
  <c r="G226" i="14"/>
  <c r="G801" i="14"/>
  <c r="G456" i="14"/>
  <c r="G709" i="14"/>
  <c r="G799" i="14"/>
  <c r="G454" i="14"/>
  <c r="G707" i="14"/>
  <c r="G224" i="14"/>
  <c r="G802" i="14"/>
  <c r="G457" i="14"/>
  <c r="G710" i="14"/>
  <c r="G227" i="14"/>
  <c r="G232" i="14"/>
  <c r="G462" i="14"/>
  <c r="G807" i="14"/>
  <c r="G715" i="14"/>
  <c r="G705" i="14"/>
  <c r="G222" i="14"/>
  <c r="G797" i="14"/>
  <c r="G452" i="14"/>
  <c r="G228" i="14"/>
  <c r="G803" i="14"/>
  <c r="G711" i="14"/>
  <c r="G458" i="14"/>
  <c r="G233" i="14"/>
  <c r="G716" i="14"/>
  <c r="G463" i="14"/>
  <c r="G808" i="14"/>
  <c r="G794" i="14"/>
  <c r="G219" i="14"/>
  <c r="G702" i="14"/>
  <c r="G449" i="14"/>
  <c r="G796" i="14"/>
  <c r="G451" i="14"/>
  <c r="G221" i="14"/>
  <c r="G704" i="14"/>
  <c r="G220" i="14"/>
  <c r="G795" i="14"/>
  <c r="G703" i="14"/>
  <c r="G450" i="14"/>
  <c r="J804" i="14" l="1"/>
  <c r="C804" i="14"/>
  <c r="H804" i="14"/>
  <c r="J798" i="14"/>
  <c r="C798" i="14"/>
  <c r="H798" i="14"/>
  <c r="C801" i="14"/>
  <c r="J801" i="14"/>
  <c r="H801" i="14"/>
  <c r="C803" i="14"/>
  <c r="J803" i="14"/>
  <c r="H803" i="14"/>
  <c r="J805" i="14"/>
  <c r="C805" i="14"/>
  <c r="H805" i="14"/>
  <c r="J796" i="14"/>
  <c r="C796" i="14"/>
  <c r="H796" i="14"/>
  <c r="J808" i="14"/>
  <c r="C808" i="14"/>
  <c r="H808" i="14"/>
  <c r="J794" i="14"/>
  <c r="C794" i="14"/>
  <c r="H794" i="14"/>
  <c r="C807" i="14"/>
  <c r="J807" i="14"/>
  <c r="H807" i="14"/>
  <c r="C795" i="14"/>
  <c r="J795" i="14"/>
  <c r="H795" i="14"/>
  <c r="J806" i="14"/>
  <c r="C806" i="14"/>
  <c r="H806" i="14"/>
  <c r="J797" i="14"/>
  <c r="C797" i="14"/>
  <c r="H797" i="14"/>
  <c r="J802" i="14"/>
  <c r="C802" i="14"/>
  <c r="H802" i="14"/>
  <c r="J800" i="14"/>
  <c r="C800" i="14"/>
  <c r="H800" i="14"/>
  <c r="C799" i="14"/>
  <c r="J799" i="14"/>
  <c r="H799" i="14"/>
  <c r="C793" i="14"/>
  <c r="J793" i="14"/>
  <c r="O799" i="14" l="1"/>
  <c r="F16" i="85" s="1"/>
  <c r="O800" i="14"/>
  <c r="F17" i="85" s="1"/>
  <c r="O808" i="14"/>
  <c r="F25" i="85" s="1"/>
  <c r="O806" i="14"/>
  <c r="F23" i="85" s="1"/>
  <c r="O794" i="14"/>
  <c r="F11" i="85" s="1"/>
  <c r="O796" i="14"/>
  <c r="F13" i="85" s="1"/>
  <c r="O793" i="14"/>
  <c r="F10" i="85" s="1"/>
  <c r="O797" i="14"/>
  <c r="F14" i="85" s="1"/>
  <c r="O804" i="14"/>
  <c r="F21" i="85" s="1"/>
  <c r="O798" i="14"/>
  <c r="F15" i="85" s="1"/>
  <c r="O802" i="14"/>
  <c r="F19" i="85" s="1"/>
  <c r="O801" i="14"/>
  <c r="F18" i="85" s="1"/>
  <c r="O803" i="14"/>
  <c r="F20" i="85" s="1"/>
  <c r="O795" i="14"/>
  <c r="F12" i="85" s="1"/>
  <c r="O805" i="14"/>
  <c r="F22" i="85" s="1"/>
  <c r="O807" i="14"/>
  <c r="F24" i="85" s="1"/>
  <c r="O732" i="14"/>
  <c r="F18" i="78" s="1"/>
  <c r="F24" i="13"/>
  <c r="C86" i="14"/>
  <c r="J86" i="14"/>
  <c r="O246" i="14"/>
  <c r="O344" i="14"/>
  <c r="O572" i="14"/>
  <c r="F19" i="64" s="1"/>
  <c r="J732" i="14"/>
  <c r="C732" i="14"/>
  <c r="J759" i="14"/>
  <c r="C759" i="14"/>
  <c r="H449" i="14"/>
  <c r="C449" i="14"/>
  <c r="J449" i="14"/>
  <c r="O705" i="14"/>
  <c r="O130" i="14"/>
  <c r="F14" i="26" s="1"/>
  <c r="J345" i="14"/>
  <c r="C345" i="14"/>
  <c r="O132" i="14"/>
  <c r="F16" i="26" s="1"/>
  <c r="O683" i="14"/>
  <c r="F15" i="74" s="1"/>
  <c r="O82" i="14"/>
  <c r="F12" i="22" s="1"/>
  <c r="O459" i="14"/>
  <c r="F21" i="54" s="1"/>
  <c r="J344" i="14"/>
  <c r="C344" i="14"/>
  <c r="O316" i="14"/>
  <c r="F16" i="42" s="1"/>
  <c r="O172" i="14"/>
  <c r="F10" i="30" s="1"/>
  <c r="O578" i="14"/>
  <c r="F25" i="64" s="1"/>
  <c r="O341" i="14"/>
  <c r="C691" i="14"/>
  <c r="J691" i="14"/>
  <c r="O325" i="14"/>
  <c r="F25" i="42" s="1"/>
  <c r="J256" i="14"/>
  <c r="C256" i="14"/>
  <c r="O609" i="14"/>
  <c r="F10" i="68" s="1"/>
  <c r="O655" i="14"/>
  <c r="F10" i="72" s="1"/>
  <c r="J479" i="14"/>
  <c r="C479" i="14"/>
  <c r="O244" i="14"/>
  <c r="O162" i="14"/>
  <c r="F23" i="28" s="1"/>
  <c r="J369" i="14"/>
  <c r="C369" i="14"/>
  <c r="O92" i="14"/>
  <c r="F22" i="22" s="1"/>
  <c r="J483" i="14"/>
  <c r="C483" i="14"/>
  <c r="J623" i="14"/>
  <c r="C623" i="14"/>
  <c r="O712" i="14"/>
  <c r="C81" i="14"/>
  <c r="J81" i="14"/>
  <c r="J297" i="14"/>
  <c r="C297" i="14"/>
  <c r="O457" i="14"/>
  <c r="F19" i="54" s="1"/>
  <c r="O273" i="14"/>
  <c r="J705" i="14"/>
  <c r="C705" i="14"/>
  <c r="H705" i="14"/>
  <c r="J172" i="14"/>
  <c r="C172" i="14"/>
  <c r="O270" i="14"/>
  <c r="C130" i="14"/>
  <c r="J130" i="14"/>
  <c r="J747" i="14"/>
  <c r="C747" i="14"/>
  <c r="O134" i="14"/>
  <c r="F18" i="26" s="1"/>
  <c r="C313" i="14"/>
  <c r="J313" i="14"/>
  <c r="O338" i="14"/>
  <c r="J545" i="14"/>
  <c r="C545" i="14"/>
  <c r="O427" i="14"/>
  <c r="F12" i="52" s="1"/>
  <c r="O726" i="14"/>
  <c r="F12" i="78" s="1"/>
  <c r="C324" i="14"/>
  <c r="J324" i="14"/>
  <c r="O597" i="14"/>
  <c r="F21" i="66" s="1"/>
  <c r="O104" i="14"/>
  <c r="F11" i="24" s="1"/>
  <c r="J656" i="14"/>
  <c r="C656" i="14"/>
  <c r="O224" i="14"/>
  <c r="F16" i="34" s="1"/>
  <c r="C132" i="14"/>
  <c r="J132" i="14"/>
  <c r="O526" i="14"/>
  <c r="F19" i="60" s="1"/>
  <c r="J480" i="14"/>
  <c r="C480" i="14"/>
  <c r="O84" i="14"/>
  <c r="F14" i="22" s="1"/>
  <c r="O770" i="14"/>
  <c r="F10" i="82" s="1"/>
  <c r="O620" i="14"/>
  <c r="F21" i="68" s="1"/>
  <c r="C478" i="14"/>
  <c r="J478" i="14"/>
  <c r="O486" i="14"/>
  <c r="C448" i="14"/>
  <c r="J448" i="14"/>
  <c r="J778" i="14"/>
  <c r="C778" i="14"/>
  <c r="O198" i="14"/>
  <c r="O300" i="14"/>
  <c r="F23" i="40" s="1"/>
  <c r="C277" i="14"/>
  <c r="J277" i="14"/>
  <c r="O667" i="14"/>
  <c r="F22" i="72" s="1"/>
  <c r="J49" i="72" s="1"/>
  <c r="O437" i="14"/>
  <c r="F22" i="52" s="1"/>
  <c r="C13" i="14"/>
  <c r="J761" i="14"/>
  <c r="C761" i="14"/>
  <c r="O137" i="14"/>
  <c r="F21" i="26" s="1"/>
  <c r="J679" i="14"/>
  <c r="C679" i="14"/>
  <c r="J780" i="14"/>
  <c r="C780" i="14"/>
  <c r="O730" i="14"/>
  <c r="F16" i="78" s="1"/>
  <c r="C593" i="14"/>
  <c r="J593" i="14"/>
  <c r="O365" i="14"/>
  <c r="F19" i="46" s="1"/>
  <c r="J567" i="14"/>
  <c r="C567" i="14"/>
  <c r="O429" i="14"/>
  <c r="F14" i="52" s="1"/>
  <c r="O208" i="14"/>
  <c r="J485" i="14"/>
  <c r="C485" i="14"/>
  <c r="O463" i="14"/>
  <c r="F25" i="54" s="1"/>
  <c r="C394" i="14"/>
  <c r="J394" i="14"/>
  <c r="J310" i="14"/>
  <c r="C310" i="14"/>
  <c r="O520" i="14"/>
  <c r="F13" i="60" s="1"/>
  <c r="J415" i="14"/>
  <c r="C415" i="14"/>
  <c r="C453" i="14"/>
  <c r="J453" i="14"/>
  <c r="H453" i="14"/>
  <c r="C276" i="14"/>
  <c r="J276" i="14"/>
  <c r="O243" i="14"/>
  <c r="J600" i="14"/>
  <c r="C600" i="14"/>
  <c r="F21" i="20"/>
  <c r="J551" i="14"/>
  <c r="C551" i="14"/>
  <c r="O504" i="14"/>
  <c r="J412" i="14"/>
  <c r="C412" i="14"/>
  <c r="J661" i="14"/>
  <c r="C661" i="14"/>
  <c r="O733" i="14"/>
  <c r="F19" i="78" s="1"/>
  <c r="J659" i="14"/>
  <c r="C659" i="14"/>
  <c r="O542" i="14"/>
  <c r="F12" i="62" s="1"/>
  <c r="J113" i="14"/>
  <c r="C113" i="14"/>
  <c r="O80" i="14"/>
  <c r="F10" i="22" s="1"/>
  <c r="J195" i="14"/>
  <c r="C195" i="14"/>
  <c r="J456" i="14"/>
  <c r="C456" i="14"/>
  <c r="H456" i="14"/>
  <c r="O152" i="14"/>
  <c r="F13" i="28" s="1"/>
  <c r="C474" i="14"/>
  <c r="J474" i="14"/>
  <c r="O131" i="14"/>
  <c r="F15" i="26" s="1"/>
  <c r="J476" i="14"/>
  <c r="C476" i="14"/>
  <c r="O278" i="14"/>
  <c r="J531" i="14"/>
  <c r="C531" i="14"/>
  <c r="C633" i="14"/>
  <c r="J633" i="14"/>
  <c r="O182" i="14"/>
  <c r="F20" i="30" s="1"/>
  <c r="O251" i="14"/>
  <c r="J362" i="14"/>
  <c r="C362" i="14"/>
  <c r="O363" i="14"/>
  <c r="F17" i="46" s="1"/>
  <c r="J618" i="14"/>
  <c r="C618" i="14"/>
  <c r="O245" i="14"/>
  <c r="J774" i="14"/>
  <c r="C774" i="14"/>
  <c r="J210" i="14"/>
  <c r="C210" i="14"/>
  <c r="C781" i="14"/>
  <c r="J781" i="14"/>
  <c r="F25" i="13"/>
  <c r="C647" i="14"/>
  <c r="J647" i="14"/>
  <c r="F18" i="20"/>
  <c r="J709" i="14"/>
  <c r="C709" i="14"/>
  <c r="H709" i="14"/>
  <c r="O497" i="14"/>
  <c r="J622" i="14"/>
  <c r="C622" i="14"/>
  <c r="O775" i="14"/>
  <c r="F15" i="82" s="1"/>
  <c r="O299" i="14"/>
  <c r="F22" i="40" s="1"/>
  <c r="C381" i="14"/>
  <c r="J381" i="14"/>
  <c r="O321" i="14"/>
  <c r="F21" i="42" s="1"/>
  <c r="J643" i="14"/>
  <c r="C643" i="14"/>
  <c r="O173" i="14"/>
  <c r="F11" i="30" s="1"/>
  <c r="O619" i="14"/>
  <c r="F20" i="68" s="1"/>
  <c r="C21" i="14"/>
  <c r="O685" i="14"/>
  <c r="F17" i="74" s="1"/>
  <c r="J708" i="14"/>
  <c r="C708" i="14"/>
  <c r="H708" i="14"/>
  <c r="O296" i="14"/>
  <c r="F19" i="40" s="1"/>
  <c r="C521" i="14"/>
  <c r="J521" i="14"/>
  <c r="C588" i="14"/>
  <c r="J588" i="14"/>
  <c r="O133" i="14"/>
  <c r="F17" i="26" s="1"/>
  <c r="J233" i="14"/>
  <c r="C233" i="14"/>
  <c r="H233" i="14"/>
  <c r="J594" i="14"/>
  <c r="C594" i="14"/>
  <c r="C290" i="14"/>
  <c r="J290" i="14"/>
  <c r="O589" i="14"/>
  <c r="F13" i="66" s="1"/>
  <c r="F23" i="13"/>
  <c r="C499" i="14"/>
  <c r="J499" i="14"/>
  <c r="O782" i="14"/>
  <c r="F22" i="82" s="1"/>
  <c r="J749" i="14"/>
  <c r="C749" i="14"/>
  <c r="O206" i="14"/>
  <c r="J311" i="14"/>
  <c r="C311" i="14"/>
  <c r="O550" i="14"/>
  <c r="F20" i="62" s="1"/>
  <c r="J500" i="14"/>
  <c r="C500" i="14"/>
  <c r="O777" i="14"/>
  <c r="F17" i="82" s="1"/>
  <c r="O89" i="14"/>
  <c r="F19" i="22" s="1"/>
  <c r="C107" i="14"/>
  <c r="J107" i="14"/>
  <c r="O383" i="14"/>
  <c r="F14" i="48" s="1"/>
  <c r="J41" i="48" s="1"/>
  <c r="J598" i="14"/>
  <c r="C598" i="14"/>
  <c r="J522" i="14"/>
  <c r="C522" i="14"/>
  <c r="J220" i="14"/>
  <c r="H220" i="14"/>
  <c r="C220" i="14"/>
  <c r="O333" i="14"/>
  <c r="F10" i="44" s="1"/>
  <c r="J185" i="14"/>
  <c r="C185" i="14"/>
  <c r="H219" i="14"/>
  <c r="J219" i="14"/>
  <c r="C219" i="14"/>
  <c r="C682" i="14"/>
  <c r="J682" i="14"/>
  <c r="O762" i="14"/>
  <c r="J118" i="14"/>
  <c r="C118" i="14"/>
  <c r="O428" i="14"/>
  <c r="F13" i="52" s="1"/>
  <c r="C85" i="14"/>
  <c r="J85" i="14"/>
  <c r="O623" i="14"/>
  <c r="F24" i="68" s="1"/>
  <c r="O297" i="14"/>
  <c r="F20" i="40" s="1"/>
  <c r="F11" i="13"/>
  <c r="C686" i="14"/>
  <c r="J686" i="14"/>
  <c r="C175" i="14"/>
  <c r="J175" i="14"/>
  <c r="C87" i="14"/>
  <c r="J87" i="14"/>
  <c r="O81" i="14"/>
  <c r="F11" i="22" s="1"/>
  <c r="J684" i="14"/>
  <c r="C684" i="14"/>
  <c r="J572" i="14"/>
  <c r="C572" i="14"/>
  <c r="O506" i="14"/>
  <c r="O747" i="14"/>
  <c r="F10" i="80" s="1"/>
  <c r="J752" i="14"/>
  <c r="C752" i="14"/>
  <c r="O417" i="14"/>
  <c r="J609" i="14"/>
  <c r="C609" i="14"/>
  <c r="O295" i="14"/>
  <c r="F18" i="40" s="1"/>
  <c r="J244" i="14"/>
  <c r="C244" i="14"/>
  <c r="O576" i="14"/>
  <c r="F23" i="64" s="1"/>
  <c r="J683" i="14"/>
  <c r="C683" i="14"/>
  <c r="O713" i="14"/>
  <c r="J82" i="14"/>
  <c r="C82" i="14"/>
  <c r="O358" i="14"/>
  <c r="F12" i="46" s="1"/>
  <c r="O554" i="14"/>
  <c r="F24" i="62" s="1"/>
  <c r="J459" i="14"/>
  <c r="C459" i="14"/>
  <c r="H459" i="14"/>
  <c r="O90" i="14"/>
  <c r="F20" i="22" s="1"/>
  <c r="J316" i="14"/>
  <c r="C316" i="14"/>
  <c r="O336" i="14"/>
  <c r="J506" i="14"/>
  <c r="C506" i="14"/>
  <c r="O164" i="14"/>
  <c r="F25" i="28" s="1"/>
  <c r="J578" i="14"/>
  <c r="C578" i="14"/>
  <c r="O563" i="14"/>
  <c r="F10" i="64" s="1"/>
  <c r="O103" i="14"/>
  <c r="F10" i="24" s="1"/>
  <c r="J341" i="14"/>
  <c r="C341" i="14"/>
  <c r="O750" i="14"/>
  <c r="J254" i="14"/>
  <c r="C254" i="14"/>
  <c r="F22" i="13"/>
  <c r="J552" i="14"/>
  <c r="C552" i="14"/>
  <c r="O439" i="14"/>
  <c r="F24" i="52" s="1"/>
  <c r="C209" i="14"/>
  <c r="J209" i="14"/>
  <c r="O711" i="14"/>
  <c r="J136" i="14"/>
  <c r="C136" i="14"/>
  <c r="J501" i="14"/>
  <c r="C501" i="14"/>
  <c r="O135" i="14"/>
  <c r="F19" i="26" s="1"/>
  <c r="C84" i="14"/>
  <c r="J84" i="14"/>
  <c r="C116" i="14"/>
  <c r="J116" i="14"/>
  <c r="F14" i="20"/>
  <c r="C555" i="14"/>
  <c r="J555" i="14"/>
  <c r="J663" i="14"/>
  <c r="C663" i="14"/>
  <c r="O88" i="14"/>
  <c r="F18" i="22" s="1"/>
  <c r="C198" i="14"/>
  <c r="J198" i="14"/>
  <c r="O430" i="14"/>
  <c r="F15" i="52" s="1"/>
  <c r="J177" i="14"/>
  <c r="C177" i="14"/>
  <c r="O151" i="14"/>
  <c r="F12" i="28" s="1"/>
  <c r="J692" i="14"/>
  <c r="C692" i="14"/>
  <c r="O508" i="14"/>
  <c r="J298" i="14"/>
  <c r="C298" i="14"/>
  <c r="J274" i="14"/>
  <c r="C274" i="14"/>
  <c r="O366" i="14"/>
  <c r="F20" i="46" s="1"/>
  <c r="J569" i="14"/>
  <c r="C569" i="14"/>
  <c r="O616" i="14"/>
  <c r="F17" i="68" s="1"/>
  <c r="J342" i="14"/>
  <c r="C342" i="14"/>
  <c r="C429" i="14"/>
  <c r="J429" i="14"/>
  <c r="O436" i="14"/>
  <c r="F21" i="52" s="1"/>
  <c r="C455" i="14"/>
  <c r="J455" i="14"/>
  <c r="H455" i="14"/>
  <c r="O785" i="14"/>
  <c r="F25" i="82" s="1"/>
  <c r="O494" i="14"/>
  <c r="F10" i="58" s="1"/>
  <c r="O410" i="14"/>
  <c r="C387" i="14"/>
  <c r="J387" i="14"/>
  <c r="J221" i="14"/>
  <c r="C221" i="14"/>
  <c r="H221" i="14"/>
  <c r="F23" i="20"/>
  <c r="O253" i="14"/>
  <c r="J207" i="14"/>
  <c r="C207" i="14"/>
  <c r="O347" i="14"/>
  <c r="J669" i="14"/>
  <c r="C669" i="14"/>
  <c r="O702" i="14"/>
  <c r="C357" i="14"/>
  <c r="J357" i="14"/>
  <c r="F20" i="18"/>
  <c r="J339" i="14"/>
  <c r="C339" i="14"/>
  <c r="O523" i="14"/>
  <c r="F16" i="60" s="1"/>
  <c r="J662" i="14"/>
  <c r="C662" i="14"/>
  <c r="C779" i="14"/>
  <c r="J779" i="14"/>
  <c r="O199" i="14"/>
  <c r="J111" i="14"/>
  <c r="C111" i="14"/>
  <c r="O454" i="14"/>
  <c r="F16" i="54" s="1"/>
  <c r="J348" i="14"/>
  <c r="C348" i="14"/>
  <c r="O57" i="14"/>
  <c r="F10" i="20" s="1"/>
  <c r="O249" i="14"/>
  <c r="J502" i="14"/>
  <c r="C502" i="14"/>
  <c r="O553" i="14"/>
  <c r="F23" i="62" s="1"/>
  <c r="J530" i="14"/>
  <c r="C530" i="14"/>
  <c r="O292" i="14"/>
  <c r="F15" i="40" s="1"/>
  <c r="J575" i="14"/>
  <c r="C575" i="14"/>
  <c r="O128" i="14"/>
  <c r="F12" i="26" s="1"/>
  <c r="J312" i="14"/>
  <c r="C312" i="14"/>
  <c r="O413" i="14"/>
  <c r="C183" i="14"/>
  <c r="J183" i="14"/>
  <c r="O380" i="14"/>
  <c r="F11" i="48" s="1"/>
  <c r="O587" i="14"/>
  <c r="F11" i="66" s="1"/>
  <c r="C182" i="14"/>
  <c r="J182" i="14"/>
  <c r="O546" i="14"/>
  <c r="F16" i="62" s="1"/>
  <c r="J547" i="14"/>
  <c r="C547" i="14"/>
  <c r="J245" i="14"/>
  <c r="C245" i="14"/>
  <c r="O291" i="14"/>
  <c r="F14" i="40" s="1"/>
  <c r="O272" i="14"/>
  <c r="C16" i="14"/>
  <c r="O150" i="14"/>
  <c r="F11" i="28" s="1"/>
  <c r="C248" i="14"/>
  <c r="J248" i="14"/>
  <c r="O218" i="14"/>
  <c r="F10" i="34" s="1"/>
  <c r="C287" i="14"/>
  <c r="J287" i="14"/>
  <c r="O525" i="14"/>
  <c r="F18" i="60" s="1"/>
  <c r="J635" i="14"/>
  <c r="C635" i="14"/>
  <c r="O438" i="14"/>
  <c r="F23" i="52" s="1"/>
  <c r="J614" i="14"/>
  <c r="C614" i="14"/>
  <c r="J414" i="14"/>
  <c r="C414" i="14"/>
  <c r="O496" i="14"/>
  <c r="O163" i="14"/>
  <c r="F24" i="28" s="1"/>
  <c r="C94" i="14"/>
  <c r="J94" i="14"/>
  <c r="O541" i="14"/>
  <c r="F11" i="62" s="1"/>
  <c r="J173" i="14"/>
  <c r="C173" i="14"/>
  <c r="O389" i="14"/>
  <c r="F20" i="48" s="1"/>
  <c r="J47" i="48" s="1"/>
  <c r="J707" i="14"/>
  <c r="C707" i="14"/>
  <c r="H707" i="14"/>
  <c r="O432" i="14"/>
  <c r="F17" i="52" s="1"/>
  <c r="C66" i="14"/>
  <c r="O337" i="14"/>
  <c r="C38" i="14"/>
  <c r="O704" i="14"/>
  <c r="O462" i="14"/>
  <c r="F24" i="54" s="1"/>
  <c r="J753" i="14"/>
  <c r="C753" i="14"/>
  <c r="O197" i="14"/>
  <c r="O371" i="14"/>
  <c r="F25" i="46" s="1"/>
  <c r="C279" i="14"/>
  <c r="J279" i="14"/>
  <c r="O126" i="14"/>
  <c r="F10" i="26" s="1"/>
  <c r="C433" i="14"/>
  <c r="J433" i="14"/>
  <c r="J589" i="14"/>
  <c r="C589" i="14"/>
  <c r="O729" i="14"/>
  <c r="F15" i="78" s="1"/>
  <c r="J361" i="14"/>
  <c r="C361" i="14"/>
  <c r="C391" i="14"/>
  <c r="J391" i="14"/>
  <c r="O519" i="14"/>
  <c r="F12" i="60" s="1"/>
  <c r="O393" i="14"/>
  <c r="F24" i="48" s="1"/>
  <c r="J51" i="48" s="1"/>
  <c r="J738" i="14"/>
  <c r="C738" i="14"/>
  <c r="O334" i="14"/>
  <c r="F11" i="44" s="1"/>
  <c r="J228" i="14"/>
  <c r="C228" i="14"/>
  <c r="H228" i="14"/>
  <c r="O615" i="14"/>
  <c r="F16" i="68" s="1"/>
  <c r="C385" i="14"/>
  <c r="J385" i="14"/>
  <c r="C687" i="14"/>
  <c r="J687" i="14"/>
  <c r="O176" i="14"/>
  <c r="F14" i="30" s="1"/>
  <c r="J383" i="14"/>
  <c r="C383" i="14"/>
  <c r="F13" i="18"/>
  <c r="O301" i="14"/>
  <c r="F24" i="40" s="1"/>
  <c r="J159" i="14"/>
  <c r="C159" i="14"/>
  <c r="J325" i="14"/>
  <c r="C325" i="14"/>
  <c r="J162" i="14"/>
  <c r="C162" i="14"/>
  <c r="O522" i="14"/>
  <c r="F15" i="60" s="1"/>
  <c r="J358" i="14"/>
  <c r="C358" i="14"/>
  <c r="J712" i="14"/>
  <c r="C712" i="14"/>
  <c r="H712" i="14"/>
  <c r="J771" i="14"/>
  <c r="C771" i="14"/>
  <c r="O86" i="14"/>
  <c r="F16" i="22" s="1"/>
  <c r="O386" i="14"/>
  <c r="F17" i="48" s="1"/>
  <c r="J44" i="48" s="1"/>
  <c r="J457" i="14"/>
  <c r="C457" i="14"/>
  <c r="H457" i="14"/>
  <c r="J273" i="14"/>
  <c r="C273" i="14"/>
  <c r="O268" i="14"/>
  <c r="J270" i="14"/>
  <c r="C270" i="14"/>
  <c r="O670" i="14"/>
  <c r="F25" i="72" s="1"/>
  <c r="J52" i="72" s="1"/>
  <c r="J563" i="14"/>
  <c r="C563" i="14"/>
  <c r="O364" i="14"/>
  <c r="F18" i="46" s="1"/>
  <c r="J134" i="14"/>
  <c r="C134" i="14"/>
  <c r="F23" i="18"/>
  <c r="O461" i="14"/>
  <c r="F23" i="54" s="1"/>
  <c r="J338" i="14"/>
  <c r="C338" i="14"/>
  <c r="O322" i="14"/>
  <c r="F22" i="42" s="1"/>
  <c r="J427" i="14"/>
  <c r="C427" i="14"/>
  <c r="J726" i="14"/>
  <c r="C726" i="14"/>
  <c r="O390" i="14"/>
  <c r="F21" i="48" s="1"/>
  <c r="J48" i="48" s="1"/>
  <c r="J597" i="14"/>
  <c r="C597" i="14"/>
  <c r="C104" i="14"/>
  <c r="J104" i="14"/>
  <c r="O481" i="14"/>
  <c r="C224" i="14"/>
  <c r="J224" i="14"/>
  <c r="H224" i="14"/>
  <c r="O179" i="14"/>
  <c r="F17" i="30" s="1"/>
  <c r="O110" i="14"/>
  <c r="F17" i="24" s="1"/>
  <c r="C526" i="14"/>
  <c r="J526" i="14"/>
  <c r="O406" i="14"/>
  <c r="O529" i="14"/>
  <c r="F22" i="60" s="1"/>
  <c r="C620" i="14"/>
  <c r="J620" i="14"/>
  <c r="O739" i="14"/>
  <c r="F25" i="78" s="1"/>
  <c r="J486" i="14"/>
  <c r="C486" i="14"/>
  <c r="O471" i="14"/>
  <c r="F10" i="56" s="1"/>
  <c r="O571" i="14"/>
  <c r="F18" i="64" s="1"/>
  <c r="F13" i="20"/>
  <c r="O231" i="14"/>
  <c r="F23" i="34" s="1"/>
  <c r="C300" i="14"/>
  <c r="J300" i="14"/>
  <c r="O200" i="14"/>
  <c r="J667" i="14"/>
  <c r="C667" i="14"/>
  <c r="C437" i="14"/>
  <c r="J437" i="14"/>
  <c r="O784" i="14"/>
  <c r="F24" i="82" s="1"/>
  <c r="O252" i="14"/>
  <c r="C137" i="14"/>
  <c r="J137" i="14"/>
  <c r="O288" i="14"/>
  <c r="F11" i="40" s="1"/>
  <c r="F20" i="20"/>
  <c r="O293" i="14"/>
  <c r="F16" i="40" s="1"/>
  <c r="J730" i="14"/>
  <c r="C730" i="14"/>
  <c r="O434" i="14"/>
  <c r="F19" i="52" s="1"/>
  <c r="C365" i="14"/>
  <c r="J365" i="14"/>
  <c r="O360" i="14"/>
  <c r="F14" i="46" s="1"/>
  <c r="O678" i="14"/>
  <c r="F10" i="74" s="1"/>
  <c r="J208" i="14"/>
  <c r="C208" i="14"/>
  <c r="O590" i="14"/>
  <c r="F14" i="66" s="1"/>
  <c r="J463" i="14"/>
  <c r="C463" i="14"/>
  <c r="H463" i="14"/>
  <c r="C494" i="14"/>
  <c r="J494" i="14"/>
  <c r="O727" i="14"/>
  <c r="F13" i="78" s="1"/>
  <c r="J520" i="14"/>
  <c r="C520" i="14"/>
  <c r="C783" i="14"/>
  <c r="J783" i="14"/>
  <c r="J243" i="14"/>
  <c r="C243" i="14"/>
  <c r="O577" i="14"/>
  <c r="F24" i="64" s="1"/>
  <c r="C68" i="14"/>
  <c r="O265" i="14"/>
  <c r="F11" i="38" s="1"/>
  <c r="J504" i="14"/>
  <c r="C504" i="14"/>
  <c r="O776" i="14"/>
  <c r="F16" i="82" s="1"/>
  <c r="O524" i="14"/>
  <c r="F17" i="60" s="1"/>
  <c r="C733" i="14"/>
  <c r="J733" i="14"/>
  <c r="O641" i="14"/>
  <c r="F19" i="70" s="1"/>
  <c r="R19" i="70" s="1"/>
  <c r="T19" i="70" s="1"/>
  <c r="C46" i="70" s="1"/>
  <c r="J199" i="14"/>
  <c r="C199" i="14"/>
  <c r="O222" i="14"/>
  <c r="F14" i="34" s="1"/>
  <c r="O760" i="14"/>
  <c r="J542" i="14"/>
  <c r="C542" i="14"/>
  <c r="O440" i="14"/>
  <c r="F25" i="52" s="1"/>
  <c r="C80" i="14"/>
  <c r="J80" i="14"/>
  <c r="J152" i="14"/>
  <c r="C152" i="14"/>
  <c r="O139" i="14"/>
  <c r="F23" i="26" s="1"/>
  <c r="J131" i="14"/>
  <c r="C131" i="14"/>
  <c r="O368" i="14"/>
  <c r="F22" i="46" s="1"/>
  <c r="J128" i="14"/>
  <c r="C128" i="14"/>
  <c r="O703" i="14"/>
  <c r="C278" i="14"/>
  <c r="J278" i="14"/>
  <c r="O160" i="14"/>
  <c r="F21" i="28" s="1"/>
  <c r="J380" i="14"/>
  <c r="C380" i="14"/>
  <c r="O596" i="14"/>
  <c r="F20" i="66" s="1"/>
  <c r="J251" i="14"/>
  <c r="C251" i="14"/>
  <c r="O202" i="14"/>
  <c r="C363" i="14"/>
  <c r="J363" i="14"/>
  <c r="O181" i="14"/>
  <c r="F19" i="30" s="1"/>
  <c r="O314" i="14"/>
  <c r="F14" i="42" s="1"/>
  <c r="F12" i="20"/>
  <c r="C26" i="14"/>
  <c r="C65" i="14"/>
  <c r="O83" i="14"/>
  <c r="F13" i="22" s="1"/>
  <c r="J497" i="14"/>
  <c r="C497" i="14"/>
  <c r="O637" i="14"/>
  <c r="F15" i="70" s="1"/>
  <c r="R15" i="70" s="1"/>
  <c r="T15" i="70" s="1"/>
  <c r="C42" i="70" s="1"/>
  <c r="F22" i="20"/>
  <c r="J299" i="14"/>
  <c r="C299" i="14"/>
  <c r="O114" i="14"/>
  <c r="F21" i="24" s="1"/>
  <c r="C321" i="14"/>
  <c r="J321" i="14"/>
  <c r="F11" i="20"/>
  <c r="J619" i="14"/>
  <c r="C619" i="14"/>
  <c r="O408" i="14"/>
  <c r="C685" i="14"/>
  <c r="J685" i="14"/>
  <c r="O319" i="14"/>
  <c r="F19" i="42" s="1"/>
  <c r="C296" i="14"/>
  <c r="J296" i="14"/>
  <c r="O693" i="14"/>
  <c r="F25" i="74" s="1"/>
  <c r="H704" i="14"/>
  <c r="J704" i="14"/>
  <c r="C704" i="14"/>
  <c r="O411" i="14"/>
  <c r="J197" i="14"/>
  <c r="C197" i="14"/>
  <c r="J133" i="14"/>
  <c r="C133" i="14"/>
  <c r="C126" i="14"/>
  <c r="J126" i="14"/>
  <c r="O180" i="14"/>
  <c r="F18" i="30" s="1"/>
  <c r="O566" i="14"/>
  <c r="F13" i="64" s="1"/>
  <c r="O714" i="14"/>
  <c r="C24" i="14"/>
  <c r="O108" i="14"/>
  <c r="F15" i="24" s="1"/>
  <c r="J519" i="14"/>
  <c r="C519" i="14"/>
  <c r="O140" i="14"/>
  <c r="F24" i="26" s="1"/>
  <c r="O91" i="14"/>
  <c r="F21" i="22" s="1"/>
  <c r="J206" i="14"/>
  <c r="C206" i="14"/>
  <c r="O343" i="14"/>
  <c r="C550" i="14"/>
  <c r="J550" i="14"/>
  <c r="O225" i="14"/>
  <c r="F17" i="34" s="1"/>
  <c r="O595" i="14"/>
  <c r="F19" i="66" s="1"/>
  <c r="C89" i="14"/>
  <c r="J89" i="14"/>
  <c r="O141" i="14"/>
  <c r="F25" i="26" s="1"/>
  <c r="C37" i="14"/>
  <c r="O409" i="14"/>
  <c r="J655" i="14"/>
  <c r="C655" i="14"/>
  <c r="O451" i="14"/>
  <c r="F13" i="54" s="1"/>
  <c r="C92" i="14"/>
  <c r="J92" i="14"/>
  <c r="O574" i="14"/>
  <c r="F21" i="64" s="1"/>
  <c r="O725" i="14"/>
  <c r="F11" i="78" s="1"/>
  <c r="O317" i="14"/>
  <c r="F17" i="42" s="1"/>
  <c r="O646" i="14"/>
  <c r="F24" i="70" s="1"/>
  <c r="J51" i="70" s="1"/>
  <c r="O509" i="14"/>
  <c r="J417" i="14"/>
  <c r="C417" i="14"/>
  <c r="O241" i="14"/>
  <c r="F10" i="36" s="1"/>
  <c r="O640" i="14"/>
  <c r="F18" i="70" s="1"/>
  <c r="R18" i="70" s="1"/>
  <c r="T18" i="70" s="1"/>
  <c r="C45" i="70" s="1"/>
  <c r="J295" i="14"/>
  <c r="C295" i="14"/>
  <c r="O185" i="14"/>
  <c r="F23" i="30" s="1"/>
  <c r="J576" i="14"/>
  <c r="C576" i="14"/>
  <c r="O644" i="14"/>
  <c r="F22" i="70" s="1"/>
  <c r="J713" i="14"/>
  <c r="C713" i="14"/>
  <c r="H713" i="14"/>
  <c r="O220" i="14"/>
  <c r="F12" i="34" s="1"/>
  <c r="O255" i="14"/>
  <c r="C554" i="14"/>
  <c r="J554" i="14"/>
  <c r="O219" i="14"/>
  <c r="F11" i="34" s="1"/>
  <c r="J725" i="14"/>
  <c r="C725" i="14"/>
  <c r="O573" i="14"/>
  <c r="F20" i="64" s="1"/>
  <c r="C90" i="14"/>
  <c r="J90" i="14"/>
  <c r="O204" i="14"/>
  <c r="J268" i="14"/>
  <c r="C268" i="14"/>
  <c r="J336" i="14"/>
  <c r="C336" i="14"/>
  <c r="O227" i="14"/>
  <c r="F19" i="34" s="1"/>
  <c r="C164" i="14"/>
  <c r="J164" i="14"/>
  <c r="C103" i="14"/>
  <c r="J103" i="14"/>
  <c r="F13" i="13"/>
  <c r="J750" i="14"/>
  <c r="C750" i="14"/>
  <c r="O591" i="14"/>
  <c r="F15" i="66" s="1"/>
  <c r="C23" i="14"/>
  <c r="O186" i="14"/>
  <c r="F24" i="30" s="1"/>
  <c r="J439" i="14"/>
  <c r="C439" i="14"/>
  <c r="J711" i="14"/>
  <c r="C711" i="14"/>
  <c r="H711" i="14"/>
  <c r="F16" i="13"/>
  <c r="J179" i="14"/>
  <c r="C179" i="14"/>
  <c r="O388" i="14"/>
  <c r="F19" i="48" s="1"/>
  <c r="J46" i="48" s="1"/>
  <c r="C135" i="14"/>
  <c r="J135" i="14"/>
  <c r="J770" i="14"/>
  <c r="C770" i="14"/>
  <c r="O757" i="14"/>
  <c r="C61" i="14"/>
  <c r="J471" i="14"/>
  <c r="C471" i="14"/>
  <c r="J88" i="14"/>
  <c r="C88" i="14"/>
  <c r="O645" i="14"/>
  <c r="F23" i="70" s="1"/>
  <c r="C430" i="14"/>
  <c r="J430" i="14"/>
  <c r="J151" i="14"/>
  <c r="C151" i="14"/>
  <c r="J508" i="14"/>
  <c r="C508" i="14"/>
  <c r="F11" i="18"/>
  <c r="J288" i="14"/>
  <c r="C288" i="14"/>
  <c r="J366" i="14"/>
  <c r="C366" i="14"/>
  <c r="F17" i="20"/>
  <c r="J616" i="14"/>
  <c r="C616" i="14"/>
  <c r="O756" i="14"/>
  <c r="C360" i="14"/>
  <c r="J360" i="14"/>
  <c r="O460" i="14"/>
  <c r="F22" i="54" s="1"/>
  <c r="J436" i="14"/>
  <c r="C436" i="14"/>
  <c r="O532" i="14"/>
  <c r="F25" i="60" s="1"/>
  <c r="O724" i="14"/>
  <c r="F10" i="78" s="1"/>
  <c r="J410" i="14"/>
  <c r="C410" i="14"/>
  <c r="O392" i="14"/>
  <c r="F23" i="48" s="1"/>
  <c r="J50" i="48" s="1"/>
  <c r="C70" i="14"/>
  <c r="F15" i="20"/>
  <c r="O736" i="14"/>
  <c r="F22" i="78" s="1"/>
  <c r="J253" i="14"/>
  <c r="C253" i="14"/>
  <c r="O657" i="14"/>
  <c r="F12" i="72" s="1"/>
  <c r="O289" i="14"/>
  <c r="F12" i="40" s="1"/>
  <c r="J347" i="14"/>
  <c r="C347" i="14"/>
  <c r="F21" i="18"/>
  <c r="H702" i="14"/>
  <c r="J702" i="14"/>
  <c r="C702" i="14"/>
  <c r="O435" i="14"/>
  <c r="F20" i="52" s="1"/>
  <c r="C44" i="14"/>
  <c r="C523" i="14"/>
  <c r="J523" i="14"/>
  <c r="O503" i="14"/>
  <c r="O475" i="14"/>
  <c r="J222" i="14"/>
  <c r="C222" i="14"/>
  <c r="H222" i="14"/>
  <c r="O367" i="14"/>
  <c r="F21" i="46" s="1"/>
  <c r="C454" i="14"/>
  <c r="J454" i="14"/>
  <c r="H454" i="14"/>
  <c r="O402" i="14"/>
  <c r="F10" i="50" s="1"/>
  <c r="C57" i="14"/>
  <c r="J57" i="14"/>
  <c r="J249" i="14"/>
  <c r="C249" i="14"/>
  <c r="O543" i="14"/>
  <c r="F13" i="62" s="1"/>
  <c r="J553" i="14"/>
  <c r="C553" i="14"/>
  <c r="O568" i="14"/>
  <c r="F15" i="64" s="1"/>
  <c r="C292" i="14"/>
  <c r="J292" i="14"/>
  <c r="O232" i="14"/>
  <c r="F24" i="34" s="1"/>
  <c r="J413" i="14"/>
  <c r="C413" i="14"/>
  <c r="C587" i="14"/>
  <c r="J587" i="14"/>
  <c r="O247" i="14"/>
  <c r="C546" i="14"/>
  <c r="J546" i="14"/>
  <c r="O754" i="14"/>
  <c r="J181" i="14"/>
  <c r="C181" i="14"/>
  <c r="J291" i="14"/>
  <c r="C291" i="14"/>
  <c r="C272" i="14"/>
  <c r="J272" i="14"/>
  <c r="C150" i="14"/>
  <c r="J150" i="14"/>
  <c r="O636" i="14"/>
  <c r="F14" i="70" s="1"/>
  <c r="R14" i="70" s="1"/>
  <c r="T14" i="70" s="1"/>
  <c r="C41" i="70" s="1"/>
  <c r="O302" i="14"/>
  <c r="F25" i="40" s="1"/>
  <c r="J218" i="14"/>
  <c r="C218" i="14"/>
  <c r="O34" i="14"/>
  <c r="F10" i="18" s="1"/>
  <c r="O548" i="14"/>
  <c r="F18" i="62" s="1"/>
  <c r="C525" i="14"/>
  <c r="J525" i="14"/>
  <c r="O93" i="14"/>
  <c r="F23" i="22" s="1"/>
  <c r="C438" i="14"/>
  <c r="J438" i="14"/>
  <c r="J775" i="14"/>
  <c r="C775" i="14"/>
  <c r="O404" i="14"/>
  <c r="J496" i="14"/>
  <c r="C496" i="14"/>
  <c r="J163" i="14"/>
  <c r="C163" i="14"/>
  <c r="O758" i="14"/>
  <c r="J541" i="14"/>
  <c r="C541" i="14"/>
  <c r="O458" i="14"/>
  <c r="F20" i="54" s="1"/>
  <c r="C389" i="14"/>
  <c r="J389" i="14"/>
  <c r="O294" i="14"/>
  <c r="F17" i="40" s="1"/>
  <c r="J432" i="14"/>
  <c r="C432" i="14"/>
  <c r="J337" i="14"/>
  <c r="C337" i="14"/>
  <c r="O484" i="14"/>
  <c r="J462" i="14"/>
  <c r="C462" i="14"/>
  <c r="H462" i="14"/>
  <c r="O689" i="14"/>
  <c r="F21" i="74" s="1"/>
  <c r="O250" i="14"/>
  <c r="J371" i="14"/>
  <c r="C371" i="14"/>
  <c r="O632" i="14"/>
  <c r="F10" i="70" s="1"/>
  <c r="O11" i="14"/>
  <c r="F10" i="13" s="1"/>
  <c r="J180" i="14"/>
  <c r="C180" i="14"/>
  <c r="O773" i="14"/>
  <c r="F13" i="82" s="1"/>
  <c r="C566" i="14"/>
  <c r="J566" i="14"/>
  <c r="O668" i="14"/>
  <c r="F23" i="72" s="1"/>
  <c r="J50" i="72" s="1"/>
  <c r="C729" i="14"/>
  <c r="J729" i="14"/>
  <c r="C782" i="14"/>
  <c r="J782" i="14"/>
  <c r="F12" i="18"/>
  <c r="O174" i="14"/>
  <c r="F12" i="30" s="1"/>
  <c r="J393" i="14"/>
  <c r="C393" i="14"/>
  <c r="C334" i="14"/>
  <c r="J334" i="14"/>
  <c r="O527" i="14"/>
  <c r="F20" i="60" s="1"/>
  <c r="J615" i="14"/>
  <c r="C615" i="14"/>
  <c r="J777" i="14"/>
  <c r="C777" i="14"/>
  <c r="O153" i="14"/>
  <c r="F14" i="28" s="1"/>
  <c r="J176" i="14"/>
  <c r="C176" i="14"/>
  <c r="F15" i="18"/>
  <c r="J301" i="14"/>
  <c r="C301" i="14"/>
  <c r="O449" i="14"/>
  <c r="F11" i="54" s="1"/>
  <c r="J317" i="14"/>
  <c r="C317" i="14"/>
  <c r="O682" i="14"/>
  <c r="F14" i="74" s="1"/>
  <c r="O407" i="14"/>
  <c r="J646" i="14"/>
  <c r="C646" i="14"/>
  <c r="O624" i="14"/>
  <c r="F25" i="68" s="1"/>
  <c r="J670" i="14"/>
  <c r="C670" i="14"/>
  <c r="O264" i="14"/>
  <c r="F10" i="38" s="1"/>
  <c r="O686" i="14"/>
  <c r="F18" i="74" s="1"/>
  <c r="C364" i="14"/>
  <c r="J364" i="14"/>
  <c r="O175" i="14"/>
  <c r="F13" i="30" s="1"/>
  <c r="C47" i="14"/>
  <c r="J461" i="14"/>
  <c r="C461" i="14"/>
  <c r="H461" i="14"/>
  <c r="O345" i="14"/>
  <c r="J322" i="14"/>
  <c r="C322" i="14"/>
  <c r="F24" i="18"/>
  <c r="J390" i="14"/>
  <c r="C390" i="14"/>
  <c r="O403" i="14"/>
  <c r="F11" i="50" s="1"/>
  <c r="O642" i="14"/>
  <c r="F20" i="70" s="1"/>
  <c r="R20" i="70" s="1"/>
  <c r="T20" i="70" s="1"/>
  <c r="C47" i="70" s="1"/>
  <c r="C481" i="14"/>
  <c r="J481" i="14"/>
  <c r="O87" i="14"/>
  <c r="F17" i="22" s="1"/>
  <c r="J110" i="14"/>
  <c r="C110" i="14"/>
  <c r="J406" i="14"/>
  <c r="C406" i="14"/>
  <c r="O382" i="14"/>
  <c r="F13" i="48" s="1"/>
  <c r="J40" i="48" s="1"/>
  <c r="C529" i="14"/>
  <c r="J529" i="14"/>
  <c r="O716" i="14"/>
  <c r="J739" i="14"/>
  <c r="C739" i="14"/>
  <c r="O379" i="14"/>
  <c r="F10" i="48" s="1"/>
  <c r="J571" i="14"/>
  <c r="C571" i="14"/>
  <c r="O203" i="14"/>
  <c r="C60" i="14"/>
  <c r="J231" i="14"/>
  <c r="C231" i="14"/>
  <c r="H231" i="14"/>
  <c r="O660" i="14"/>
  <c r="F15" i="72" s="1"/>
  <c r="C200" i="14"/>
  <c r="J200" i="14"/>
  <c r="O266" i="14"/>
  <c r="O335" i="14"/>
  <c r="F24" i="20"/>
  <c r="J252" i="14"/>
  <c r="C252" i="14"/>
  <c r="C67" i="14"/>
  <c r="O638" i="14"/>
  <c r="F16" i="70" s="1"/>
  <c r="R16" i="70" s="1"/>
  <c r="T16" i="70" s="1"/>
  <c r="C43" i="70" s="1"/>
  <c r="J293" i="14"/>
  <c r="C293" i="14"/>
  <c r="F17" i="13"/>
  <c r="J434" i="14"/>
  <c r="C434" i="14"/>
  <c r="O728" i="14"/>
  <c r="F14" i="78" s="1"/>
  <c r="J678" i="14"/>
  <c r="C678" i="14"/>
  <c r="O688" i="14"/>
  <c r="F20" i="74" s="1"/>
  <c r="J590" i="14"/>
  <c r="C590" i="14"/>
  <c r="C785" i="14"/>
  <c r="J785" i="14"/>
  <c r="O226" i="14"/>
  <c r="F18" i="34" s="1"/>
  <c r="F18" i="13"/>
  <c r="J727" i="14"/>
  <c r="C727" i="14"/>
  <c r="O507" i="14"/>
  <c r="O161" i="14"/>
  <c r="F22" i="28" s="1"/>
  <c r="J657" i="14"/>
  <c r="C657" i="14"/>
  <c r="O117" i="14"/>
  <c r="F24" i="24" s="1"/>
  <c r="J577" i="14"/>
  <c r="C577" i="14"/>
  <c r="O127" i="14"/>
  <c r="F11" i="26" s="1"/>
  <c r="J265" i="14"/>
  <c r="C265" i="14"/>
  <c r="O201" i="14"/>
  <c r="O570" i="14"/>
  <c r="F17" i="64" s="1"/>
  <c r="C524" i="14"/>
  <c r="J524" i="14"/>
  <c r="C641" i="14"/>
  <c r="J641" i="14"/>
  <c r="O586" i="14"/>
  <c r="F10" i="66" s="1"/>
  <c r="C760" i="14"/>
  <c r="J760" i="14"/>
  <c r="F19" i="13"/>
  <c r="J440" i="14"/>
  <c r="C440" i="14"/>
  <c r="O755" i="14"/>
  <c r="J543" i="14"/>
  <c r="C543" i="14"/>
  <c r="O359" i="14"/>
  <c r="F13" i="46" s="1"/>
  <c r="O737" i="14"/>
  <c r="F23" i="78" s="1"/>
  <c r="J139" i="14"/>
  <c r="C139" i="14"/>
  <c r="F22" i="18"/>
  <c r="J368" i="14"/>
  <c r="C368" i="14"/>
  <c r="H703" i="14"/>
  <c r="C703" i="14"/>
  <c r="J703" i="14"/>
  <c r="O482" i="14"/>
  <c r="J160" i="14"/>
  <c r="C160" i="14"/>
  <c r="O426" i="14"/>
  <c r="F11" i="52" s="1"/>
  <c r="O320" i="14"/>
  <c r="F20" i="42" s="1"/>
  <c r="J596" i="14"/>
  <c r="C596" i="14"/>
  <c r="F16" i="18"/>
  <c r="J202" i="14"/>
  <c r="C202" i="14"/>
  <c r="O112" i="14"/>
  <c r="F19" i="24" s="1"/>
  <c r="J314" i="14"/>
  <c r="C314" i="14"/>
  <c r="O106" i="14"/>
  <c r="F13" i="24" s="1"/>
  <c r="C59" i="14"/>
  <c r="F16" i="20"/>
  <c r="J636" i="14"/>
  <c r="C636" i="14"/>
  <c r="C34" i="14"/>
  <c r="J34" i="14"/>
  <c r="O129" i="14"/>
  <c r="F13" i="26" s="1"/>
  <c r="J83" i="14"/>
  <c r="C83" i="14"/>
  <c r="O599" i="14"/>
  <c r="F23" i="66" s="1"/>
  <c r="C637" i="14"/>
  <c r="J637" i="14"/>
  <c r="O706" i="14"/>
  <c r="C69" i="14"/>
  <c r="O634" i="14"/>
  <c r="F12" i="70" s="1"/>
  <c r="R12" i="70" s="1"/>
  <c r="T12" i="70" s="1"/>
  <c r="C39" i="70" s="1"/>
  <c r="O416" i="14"/>
  <c r="J114" i="14"/>
  <c r="C114" i="14"/>
  <c r="C58" i="14"/>
  <c r="O477" i="14"/>
  <c r="J408" i="14"/>
  <c r="C408" i="14"/>
  <c r="O731" i="14"/>
  <c r="F17" i="78" s="1"/>
  <c r="C319" i="14"/>
  <c r="J319" i="14"/>
  <c r="O498" i="14"/>
  <c r="O613" i="14"/>
  <c r="F14" i="68" s="1"/>
  <c r="J693" i="14"/>
  <c r="C693" i="14"/>
  <c r="C411" i="14"/>
  <c r="J411" i="14"/>
  <c r="O95" i="14"/>
  <c r="F25" i="22" s="1"/>
  <c r="C632" i="14"/>
  <c r="J632" i="14"/>
  <c r="O157" i="14"/>
  <c r="F18" i="28" s="1"/>
  <c r="J714" i="14"/>
  <c r="C714" i="14"/>
  <c r="H714" i="14"/>
  <c r="O269" i="14"/>
  <c r="C108" i="14"/>
  <c r="J108" i="14"/>
  <c r="O230" i="14"/>
  <c r="F22" i="34" s="1"/>
  <c r="C36" i="14"/>
  <c r="O370" i="14"/>
  <c r="F24" i="46" s="1"/>
  <c r="C140" i="14"/>
  <c r="J140" i="14"/>
  <c r="J91" i="14"/>
  <c r="C91" i="14"/>
  <c r="O610" i="14"/>
  <c r="F11" i="68" s="1"/>
  <c r="J343" i="14"/>
  <c r="C343" i="14"/>
  <c r="O431" i="14"/>
  <c r="F16" i="52" s="1"/>
  <c r="J225" i="14"/>
  <c r="C225" i="14"/>
  <c r="H225" i="14"/>
  <c r="O639" i="14"/>
  <c r="F17" i="70" s="1"/>
  <c r="R17" i="70" s="1"/>
  <c r="T17" i="70" s="1"/>
  <c r="C44" i="70" s="1"/>
  <c r="C595" i="14"/>
  <c r="J595" i="14"/>
  <c r="C141" i="14"/>
  <c r="J141" i="14"/>
  <c r="J409" i="14"/>
  <c r="C409" i="14"/>
  <c r="O85" i="14"/>
  <c r="F15" i="22" s="1"/>
  <c r="J644" i="14"/>
  <c r="C644" i="14"/>
  <c r="J255" i="14"/>
  <c r="C255" i="14"/>
  <c r="J573" i="14"/>
  <c r="C573" i="14"/>
  <c r="J204" i="14"/>
  <c r="C204" i="14"/>
  <c r="O617" i="14"/>
  <c r="F18" i="68" s="1"/>
  <c r="C14" i="14"/>
  <c r="O691" i="14"/>
  <c r="F23" i="74" s="1"/>
  <c r="O752" i="14"/>
  <c r="C591" i="14"/>
  <c r="J591" i="14"/>
  <c r="O621" i="14"/>
  <c r="F22" i="68" s="1"/>
  <c r="O105" i="14"/>
  <c r="F12" i="24" s="1"/>
  <c r="C186" i="14"/>
  <c r="J186" i="14"/>
  <c r="O229" i="14"/>
  <c r="F21" i="34" s="1"/>
  <c r="O196" i="14"/>
  <c r="F11" i="32" s="1"/>
  <c r="C403" i="14"/>
  <c r="J403" i="14"/>
  <c r="O592" i="14"/>
  <c r="F16" i="66" s="1"/>
  <c r="C17" i="14"/>
  <c r="O549" i="14"/>
  <c r="F19" i="62" s="1"/>
  <c r="J388" i="14"/>
  <c r="C388" i="14"/>
  <c r="O452" i="14"/>
  <c r="F14" i="54" s="1"/>
  <c r="J757" i="14"/>
  <c r="C757" i="14"/>
  <c r="F25" i="18"/>
  <c r="J379" i="14"/>
  <c r="C379" i="14"/>
  <c r="O701" i="14"/>
  <c r="O778" i="14"/>
  <c r="F18" i="82" s="1"/>
  <c r="O405" i="14"/>
  <c r="O323" i="14"/>
  <c r="F23" i="42" s="1"/>
  <c r="C645" i="14"/>
  <c r="J645" i="14"/>
  <c r="O115" i="14"/>
  <c r="F22" i="24" s="1"/>
  <c r="O184" i="14"/>
  <c r="F22" i="30" s="1"/>
  <c r="J266" i="14"/>
  <c r="C266" i="14"/>
  <c r="J784" i="14"/>
  <c r="C784" i="14"/>
  <c r="O275" i="14"/>
  <c r="C35" i="14"/>
  <c r="O748" i="14"/>
  <c r="F11" i="80" s="1"/>
  <c r="O780" i="14"/>
  <c r="F20" i="82" s="1"/>
  <c r="O178" i="14"/>
  <c r="F16" i="30" s="1"/>
  <c r="C64" i="14"/>
  <c r="O664" i="14"/>
  <c r="F19" i="72" s="1"/>
  <c r="J756" i="14"/>
  <c r="C756" i="14"/>
  <c r="F18" i="18"/>
  <c r="C460" i="14"/>
  <c r="J460" i="14"/>
  <c r="H460" i="14"/>
  <c r="O601" i="14"/>
  <c r="F25" i="66" s="1"/>
  <c r="J532" i="14"/>
  <c r="C532" i="14"/>
  <c r="O540" i="14"/>
  <c r="F10" i="62" s="1"/>
  <c r="J724" i="14"/>
  <c r="C724" i="14"/>
  <c r="O612" i="14"/>
  <c r="F13" i="68" s="1"/>
  <c r="C392" i="14"/>
  <c r="J392" i="14"/>
  <c r="C62" i="14"/>
  <c r="J736" i="14"/>
  <c r="C736" i="14"/>
  <c r="J289" i="14"/>
  <c r="C289" i="14"/>
  <c r="O735" i="14"/>
  <c r="F21" i="78" s="1"/>
  <c r="C45" i="14"/>
  <c r="J435" i="14"/>
  <c r="C435" i="14"/>
  <c r="J776" i="14"/>
  <c r="C776" i="14"/>
  <c r="O156" i="14"/>
  <c r="F17" i="28" s="1"/>
  <c r="J503" i="14"/>
  <c r="C503" i="14"/>
  <c r="O710" i="14"/>
  <c r="C475" i="14"/>
  <c r="J475" i="14"/>
  <c r="O223" i="14"/>
  <c r="F15" i="34" s="1"/>
  <c r="C367" i="14"/>
  <c r="J367" i="14"/>
  <c r="J402" i="14"/>
  <c r="C402" i="14"/>
  <c r="O681" i="14"/>
  <c r="F13" i="74" s="1"/>
  <c r="C359" i="14"/>
  <c r="J359" i="14"/>
  <c r="O154" i="14"/>
  <c r="F15" i="28" s="1"/>
  <c r="C568" i="14"/>
  <c r="J568" i="14"/>
  <c r="O611" i="14"/>
  <c r="F12" i="68" s="1"/>
  <c r="O772" i="14"/>
  <c r="F12" i="82" s="1"/>
  <c r="O715" i="14"/>
  <c r="J232" i="14"/>
  <c r="C232" i="14"/>
  <c r="H232" i="14"/>
  <c r="F21" i="13"/>
  <c r="J426" i="14"/>
  <c r="C426" i="14"/>
  <c r="O734" i="14"/>
  <c r="F20" i="78" s="1"/>
  <c r="C247" i="14"/>
  <c r="J247" i="14"/>
  <c r="F17" i="18"/>
  <c r="J754" i="14"/>
  <c r="C754" i="14"/>
  <c r="O781" i="14"/>
  <c r="F21" i="82" s="1"/>
  <c r="F25" i="20"/>
  <c r="J302" i="14"/>
  <c r="C302" i="14"/>
  <c r="O425" i="14"/>
  <c r="F10" i="52" s="1"/>
  <c r="J548" i="14"/>
  <c r="C548" i="14"/>
  <c r="J93" i="14"/>
  <c r="C93" i="14"/>
  <c r="O315" i="14"/>
  <c r="F15" i="42" s="1"/>
  <c r="O690" i="14"/>
  <c r="F22" i="74" s="1"/>
  <c r="J404" i="14"/>
  <c r="C404" i="14"/>
  <c r="O505" i="14"/>
  <c r="J758" i="14"/>
  <c r="C758" i="14"/>
  <c r="O564" i="14"/>
  <c r="F11" i="64" s="1"/>
  <c r="O205" i="14"/>
  <c r="J458" i="14"/>
  <c r="C458" i="14"/>
  <c r="H458" i="14"/>
  <c r="O109" i="14"/>
  <c r="F16" i="24" s="1"/>
  <c r="J294" i="14"/>
  <c r="C294" i="14"/>
  <c r="O158" i="14"/>
  <c r="F19" i="28" s="1"/>
  <c r="J498" i="14"/>
  <c r="C498" i="14"/>
  <c r="O356" i="14"/>
  <c r="F10" i="46" s="1"/>
  <c r="J484" i="14"/>
  <c r="C484" i="14"/>
  <c r="O518" i="14"/>
  <c r="F11" i="60" s="1"/>
  <c r="O384" i="14"/>
  <c r="F15" i="48" s="1"/>
  <c r="J42" i="48" s="1"/>
  <c r="C689" i="14"/>
  <c r="J689" i="14"/>
  <c r="C250" i="14"/>
  <c r="J250" i="14"/>
  <c r="O149" i="14"/>
  <c r="F10" i="28" s="1"/>
  <c r="C11" i="14"/>
  <c r="J11" i="14"/>
  <c r="J773" i="14"/>
  <c r="C773" i="14"/>
  <c r="O267" i="14"/>
  <c r="O346" i="14"/>
  <c r="J668" i="14"/>
  <c r="C668" i="14"/>
  <c r="O138" i="14"/>
  <c r="F22" i="26" s="1"/>
  <c r="O565" i="14"/>
  <c r="F12" i="64" s="1"/>
  <c r="C174" i="14"/>
  <c r="J174" i="14"/>
  <c r="O666" i="14"/>
  <c r="F21" i="72" s="1"/>
  <c r="O528" i="14"/>
  <c r="F21" i="60" s="1"/>
  <c r="C610" i="14"/>
  <c r="J610" i="14"/>
  <c r="O472" i="14"/>
  <c r="F11" i="56" s="1"/>
  <c r="O665" i="14"/>
  <c r="F20" i="72" s="1"/>
  <c r="C527" i="14"/>
  <c r="J527" i="14"/>
  <c r="O271" i="14"/>
  <c r="F19" i="18"/>
  <c r="J153" i="14"/>
  <c r="C153" i="14"/>
  <c r="F14" i="13"/>
  <c r="O318" i="14"/>
  <c r="F18" i="42" s="1"/>
  <c r="C39" i="14"/>
  <c r="O495" i="14"/>
  <c r="F11" i="58" s="1"/>
  <c r="J241" i="14"/>
  <c r="C241" i="14"/>
  <c r="O759" i="14"/>
  <c r="O155" i="14"/>
  <c r="F16" i="28" s="1"/>
  <c r="C640" i="14"/>
  <c r="J640" i="14"/>
  <c r="O684" i="14"/>
  <c r="F16" i="74" s="1"/>
  <c r="J227" i="14"/>
  <c r="C227" i="14"/>
  <c r="H227" i="14"/>
  <c r="O479" i="14"/>
  <c r="O483" i="14"/>
  <c r="C25" i="14"/>
  <c r="O545" i="14"/>
  <c r="F15" i="62" s="1"/>
  <c r="O324" i="14"/>
  <c r="F24" i="42" s="1"/>
  <c r="C48" i="14"/>
  <c r="O656" i="14"/>
  <c r="F11" i="72" s="1"/>
  <c r="O480" i="14"/>
  <c r="J452" i="14"/>
  <c r="C452" i="14"/>
  <c r="H452" i="14"/>
  <c r="O751" i="14"/>
  <c r="J382" i="14"/>
  <c r="C382" i="14"/>
  <c r="O450" i="14"/>
  <c r="F12" i="54" s="1"/>
  <c r="O478" i="14"/>
  <c r="J716" i="14"/>
  <c r="C716" i="14"/>
  <c r="H716" i="14"/>
  <c r="O448" i="14"/>
  <c r="F10" i="54" s="1"/>
  <c r="H701" i="14"/>
  <c r="J701" i="14"/>
  <c r="C701" i="14"/>
  <c r="C203" i="14"/>
  <c r="J203" i="14"/>
  <c r="O277" i="14"/>
  <c r="J660" i="14"/>
  <c r="C660" i="14"/>
  <c r="F12" i="13"/>
  <c r="C335" i="14"/>
  <c r="J335" i="14"/>
  <c r="O761" i="14"/>
  <c r="C71" i="14"/>
  <c r="O679" i="14"/>
  <c r="F11" i="74" s="1"/>
  <c r="C748" i="14"/>
  <c r="J748" i="14"/>
  <c r="C638" i="14"/>
  <c r="J638" i="14"/>
  <c r="O593" i="14"/>
  <c r="F17" i="66" s="1"/>
  <c r="C18" i="14"/>
  <c r="O567" i="14"/>
  <c r="F14" i="64" s="1"/>
  <c r="C728" i="14"/>
  <c r="J728" i="14"/>
  <c r="O485" i="14"/>
  <c r="C688" i="14"/>
  <c r="J688" i="14"/>
  <c r="O394" i="14"/>
  <c r="F25" i="48" s="1"/>
  <c r="J52" i="48" s="1"/>
  <c r="C226" i="14"/>
  <c r="J226" i="14"/>
  <c r="H226" i="14"/>
  <c r="C19" i="14"/>
  <c r="O415" i="14"/>
  <c r="C507" i="14"/>
  <c r="J507" i="14"/>
  <c r="O453" i="14"/>
  <c r="F15" i="54" s="1"/>
  <c r="O276" i="14"/>
  <c r="J161" i="14"/>
  <c r="C161" i="14"/>
  <c r="O473" i="14"/>
  <c r="O600" i="14"/>
  <c r="F24" i="66" s="1"/>
  <c r="J117" i="14"/>
  <c r="C117" i="14"/>
  <c r="O551" i="14"/>
  <c r="F21" i="62" s="1"/>
  <c r="C127" i="14"/>
  <c r="J127" i="14"/>
  <c r="O242" i="14"/>
  <c r="F11" i="36" s="1"/>
  <c r="O412" i="14"/>
  <c r="J201" i="14"/>
  <c r="C201" i="14"/>
  <c r="O661" i="14"/>
  <c r="F16" i="72" s="1"/>
  <c r="J570" i="14"/>
  <c r="C570" i="14"/>
  <c r="O779" i="14"/>
  <c r="F19" i="82" s="1"/>
  <c r="J586" i="14"/>
  <c r="C586" i="14"/>
  <c r="O113" i="14"/>
  <c r="F20" i="24" s="1"/>
  <c r="C20" i="14"/>
  <c r="O187" i="14"/>
  <c r="F25" i="30" s="1"/>
  <c r="O456" i="14"/>
  <c r="F18" i="54" s="1"/>
  <c r="J755" i="14"/>
  <c r="C755" i="14"/>
  <c r="C737" i="14"/>
  <c r="J737" i="14"/>
  <c r="O476" i="14"/>
  <c r="C46" i="14"/>
  <c r="J772" i="14"/>
  <c r="C772" i="14"/>
  <c r="O531" i="14"/>
  <c r="F24" i="60" s="1"/>
  <c r="C482" i="14"/>
  <c r="J482" i="14"/>
  <c r="J320" i="14"/>
  <c r="C320" i="14"/>
  <c r="O362" i="14"/>
  <c r="F16" i="46" s="1"/>
  <c r="C40" i="14"/>
  <c r="O618" i="14"/>
  <c r="F19" i="68" s="1"/>
  <c r="J112" i="14"/>
  <c r="C112" i="14"/>
  <c r="O210" i="14"/>
  <c r="J106" i="14"/>
  <c r="C106" i="14"/>
  <c r="C63" i="14"/>
  <c r="O647" i="14"/>
  <c r="F25" i="70" s="1"/>
  <c r="J52" i="70" s="1"/>
  <c r="J425" i="14"/>
  <c r="C425" i="14"/>
  <c r="O517" i="14"/>
  <c r="F10" i="60" s="1"/>
  <c r="O709" i="14"/>
  <c r="J129" i="14"/>
  <c r="C129" i="14"/>
  <c r="O658" i="14"/>
  <c r="F13" i="72" s="1"/>
  <c r="O622" i="14"/>
  <c r="F23" i="68" s="1"/>
  <c r="J599" i="14"/>
  <c r="C599" i="14"/>
  <c r="J706" i="14"/>
  <c r="C706" i="14"/>
  <c r="H706" i="14"/>
  <c r="C634" i="14"/>
  <c r="J634" i="14"/>
  <c r="J416" i="14"/>
  <c r="C416" i="14"/>
  <c r="O643" i="14"/>
  <c r="F21" i="70" s="1"/>
  <c r="J564" i="14"/>
  <c r="C564" i="14"/>
  <c r="F20" i="13"/>
  <c r="J477" i="14"/>
  <c r="C477" i="14"/>
  <c r="O708" i="14"/>
  <c r="C731" i="14"/>
  <c r="J731" i="14"/>
  <c r="O521" i="14"/>
  <c r="F14" i="60" s="1"/>
  <c r="C613" i="14"/>
  <c r="J613" i="14"/>
  <c r="O588" i="14"/>
  <c r="F12" i="66" s="1"/>
  <c r="C518" i="14"/>
  <c r="J518" i="14"/>
  <c r="O233" i="14"/>
  <c r="F25" i="34" s="1"/>
  <c r="J95" i="14"/>
  <c r="C95" i="14"/>
  <c r="O594" i="14"/>
  <c r="F18" i="66" s="1"/>
  <c r="C157" i="14"/>
  <c r="J157" i="14"/>
  <c r="C267" i="14"/>
  <c r="J267" i="14"/>
  <c r="O499" i="14"/>
  <c r="J269" i="14"/>
  <c r="C269" i="14"/>
  <c r="J230" i="14"/>
  <c r="C230" i="14"/>
  <c r="H230" i="14"/>
  <c r="O749" i="14"/>
  <c r="C370" i="14"/>
  <c r="J370" i="14"/>
  <c r="O311" i="14"/>
  <c r="F11" i="42" s="1"/>
  <c r="J472" i="14"/>
  <c r="C472" i="14"/>
  <c r="O500" i="14"/>
  <c r="C431" i="14"/>
  <c r="J431" i="14"/>
  <c r="J639" i="14"/>
  <c r="C639" i="14"/>
  <c r="O107" i="14"/>
  <c r="F14" i="24" s="1"/>
  <c r="C15" i="14"/>
  <c r="O598" i="14"/>
  <c r="F22" i="66" s="1"/>
  <c r="J495" i="14"/>
  <c r="C495" i="14"/>
  <c r="O544" i="14"/>
  <c r="F14" i="62" s="1"/>
  <c r="O118" i="14"/>
  <c r="F25" i="24" s="1"/>
  <c r="H451" i="14"/>
  <c r="J451" i="14"/>
  <c r="C451" i="14"/>
  <c r="J574" i="14"/>
  <c r="C574" i="14"/>
  <c r="C386" i="14"/>
  <c r="J386" i="14"/>
  <c r="J509" i="14"/>
  <c r="C509" i="14"/>
  <c r="O340" i="14"/>
  <c r="J264" i="14"/>
  <c r="C264" i="14"/>
  <c r="O256" i="14"/>
  <c r="O369" i="14"/>
  <c r="F23" i="46" s="1"/>
  <c r="O680" i="14"/>
  <c r="F12" i="74" s="1"/>
  <c r="J155" i="14"/>
  <c r="C155" i="14"/>
  <c r="J407" i="14"/>
  <c r="C407" i="14"/>
  <c r="J624" i="14"/>
  <c r="C624" i="14"/>
  <c r="C642" i="14"/>
  <c r="J642" i="14"/>
  <c r="J333" i="14"/>
  <c r="C333" i="14"/>
  <c r="J428" i="14"/>
  <c r="C428" i="14"/>
  <c r="C246" i="14"/>
  <c r="J246" i="14"/>
  <c r="C680" i="14"/>
  <c r="J680" i="14"/>
  <c r="O771" i="14"/>
  <c r="F11" i="82" s="1"/>
  <c r="J340" i="14"/>
  <c r="C340" i="14"/>
  <c r="C12" i="14"/>
  <c r="C762" i="14"/>
  <c r="J762" i="14"/>
  <c r="C617" i="14"/>
  <c r="J617" i="14"/>
  <c r="O313" i="14"/>
  <c r="F13" i="42" s="1"/>
  <c r="O254" i="14"/>
  <c r="O552" i="14"/>
  <c r="F22" i="62" s="1"/>
  <c r="C621" i="14"/>
  <c r="J621" i="14"/>
  <c r="C105" i="14"/>
  <c r="J105" i="14"/>
  <c r="O209" i="14"/>
  <c r="J229" i="14"/>
  <c r="C229" i="14"/>
  <c r="H229" i="14"/>
  <c r="J196" i="14"/>
  <c r="C196" i="14"/>
  <c r="O136" i="14"/>
  <c r="F20" i="26" s="1"/>
  <c r="J592" i="14"/>
  <c r="C592" i="14"/>
  <c r="O501" i="14"/>
  <c r="C549" i="14"/>
  <c r="J549" i="14"/>
  <c r="J751" i="14"/>
  <c r="C751" i="14"/>
  <c r="O116" i="14"/>
  <c r="F23" i="24" s="1"/>
  <c r="J450" i="14"/>
  <c r="C450" i="14"/>
  <c r="H450" i="14"/>
  <c r="O555" i="14"/>
  <c r="F25" i="62" s="1"/>
  <c r="C49" i="14"/>
  <c r="O663" i="14"/>
  <c r="F18" i="72" s="1"/>
  <c r="C405" i="14"/>
  <c r="J405" i="14"/>
  <c r="J323" i="14"/>
  <c r="C323" i="14"/>
  <c r="O177" i="14"/>
  <c r="F15" i="30" s="1"/>
  <c r="C115" i="14"/>
  <c r="J115" i="14"/>
  <c r="C184" i="14"/>
  <c r="J184" i="14"/>
  <c r="O692" i="14"/>
  <c r="F24" i="74" s="1"/>
  <c r="O298" i="14"/>
  <c r="F21" i="40" s="1"/>
  <c r="J275" i="14"/>
  <c r="C275" i="14"/>
  <c r="O274" i="14"/>
  <c r="O569" i="14"/>
  <c r="F16" i="64" s="1"/>
  <c r="C178" i="14"/>
  <c r="J178" i="14"/>
  <c r="O342" i="14"/>
  <c r="C664" i="14"/>
  <c r="J664" i="14"/>
  <c r="C42" i="14"/>
  <c r="O455" i="14"/>
  <c r="F17" i="54" s="1"/>
  <c r="J601" i="14"/>
  <c r="C601" i="14"/>
  <c r="J540" i="14"/>
  <c r="C540" i="14"/>
  <c r="O310" i="14"/>
  <c r="F10" i="42" s="1"/>
  <c r="O387" i="14"/>
  <c r="F18" i="48" s="1"/>
  <c r="J45" i="48" s="1"/>
  <c r="O221" i="14"/>
  <c r="F13" i="34" s="1"/>
  <c r="J612" i="14"/>
  <c r="C612" i="14"/>
  <c r="O783" i="14"/>
  <c r="F23" i="82" s="1"/>
  <c r="O207" i="14"/>
  <c r="J473" i="14"/>
  <c r="C473" i="14"/>
  <c r="O669" i="14"/>
  <c r="F24" i="72" s="1"/>
  <c r="J51" i="72" s="1"/>
  <c r="C735" i="14"/>
  <c r="J735" i="14"/>
  <c r="O357" i="14"/>
  <c r="F11" i="46" s="1"/>
  <c r="J242" i="14"/>
  <c r="C242" i="14"/>
  <c r="O339" i="14"/>
  <c r="O662" i="14"/>
  <c r="F17" i="72" s="1"/>
  <c r="J156" i="14"/>
  <c r="C156" i="14"/>
  <c r="J710" i="14"/>
  <c r="C710" i="14"/>
  <c r="H710" i="14"/>
  <c r="O659" i="14"/>
  <c r="F14" i="72" s="1"/>
  <c r="O111" i="14"/>
  <c r="F18" i="24" s="1"/>
  <c r="J223" i="14"/>
  <c r="C223" i="14"/>
  <c r="H223" i="14"/>
  <c r="O348" i="14"/>
  <c r="J187" i="14"/>
  <c r="C187" i="14"/>
  <c r="O195" i="14"/>
  <c r="F10" i="32" s="1"/>
  <c r="O502" i="14"/>
  <c r="J681" i="14"/>
  <c r="C681" i="14"/>
  <c r="O474" i="14"/>
  <c r="O530" i="14"/>
  <c r="F23" i="60" s="1"/>
  <c r="C154" i="14"/>
  <c r="J154" i="14"/>
  <c r="O575" i="14"/>
  <c r="F22" i="64" s="1"/>
  <c r="J611" i="14"/>
  <c r="C611" i="14"/>
  <c r="O312" i="14"/>
  <c r="F12" i="42" s="1"/>
  <c r="C715" i="14"/>
  <c r="J715" i="14"/>
  <c r="H715" i="14"/>
  <c r="O183" i="14"/>
  <c r="F21" i="30" s="1"/>
  <c r="C22" i="14"/>
  <c r="O633" i="14"/>
  <c r="F11" i="70" s="1"/>
  <c r="R11" i="70" s="1"/>
  <c r="T11" i="70" s="1"/>
  <c r="C38" i="70" s="1"/>
  <c r="J734" i="14"/>
  <c r="C734" i="14"/>
  <c r="O547" i="14"/>
  <c r="F17" i="62" s="1"/>
  <c r="C41" i="14"/>
  <c r="O774" i="14"/>
  <c r="F14" i="82" s="1"/>
  <c r="F15" i="13"/>
  <c r="O248" i="14"/>
  <c r="C72" i="14"/>
  <c r="O287" i="14"/>
  <c r="F10" i="40" s="1"/>
  <c r="J517" i="14"/>
  <c r="C517" i="14"/>
  <c r="O635" i="14"/>
  <c r="F13" i="70" s="1"/>
  <c r="R13" i="70" s="1"/>
  <c r="T13" i="70" s="1"/>
  <c r="C40" i="70" s="1"/>
  <c r="J658" i="14"/>
  <c r="C658" i="14"/>
  <c r="O614" i="14"/>
  <c r="F15" i="68" s="1"/>
  <c r="J315" i="14"/>
  <c r="C315" i="14"/>
  <c r="O414" i="14"/>
  <c r="J690" i="14"/>
  <c r="C690" i="14"/>
  <c r="O381" i="14"/>
  <c r="F12" i="48" s="1"/>
  <c r="J39" i="48" s="1"/>
  <c r="O94" i="14"/>
  <c r="F24" i="22" s="1"/>
  <c r="J505" i="14"/>
  <c r="C505" i="14"/>
  <c r="C205" i="14"/>
  <c r="J205" i="14"/>
  <c r="O707" i="14"/>
  <c r="C109" i="14"/>
  <c r="J109" i="14"/>
  <c r="F19" i="20"/>
  <c r="C158" i="14"/>
  <c r="J158" i="14"/>
  <c r="F14" i="18"/>
  <c r="J356" i="14"/>
  <c r="C356" i="14"/>
  <c r="O753" i="14"/>
  <c r="J384" i="14"/>
  <c r="C384" i="14"/>
  <c r="O279" i="14"/>
  <c r="J149" i="14"/>
  <c r="C149" i="14"/>
  <c r="O433" i="14"/>
  <c r="F18" i="52" s="1"/>
  <c r="O290" i="14"/>
  <c r="F13" i="40" s="1"/>
  <c r="C346" i="14"/>
  <c r="J346" i="14"/>
  <c r="O361" i="14"/>
  <c r="F15" i="46" s="1"/>
  <c r="C138" i="14"/>
  <c r="J138" i="14"/>
  <c r="O391" i="14"/>
  <c r="F22" i="48" s="1"/>
  <c r="J49" i="48" s="1"/>
  <c r="J565" i="14"/>
  <c r="C565" i="14"/>
  <c r="O738" i="14"/>
  <c r="F24" i="78" s="1"/>
  <c r="J666" i="14"/>
  <c r="C666" i="14"/>
  <c r="J528" i="14"/>
  <c r="C528" i="14"/>
  <c r="O228" i="14"/>
  <c r="F20" i="34" s="1"/>
  <c r="J665" i="14"/>
  <c r="C665" i="14"/>
  <c r="O385" i="14"/>
  <c r="F16" i="48" s="1"/>
  <c r="J43" i="48" s="1"/>
  <c r="J271" i="14"/>
  <c r="C271" i="14"/>
  <c r="O687" i="14"/>
  <c r="F19" i="74" s="1"/>
  <c r="C43" i="14"/>
  <c r="J318" i="14"/>
  <c r="C318" i="14"/>
  <c r="O159" i="14"/>
  <c r="F20" i="28" s="1"/>
  <c r="J544" i="14"/>
  <c r="C544" i="14"/>
  <c r="F20" i="38" l="1"/>
  <c r="F24" i="58"/>
  <c r="F24" i="38"/>
  <c r="F13" i="56"/>
  <c r="F17" i="58"/>
  <c r="F18" i="80"/>
  <c r="F19" i="58"/>
  <c r="F17" i="50"/>
  <c r="F15" i="32"/>
  <c r="F13" i="80"/>
  <c r="F21" i="32"/>
  <c r="F25" i="44"/>
  <c r="F24" i="36"/>
  <c r="F22" i="50"/>
  <c r="F24" i="32"/>
  <c r="F12" i="80"/>
  <c r="F21" i="38"/>
  <c r="F19" i="36"/>
  <c r="F21" i="80"/>
  <c r="F20" i="80"/>
  <c r="F20" i="44"/>
  <c r="F23" i="80"/>
  <c r="F12" i="32"/>
  <c r="F21" i="50"/>
  <c r="F20" i="36"/>
  <c r="F13" i="32"/>
  <c r="F13" i="36"/>
  <c r="F21" i="44"/>
  <c r="F16" i="36"/>
  <c r="F14" i="56"/>
  <c r="F15" i="56"/>
  <c r="F23" i="50"/>
  <c r="F14" i="80"/>
  <c r="F16" i="56"/>
  <c r="F17" i="32"/>
  <c r="F21" i="36"/>
  <c r="F24" i="44"/>
  <c r="F13" i="44"/>
  <c r="F22" i="58"/>
  <c r="F19" i="38"/>
  <c r="F15" i="36"/>
  <c r="F13" i="38"/>
  <c r="F20" i="32"/>
  <c r="F16" i="44"/>
  <c r="F25" i="36"/>
  <c r="F16" i="58"/>
  <c r="F20" i="50"/>
  <c r="F12" i="56"/>
  <c r="F21" i="58"/>
  <c r="F13" i="50"/>
  <c r="F15" i="80"/>
  <c r="F21" i="56"/>
  <c r="F19" i="50"/>
  <c r="F14" i="36"/>
  <c r="F18" i="44"/>
  <c r="F16" i="80"/>
  <c r="F15" i="58"/>
  <c r="F15" i="38"/>
  <c r="F14" i="44"/>
  <c r="F24" i="56"/>
  <c r="F18" i="58"/>
  <c r="F19" i="44"/>
  <c r="F25" i="38"/>
  <c r="F17" i="36"/>
  <c r="F22" i="32"/>
  <c r="F25" i="32"/>
  <c r="F23" i="38"/>
  <c r="F22" i="56"/>
  <c r="F14" i="58"/>
  <c r="F16" i="32"/>
  <c r="F17" i="80"/>
  <c r="F19" i="80"/>
  <c r="F14" i="38"/>
  <c r="F12" i="58"/>
  <c r="F18" i="38"/>
  <c r="F14" i="32"/>
  <c r="F18" i="50"/>
  <c r="F12" i="36"/>
  <c r="F23" i="32"/>
  <c r="F15" i="44"/>
  <c r="F16" i="38"/>
  <c r="F23" i="36"/>
  <c r="F17" i="38"/>
  <c r="F18" i="56"/>
  <c r="F22" i="80"/>
  <c r="F12" i="44"/>
  <c r="F15" i="50"/>
  <c r="F16" i="50"/>
  <c r="F14" i="50"/>
  <c r="F20" i="56"/>
  <c r="F18" i="36"/>
  <c r="F22" i="36"/>
  <c r="F13" i="58"/>
  <c r="F17" i="44"/>
  <c r="F22" i="38"/>
  <c r="F24" i="80"/>
  <c r="F17" i="56"/>
  <c r="F19" i="56"/>
  <c r="F23" i="44"/>
  <c r="F24" i="50"/>
  <c r="F23" i="58"/>
  <c r="F12" i="38"/>
  <c r="F18" i="32"/>
  <c r="F22" i="44"/>
  <c r="F23" i="56"/>
  <c r="F12" i="50"/>
  <c r="F19" i="32"/>
  <c r="F25" i="58"/>
  <c r="F25" i="50"/>
  <c r="F25" i="80"/>
  <c r="F20" i="58"/>
  <c r="F25" i="56"/>
  <c r="R23" i="70"/>
  <c r="T23" i="70" s="1"/>
  <c r="C50" i="70" s="1"/>
  <c r="J50" i="70"/>
  <c r="R22" i="70"/>
  <c r="T22" i="70" s="1"/>
  <c r="C49" i="70" s="1"/>
  <c r="J49" i="70"/>
  <c r="R21" i="70"/>
  <c r="T21" i="70" s="1"/>
  <c r="C48" i="70" s="1"/>
  <c r="J48" i="70"/>
  <c r="R24" i="70"/>
  <c r="T24" i="70" s="1"/>
  <c r="C51" i="70" s="1"/>
  <c r="R25" i="70"/>
  <c r="T25" i="70" s="1"/>
  <c r="C52" i="70" s="1"/>
  <c r="F10" i="69"/>
  <c r="G10" i="69" s="1"/>
  <c r="R10" i="70"/>
  <c r="T10" i="70" s="1"/>
  <c r="C37" i="70" s="1"/>
  <c r="F24" i="84"/>
  <c r="G24" i="84" s="1"/>
  <c r="E51" i="85"/>
  <c r="H24" i="85"/>
  <c r="C51" i="85" s="1"/>
  <c r="J51" i="85" s="1"/>
  <c r="F12" i="84"/>
  <c r="G12" i="84" s="1"/>
  <c r="H12" i="85"/>
  <c r="C39" i="85" s="1"/>
  <c r="E39" i="85"/>
  <c r="F18" i="84"/>
  <c r="G18" i="84" s="1"/>
  <c r="H18" i="85"/>
  <c r="C45" i="85" s="1"/>
  <c r="J45" i="85" s="1"/>
  <c r="E45" i="85"/>
  <c r="F15" i="84"/>
  <c r="G15" i="84" s="1"/>
  <c r="H15" i="85"/>
  <c r="C42" i="85" s="1"/>
  <c r="J42" i="85" s="1"/>
  <c r="E42" i="85"/>
  <c r="F14" i="84"/>
  <c r="G14" i="84" s="1"/>
  <c r="E41" i="85"/>
  <c r="H14" i="85"/>
  <c r="C41" i="85" s="1"/>
  <c r="J41" i="85" s="1"/>
  <c r="F13" i="84"/>
  <c r="G13" i="84" s="1"/>
  <c r="H13" i="85"/>
  <c r="C40" i="85" s="1"/>
  <c r="J40" i="85" s="1"/>
  <c r="E40" i="85"/>
  <c r="F23" i="84"/>
  <c r="G23" i="84" s="1"/>
  <c r="E50" i="85"/>
  <c r="H23" i="85"/>
  <c r="C50" i="85" s="1"/>
  <c r="J50" i="85" s="1"/>
  <c r="F17" i="84"/>
  <c r="G17" i="84" s="1"/>
  <c r="E44" i="85"/>
  <c r="H17" i="85"/>
  <c r="C44" i="85" s="1"/>
  <c r="J44" i="85" s="1"/>
  <c r="F22" i="84"/>
  <c r="G22" i="84" s="1"/>
  <c r="E49" i="85"/>
  <c r="H22" i="85"/>
  <c r="C49" i="85" s="1"/>
  <c r="J49" i="85" s="1"/>
  <c r="F20" i="84"/>
  <c r="G20" i="84" s="1"/>
  <c r="H20" i="85"/>
  <c r="C47" i="85" s="1"/>
  <c r="J47" i="85" s="1"/>
  <c r="E47" i="85"/>
  <c r="F19" i="84"/>
  <c r="G19" i="84" s="1"/>
  <c r="E46" i="85"/>
  <c r="H19" i="85"/>
  <c r="C46" i="85" s="1"/>
  <c r="J46" i="85" s="1"/>
  <c r="F21" i="84"/>
  <c r="G21" i="84" s="1"/>
  <c r="E48" i="85"/>
  <c r="H21" i="85"/>
  <c r="C48" i="85" s="1"/>
  <c r="J48" i="85" s="1"/>
  <c r="F10" i="84"/>
  <c r="G10" i="84" s="1"/>
  <c r="H10" i="85"/>
  <c r="C37" i="85" s="1"/>
  <c r="E37" i="85"/>
  <c r="F11" i="84"/>
  <c r="G11" i="84" s="1"/>
  <c r="E38" i="85"/>
  <c r="H11" i="85"/>
  <c r="C38" i="85" s="1"/>
  <c r="F25" i="84"/>
  <c r="G25" i="84" s="1"/>
  <c r="H25" i="85"/>
  <c r="C52" i="85" s="1"/>
  <c r="J52" i="85" s="1"/>
  <c r="E52" i="85"/>
  <c r="F16" i="84"/>
  <c r="G16" i="84" s="1"/>
  <c r="E43" i="85"/>
  <c r="H16" i="85"/>
  <c r="C43" i="85" s="1"/>
  <c r="J43" i="85" s="1"/>
  <c r="F13" i="39"/>
  <c r="H13" i="40"/>
  <c r="F15" i="67"/>
  <c r="H15" i="68"/>
  <c r="H18" i="24"/>
  <c r="F18" i="23"/>
  <c r="H20" i="38"/>
  <c r="F20" i="37"/>
  <c r="H20" i="26"/>
  <c r="F20" i="25"/>
  <c r="H11" i="70"/>
  <c r="E38" i="70"/>
  <c r="F11" i="69"/>
  <c r="E41" i="72"/>
  <c r="F14" i="71"/>
  <c r="H14" i="72"/>
  <c r="C41" i="72" s="1"/>
  <c r="F11" i="81"/>
  <c r="H11" i="82"/>
  <c r="F14" i="61"/>
  <c r="H14" i="62"/>
  <c r="H14" i="60"/>
  <c r="F14" i="59"/>
  <c r="E38" i="72"/>
  <c r="H11" i="72"/>
  <c r="C38" i="72" s="1"/>
  <c r="F11" i="71"/>
  <c r="H10" i="46"/>
  <c r="F10" i="45"/>
  <c r="F12" i="67"/>
  <c r="H12" i="68"/>
  <c r="H12" i="24"/>
  <c r="F12" i="23"/>
  <c r="F14" i="67"/>
  <c r="H14" i="68"/>
  <c r="F11" i="51"/>
  <c r="H11" i="52"/>
  <c r="F13" i="45"/>
  <c r="H13" i="46"/>
  <c r="F11" i="49"/>
  <c r="H11" i="50"/>
  <c r="H15" i="18"/>
  <c r="F15" i="17"/>
  <c r="H12" i="40"/>
  <c r="F12" i="39"/>
  <c r="H14" i="38"/>
  <c r="F14" i="37"/>
  <c r="F14" i="29"/>
  <c r="H14" i="30"/>
  <c r="F11" i="43"/>
  <c r="E38" i="44"/>
  <c r="H11" i="44"/>
  <c r="C38" i="44" s="1"/>
  <c r="H12" i="60"/>
  <c r="F12" i="59"/>
  <c r="F11" i="27"/>
  <c r="H11" i="28"/>
  <c r="H14" i="40"/>
  <c r="F14" i="39"/>
  <c r="H11" i="66"/>
  <c r="F11" i="65"/>
  <c r="H10" i="24"/>
  <c r="F10" i="23"/>
  <c r="E41" i="48"/>
  <c r="H14" i="48"/>
  <c r="C41" i="48" s="1"/>
  <c r="F14" i="47"/>
  <c r="H11" i="30"/>
  <c r="F11" i="29"/>
  <c r="H13" i="32"/>
  <c r="F13" i="31"/>
  <c r="F12" i="51"/>
  <c r="H12" i="52"/>
  <c r="H15" i="46"/>
  <c r="F15" i="45"/>
  <c r="F22" i="49"/>
  <c r="H22" i="50"/>
  <c r="F18" i="57"/>
  <c r="H18" i="58"/>
  <c r="H24" i="72"/>
  <c r="C51" i="72" s="1"/>
  <c r="F24" i="71"/>
  <c r="E51" i="72"/>
  <c r="F18" i="47"/>
  <c r="E45" i="48"/>
  <c r="H18" i="48"/>
  <c r="C45" i="48" s="1"/>
  <c r="F15" i="29"/>
  <c r="H15" i="30"/>
  <c r="F17" i="57"/>
  <c r="H17" i="58"/>
  <c r="F18" i="53"/>
  <c r="H18" i="54"/>
  <c r="H20" i="24"/>
  <c r="F20" i="23"/>
  <c r="H24" i="66"/>
  <c r="F24" i="65"/>
  <c r="F23" i="49"/>
  <c r="H23" i="50"/>
  <c r="F24" i="55"/>
  <c r="H24" i="56"/>
  <c r="H23" i="38"/>
  <c r="F23" i="37"/>
  <c r="H17" i="56"/>
  <c r="C44" i="56" s="1"/>
  <c r="F17" i="55"/>
  <c r="F14" i="79"/>
  <c r="E41" i="80"/>
  <c r="H14" i="80"/>
  <c r="C41" i="80" s="1"/>
  <c r="J41" i="80" s="1"/>
  <c r="H15" i="62"/>
  <c r="F15" i="61"/>
  <c r="F18" i="55"/>
  <c r="H18" i="56"/>
  <c r="C45" i="56" s="1"/>
  <c r="F15" i="47"/>
  <c r="E42" i="48"/>
  <c r="H15" i="48"/>
  <c r="C42" i="48" s="1"/>
  <c r="F22" i="73"/>
  <c r="H22" i="74"/>
  <c r="H20" i="78"/>
  <c r="F20" i="77"/>
  <c r="H21" i="78"/>
  <c r="F21" i="77"/>
  <c r="F10" i="61"/>
  <c r="H10" i="62"/>
  <c r="H16" i="30"/>
  <c r="F16" i="29"/>
  <c r="H18" i="82"/>
  <c r="F18" i="81"/>
  <c r="F25" i="17"/>
  <c r="H25" i="18"/>
  <c r="F11" i="31"/>
  <c r="H11" i="32"/>
  <c r="F15" i="79"/>
  <c r="H15" i="80"/>
  <c r="C42" i="80" s="1"/>
  <c r="J42" i="80" s="1"/>
  <c r="E42" i="80"/>
  <c r="H18" i="68"/>
  <c r="F18" i="67"/>
  <c r="H17" i="70"/>
  <c r="F17" i="69"/>
  <c r="E44" i="70"/>
  <c r="H18" i="28"/>
  <c r="F18" i="27"/>
  <c r="F17" i="77"/>
  <c r="H17" i="78"/>
  <c r="F24" i="49"/>
  <c r="H24" i="50"/>
  <c r="F16" i="17"/>
  <c r="H16" i="18"/>
  <c r="H22" i="18"/>
  <c r="F22" i="17"/>
  <c r="F22" i="27"/>
  <c r="H22" i="28"/>
  <c r="F18" i="12"/>
  <c r="H18" i="13"/>
  <c r="F17" i="12"/>
  <c r="H17" i="13"/>
  <c r="F24" i="19"/>
  <c r="H24" i="20"/>
  <c r="C51" i="20" s="1"/>
  <c r="J51" i="20" s="1"/>
  <c r="E51" i="20"/>
  <c r="H17" i="22"/>
  <c r="F17" i="21"/>
  <c r="F20" i="59"/>
  <c r="H20" i="60"/>
  <c r="F21" i="79"/>
  <c r="H21" i="80"/>
  <c r="C48" i="80" s="1"/>
  <c r="J48" i="80" s="1"/>
  <c r="E48" i="80"/>
  <c r="H14" i="56"/>
  <c r="C41" i="56" s="1"/>
  <c r="F14" i="55"/>
  <c r="F22" i="77"/>
  <c r="H22" i="78"/>
  <c r="H23" i="48"/>
  <c r="C50" i="48" s="1"/>
  <c r="F23" i="47"/>
  <c r="E50" i="48"/>
  <c r="H25" i="60"/>
  <c r="F25" i="59"/>
  <c r="E47" i="80"/>
  <c r="F20" i="79"/>
  <c r="H20" i="80"/>
  <c r="C47" i="80" s="1"/>
  <c r="J47" i="80" s="1"/>
  <c r="F16" i="12"/>
  <c r="H16" i="13"/>
  <c r="F15" i="65"/>
  <c r="H15" i="66"/>
  <c r="H19" i="34"/>
  <c r="F19" i="33"/>
  <c r="E47" i="64"/>
  <c r="H20" i="64"/>
  <c r="C47" i="64" s="1"/>
  <c r="F20" i="63"/>
  <c r="F18" i="69"/>
  <c r="H18" i="70"/>
  <c r="E45" i="70"/>
  <c r="F25" i="57"/>
  <c r="H25" i="58"/>
  <c r="F21" i="63"/>
  <c r="E48" i="64"/>
  <c r="H21" i="64"/>
  <c r="C48" i="64" s="1"/>
  <c r="F19" i="65"/>
  <c r="H19" i="66"/>
  <c r="F20" i="43"/>
  <c r="H20" i="44"/>
  <c r="C47" i="44" s="1"/>
  <c r="E47" i="44"/>
  <c r="F24" i="25"/>
  <c r="H24" i="26"/>
  <c r="F18" i="29"/>
  <c r="H18" i="30"/>
  <c r="F16" i="49"/>
  <c r="H16" i="50"/>
  <c r="H19" i="30"/>
  <c r="F19" i="29"/>
  <c r="F24" i="63"/>
  <c r="H24" i="64"/>
  <c r="E51" i="64"/>
  <c r="H14" i="66"/>
  <c r="F14" i="65"/>
  <c r="F14" i="45"/>
  <c r="H14" i="46"/>
  <c r="H11" i="40"/>
  <c r="F11" i="39"/>
  <c r="F24" i="81"/>
  <c r="H24" i="82"/>
  <c r="H23" i="34"/>
  <c r="F23" i="33"/>
  <c r="F24" i="39"/>
  <c r="H24" i="40"/>
  <c r="F17" i="51"/>
  <c r="H17" i="52"/>
  <c r="F21" i="49"/>
  <c r="H21" i="50"/>
  <c r="H18" i="36"/>
  <c r="F18" i="35"/>
  <c r="F16" i="53"/>
  <c r="H16" i="54"/>
  <c r="H16" i="60"/>
  <c r="F16" i="59"/>
  <c r="F22" i="35"/>
  <c r="H22" i="36"/>
  <c r="H25" i="82"/>
  <c r="F25" i="81"/>
  <c r="F17" i="67"/>
  <c r="H17" i="68"/>
  <c r="F24" i="57"/>
  <c r="H24" i="58"/>
  <c r="H25" i="28"/>
  <c r="F25" i="27"/>
  <c r="E50" i="64"/>
  <c r="H23" i="64"/>
  <c r="F23" i="63"/>
  <c r="F24" i="67"/>
  <c r="H24" i="68"/>
  <c r="F17" i="81"/>
  <c r="H17" i="82"/>
  <c r="F23" i="12"/>
  <c r="H23" i="13"/>
  <c r="H17" i="26"/>
  <c r="F17" i="25"/>
  <c r="F17" i="73"/>
  <c r="H17" i="74"/>
  <c r="F25" i="12"/>
  <c r="H25" i="13"/>
  <c r="H19" i="78"/>
  <c r="F19" i="77"/>
  <c r="F21" i="19"/>
  <c r="E48" i="20"/>
  <c r="H21" i="20"/>
  <c r="C48" i="20" s="1"/>
  <c r="F22" i="71"/>
  <c r="E49" i="72"/>
  <c r="H22" i="72"/>
  <c r="C49" i="72" s="1"/>
  <c r="H21" i="68"/>
  <c r="F21" i="67"/>
  <c r="F16" i="33"/>
  <c r="H16" i="34"/>
  <c r="F21" i="65"/>
  <c r="H21" i="66"/>
  <c r="F19" i="37"/>
  <c r="H19" i="38"/>
  <c r="F16" i="41"/>
  <c r="H16" i="42"/>
  <c r="F12" i="21"/>
  <c r="H12" i="22"/>
  <c r="F18" i="51"/>
  <c r="H18" i="52"/>
  <c r="F19" i="19"/>
  <c r="H19" i="20"/>
  <c r="C46" i="20" s="1"/>
  <c r="E46" i="20"/>
  <c r="F24" i="21"/>
  <c r="H24" i="22"/>
  <c r="F17" i="35"/>
  <c r="H17" i="36"/>
  <c r="H23" i="60"/>
  <c r="F23" i="59"/>
  <c r="F25" i="43"/>
  <c r="E52" i="44"/>
  <c r="H25" i="44"/>
  <c r="J52" i="44" s="1"/>
  <c r="F23" i="81"/>
  <c r="H23" i="82"/>
  <c r="F25" i="61"/>
  <c r="H25" i="62"/>
  <c r="H24" i="32"/>
  <c r="F24" i="31"/>
  <c r="F22" i="37"/>
  <c r="H22" i="38"/>
  <c r="F14" i="17"/>
  <c r="H14" i="18"/>
  <c r="F15" i="12"/>
  <c r="H15" i="13"/>
  <c r="F13" i="55"/>
  <c r="H13" i="56"/>
  <c r="C40" i="56" s="1"/>
  <c r="F10" i="31"/>
  <c r="H10" i="32"/>
  <c r="H11" i="46"/>
  <c r="F11" i="45"/>
  <c r="F10" i="41"/>
  <c r="H10" i="42"/>
  <c r="F12" i="73"/>
  <c r="H12" i="74"/>
  <c r="F12" i="55"/>
  <c r="H12" i="56"/>
  <c r="C39" i="56" s="1"/>
  <c r="F12" i="12"/>
  <c r="H12" i="13"/>
  <c r="H10" i="54"/>
  <c r="F10" i="53"/>
  <c r="H12" i="54"/>
  <c r="F12" i="53"/>
  <c r="H12" i="64"/>
  <c r="C39" i="64" s="1"/>
  <c r="E39" i="64"/>
  <c r="F12" i="63"/>
  <c r="F15" i="37"/>
  <c r="H15" i="38"/>
  <c r="F12" i="69"/>
  <c r="H12" i="70"/>
  <c r="E39" i="70"/>
  <c r="H12" i="44"/>
  <c r="C39" i="44" s="1"/>
  <c r="E39" i="44"/>
  <c r="F12" i="43"/>
  <c r="F15" i="71"/>
  <c r="E42" i="72"/>
  <c r="H15" i="72"/>
  <c r="C42" i="72" s="1"/>
  <c r="F10" i="47"/>
  <c r="H10" i="48"/>
  <c r="C37" i="48" s="1"/>
  <c r="E37" i="48"/>
  <c r="H11" i="54"/>
  <c r="F11" i="53"/>
  <c r="H12" i="30"/>
  <c r="F12" i="29"/>
  <c r="H10" i="13"/>
  <c r="F10" i="12"/>
  <c r="H12" i="50"/>
  <c r="F12" i="49"/>
  <c r="H13" i="62"/>
  <c r="F13" i="61"/>
  <c r="E39" i="72"/>
  <c r="H12" i="72"/>
  <c r="C39" i="72" s="1"/>
  <c r="F12" i="71"/>
  <c r="F10" i="35"/>
  <c r="H10" i="36"/>
  <c r="F13" i="21"/>
  <c r="H13" i="22"/>
  <c r="E40" i="20"/>
  <c r="F13" i="19"/>
  <c r="H13" i="20"/>
  <c r="C40" i="20" s="1"/>
  <c r="F13" i="17"/>
  <c r="H13" i="18"/>
  <c r="F14" i="43"/>
  <c r="E41" i="44"/>
  <c r="H14" i="44"/>
  <c r="C41" i="44" s="1"/>
  <c r="F11" i="47"/>
  <c r="E38" i="48"/>
  <c r="H11" i="48"/>
  <c r="C38" i="48" s="1"/>
  <c r="F13" i="79"/>
  <c r="E40" i="80"/>
  <c r="H13" i="80"/>
  <c r="C40" i="80" s="1"/>
  <c r="J40" i="80" s="1"/>
  <c r="F10" i="63"/>
  <c r="E37" i="64"/>
  <c r="H10" i="64"/>
  <c r="C37" i="64" s="1"/>
  <c r="F10" i="79"/>
  <c r="E37" i="80"/>
  <c r="H10" i="80"/>
  <c r="C37" i="80" s="1"/>
  <c r="F10" i="43"/>
  <c r="E37" i="44"/>
  <c r="H10" i="44"/>
  <c r="C37" i="44" s="1"/>
  <c r="F13" i="65"/>
  <c r="H13" i="66"/>
  <c r="F13" i="27"/>
  <c r="H13" i="28"/>
  <c r="H12" i="62"/>
  <c r="F12" i="61"/>
  <c r="F14" i="25"/>
  <c r="H14" i="26"/>
  <c r="E49" i="48"/>
  <c r="H22" i="48"/>
  <c r="C49" i="48" s="1"/>
  <c r="F22" i="47"/>
  <c r="E39" i="48"/>
  <c r="H12" i="48"/>
  <c r="C39" i="48" s="1"/>
  <c r="F12" i="47"/>
  <c r="H10" i="40"/>
  <c r="F10" i="39"/>
  <c r="E49" i="64"/>
  <c r="F22" i="63"/>
  <c r="H22" i="64"/>
  <c r="C49" i="64" s="1"/>
  <c r="H18" i="72"/>
  <c r="C45" i="72" s="1"/>
  <c r="E45" i="72"/>
  <c r="F18" i="71"/>
  <c r="F22" i="61"/>
  <c r="H22" i="62"/>
  <c r="F12" i="79"/>
  <c r="E39" i="80"/>
  <c r="H12" i="80"/>
  <c r="C39" i="80" s="1"/>
  <c r="F12" i="65"/>
  <c r="H12" i="66"/>
  <c r="H21" i="70"/>
  <c r="E48" i="70"/>
  <c r="F21" i="69"/>
  <c r="H16" i="46"/>
  <c r="F16" i="45"/>
  <c r="H25" i="30"/>
  <c r="F25" i="29"/>
  <c r="F20" i="49"/>
  <c r="H20" i="50"/>
  <c r="F21" i="61"/>
  <c r="H21" i="62"/>
  <c r="F15" i="53"/>
  <c r="H15" i="54"/>
  <c r="F25" i="47"/>
  <c r="H25" i="48"/>
  <c r="C52" i="48" s="1"/>
  <c r="E52" i="48"/>
  <c r="H18" i="42"/>
  <c r="F18" i="41"/>
  <c r="F19" i="17"/>
  <c r="H19" i="18"/>
  <c r="H20" i="72"/>
  <c r="C47" i="72" s="1"/>
  <c r="F20" i="71"/>
  <c r="E47" i="72"/>
  <c r="H21" i="60"/>
  <c r="F21" i="59"/>
  <c r="H23" i="44"/>
  <c r="J50" i="44" s="1"/>
  <c r="F23" i="43"/>
  <c r="E50" i="44"/>
  <c r="F11" i="59"/>
  <c r="H11" i="60"/>
  <c r="F20" i="31"/>
  <c r="H20" i="32"/>
  <c r="H21" i="58"/>
  <c r="F21" i="57"/>
  <c r="F15" i="41"/>
  <c r="H15" i="42"/>
  <c r="E52" i="20"/>
  <c r="F25" i="19"/>
  <c r="H25" i="20"/>
  <c r="C52" i="20" s="1"/>
  <c r="J52" i="20" s="1"/>
  <c r="H17" i="18"/>
  <c r="F17" i="17"/>
  <c r="H17" i="28"/>
  <c r="F17" i="27"/>
  <c r="F13" i="67"/>
  <c r="H13" i="68"/>
  <c r="F19" i="71"/>
  <c r="E46" i="72"/>
  <c r="H19" i="72"/>
  <c r="C46" i="72" s="1"/>
  <c r="F20" i="81"/>
  <c r="H20" i="82"/>
  <c r="F21" i="37"/>
  <c r="H21" i="38"/>
  <c r="F16" i="65"/>
  <c r="H16" i="66"/>
  <c r="F21" i="33"/>
  <c r="H21" i="34"/>
  <c r="H22" i="68"/>
  <c r="F22" i="67"/>
  <c r="F23" i="73"/>
  <c r="H23" i="74"/>
  <c r="F15" i="21"/>
  <c r="H15" i="22"/>
  <c r="F14" i="57"/>
  <c r="H14" i="58"/>
  <c r="F19" i="23"/>
  <c r="H19" i="24"/>
  <c r="F10" i="65"/>
  <c r="H10" i="66"/>
  <c r="F24" i="23"/>
  <c r="H24" i="24"/>
  <c r="H23" i="58"/>
  <c r="F23" i="57"/>
  <c r="H18" i="34"/>
  <c r="F18" i="33"/>
  <c r="F14" i="77"/>
  <c r="H14" i="78"/>
  <c r="H15" i="50"/>
  <c r="F15" i="49"/>
  <c r="H19" i="36"/>
  <c r="F19" i="35"/>
  <c r="H23" i="56"/>
  <c r="F23" i="55"/>
  <c r="H20" i="54"/>
  <c r="F20" i="53"/>
  <c r="F18" i="61"/>
  <c r="H18" i="62"/>
  <c r="H25" i="40"/>
  <c r="F25" i="39"/>
  <c r="F21" i="45"/>
  <c r="H21" i="46"/>
  <c r="F19" i="57"/>
  <c r="H19" i="58"/>
  <c r="F21" i="17"/>
  <c r="H21" i="18"/>
  <c r="F15" i="19"/>
  <c r="E42" i="20"/>
  <c r="H15" i="20"/>
  <c r="C42" i="20" s="1"/>
  <c r="H17" i="20"/>
  <c r="C44" i="20" s="1"/>
  <c r="E44" i="20"/>
  <c r="F17" i="19"/>
  <c r="F23" i="69"/>
  <c r="H23" i="70"/>
  <c r="E50" i="70"/>
  <c r="H19" i="48"/>
  <c r="C46" i="48" s="1"/>
  <c r="F19" i="47"/>
  <c r="E46" i="48"/>
  <c r="F24" i="29"/>
  <c r="H24" i="30"/>
  <c r="H19" i="32"/>
  <c r="F19" i="31"/>
  <c r="H23" i="30"/>
  <c r="F23" i="29"/>
  <c r="F24" i="69"/>
  <c r="H24" i="70"/>
  <c r="E51" i="70"/>
  <c r="H25" i="26"/>
  <c r="F25" i="25"/>
  <c r="F17" i="33"/>
  <c r="H17" i="34"/>
  <c r="H19" i="42"/>
  <c r="F19" i="41"/>
  <c r="E49" i="20"/>
  <c r="F22" i="19"/>
  <c r="H22" i="20"/>
  <c r="C49" i="20" s="1"/>
  <c r="J49" i="20" s="1"/>
  <c r="H21" i="28"/>
  <c r="F21" i="27"/>
  <c r="H17" i="60"/>
  <c r="F17" i="59"/>
  <c r="F11" i="37"/>
  <c r="H11" i="38"/>
  <c r="H15" i="32"/>
  <c r="F15" i="31"/>
  <c r="F22" i="59"/>
  <c r="H22" i="60"/>
  <c r="F17" i="23"/>
  <c r="H17" i="24"/>
  <c r="F20" i="55"/>
  <c r="H20" i="56"/>
  <c r="C47" i="56" s="1"/>
  <c r="H25" i="72"/>
  <c r="C52" i="72" s="1"/>
  <c r="E52" i="72"/>
  <c r="F25" i="71"/>
  <c r="H17" i="48"/>
  <c r="C44" i="48" s="1"/>
  <c r="F17" i="47"/>
  <c r="E44" i="48"/>
  <c r="H15" i="60"/>
  <c r="F15" i="59"/>
  <c r="F16" i="67"/>
  <c r="H16" i="68"/>
  <c r="H15" i="78"/>
  <c r="F15" i="77"/>
  <c r="F25" i="45"/>
  <c r="H25" i="46"/>
  <c r="F24" i="53"/>
  <c r="H24" i="54"/>
  <c r="F24" i="27"/>
  <c r="H24" i="28"/>
  <c r="F10" i="33"/>
  <c r="H10" i="34"/>
  <c r="F16" i="61"/>
  <c r="H16" i="62"/>
  <c r="F23" i="61"/>
  <c r="H23" i="62"/>
  <c r="F10" i="19"/>
  <c r="E37" i="20"/>
  <c r="H10" i="20"/>
  <c r="C37" i="20" s="1"/>
  <c r="H24" i="44"/>
  <c r="J51" i="44" s="1"/>
  <c r="F24" i="43"/>
  <c r="E51" i="44"/>
  <c r="H23" i="20"/>
  <c r="C50" i="20" s="1"/>
  <c r="J50" i="20" s="1"/>
  <c r="E50" i="20"/>
  <c r="F23" i="19"/>
  <c r="F18" i="21"/>
  <c r="H18" i="22"/>
  <c r="F24" i="61"/>
  <c r="H24" i="62"/>
  <c r="F22" i="81"/>
  <c r="H22" i="82"/>
  <c r="H19" i="40"/>
  <c r="F19" i="39"/>
  <c r="H18" i="20"/>
  <c r="C45" i="20" s="1"/>
  <c r="F18" i="19"/>
  <c r="E45" i="20"/>
  <c r="H20" i="36"/>
  <c r="F20" i="35"/>
  <c r="F20" i="57"/>
  <c r="H20" i="58"/>
  <c r="F16" i="77"/>
  <c r="H16" i="78"/>
  <c r="F25" i="55"/>
  <c r="H25" i="56"/>
  <c r="F10" i="81"/>
  <c r="H10" i="82"/>
  <c r="F19" i="59"/>
  <c r="H19" i="60"/>
  <c r="F19" i="53"/>
  <c r="H19" i="54"/>
  <c r="H18" i="44"/>
  <c r="C45" i="44" s="1"/>
  <c r="E45" i="44"/>
  <c r="F18" i="43"/>
  <c r="F15" i="73"/>
  <c r="H15" i="74"/>
  <c r="F19" i="63"/>
  <c r="E46" i="64"/>
  <c r="H19" i="64"/>
  <c r="C46" i="64" s="1"/>
  <c r="F20" i="33"/>
  <c r="H20" i="34"/>
  <c r="F17" i="61"/>
  <c r="H17" i="62"/>
  <c r="E44" i="72"/>
  <c r="H17" i="72"/>
  <c r="C44" i="72" s="1"/>
  <c r="F17" i="71"/>
  <c r="F13" i="69"/>
  <c r="H13" i="70"/>
  <c r="E40" i="70"/>
  <c r="F12" i="41"/>
  <c r="H12" i="42"/>
  <c r="F14" i="23"/>
  <c r="H14" i="24"/>
  <c r="F11" i="41"/>
  <c r="H11" i="42"/>
  <c r="F11" i="55"/>
  <c r="H11" i="56"/>
  <c r="C38" i="56" s="1"/>
  <c r="F13" i="37"/>
  <c r="H13" i="38"/>
  <c r="F10" i="51"/>
  <c r="H10" i="52"/>
  <c r="F13" i="73"/>
  <c r="H13" i="74"/>
  <c r="F11" i="79"/>
  <c r="E38" i="80"/>
  <c r="H11" i="80"/>
  <c r="C38" i="80" s="1"/>
  <c r="H11" i="68"/>
  <c r="F11" i="67"/>
  <c r="F13" i="25"/>
  <c r="H13" i="26"/>
  <c r="H13" i="24"/>
  <c r="F13" i="23"/>
  <c r="H11" i="26"/>
  <c r="F11" i="25"/>
  <c r="F12" i="37"/>
  <c r="H12" i="38"/>
  <c r="H12" i="18"/>
  <c r="F12" i="17"/>
  <c r="H10" i="70"/>
  <c r="G10" i="70"/>
  <c r="E37" i="70"/>
  <c r="H10" i="18"/>
  <c r="F10" i="17"/>
  <c r="E41" i="70"/>
  <c r="F14" i="69"/>
  <c r="H14" i="70"/>
  <c r="F10" i="49"/>
  <c r="H10" i="50"/>
  <c r="F14" i="49"/>
  <c r="H14" i="50"/>
  <c r="F10" i="25"/>
  <c r="H10" i="26"/>
  <c r="F12" i="31"/>
  <c r="H12" i="32"/>
  <c r="F11" i="61"/>
  <c r="H11" i="62"/>
  <c r="H14" i="20"/>
  <c r="C41" i="20" s="1"/>
  <c r="E41" i="20"/>
  <c r="F14" i="19"/>
  <c r="H12" i="46"/>
  <c r="F12" i="45"/>
  <c r="F11" i="12"/>
  <c r="H11" i="13"/>
  <c r="F13" i="57"/>
  <c r="H13" i="58"/>
  <c r="F10" i="21"/>
  <c r="H10" i="22"/>
  <c r="F13" i="59"/>
  <c r="H13" i="60"/>
  <c r="H14" i="22"/>
  <c r="F14" i="21"/>
  <c r="E37" i="72"/>
  <c r="H10" i="72"/>
  <c r="C37" i="72" s="1"/>
  <c r="F10" i="71"/>
  <c r="H16" i="48"/>
  <c r="C43" i="48" s="1"/>
  <c r="F16" i="47"/>
  <c r="E43" i="48"/>
  <c r="H24" i="78"/>
  <c r="F24" i="77"/>
  <c r="H14" i="82"/>
  <c r="F14" i="81"/>
  <c r="F21" i="39"/>
  <c r="H21" i="40"/>
  <c r="F23" i="45"/>
  <c r="H23" i="46"/>
  <c r="H23" i="68"/>
  <c r="F23" i="67"/>
  <c r="E52" i="70"/>
  <c r="F25" i="69"/>
  <c r="H25" i="70"/>
  <c r="F19" i="67"/>
  <c r="H19" i="68"/>
  <c r="F24" i="59"/>
  <c r="H24" i="60"/>
  <c r="E43" i="72"/>
  <c r="H16" i="72"/>
  <c r="C43" i="72" s="1"/>
  <c r="F16" i="71"/>
  <c r="F11" i="35"/>
  <c r="H11" i="36"/>
  <c r="F17" i="65"/>
  <c r="H17" i="66"/>
  <c r="H24" i="80"/>
  <c r="C51" i="80" s="1"/>
  <c r="J51" i="80" s="1"/>
  <c r="F24" i="79"/>
  <c r="E51" i="80"/>
  <c r="H16" i="28"/>
  <c r="F16" i="27"/>
  <c r="F11" i="57"/>
  <c r="H11" i="58"/>
  <c r="F14" i="12"/>
  <c r="H14" i="13"/>
  <c r="F17" i="37"/>
  <c r="H17" i="38"/>
  <c r="E48" i="72"/>
  <c r="F21" i="71"/>
  <c r="H21" i="72"/>
  <c r="C48" i="72" s="1"/>
  <c r="F22" i="25"/>
  <c r="H22" i="26"/>
  <c r="H16" i="24"/>
  <c r="F16" i="23"/>
  <c r="F11" i="63"/>
  <c r="E38" i="64"/>
  <c r="H11" i="64"/>
  <c r="C38" i="64" s="1"/>
  <c r="F21" i="81"/>
  <c r="H21" i="82"/>
  <c r="H18" i="18"/>
  <c r="F18" i="17"/>
  <c r="H22" i="30"/>
  <c r="F22" i="29"/>
  <c r="H23" i="42"/>
  <c r="F23" i="41"/>
  <c r="H19" i="62"/>
  <c r="F19" i="61"/>
  <c r="F22" i="33"/>
  <c r="H22" i="34"/>
  <c r="H19" i="13"/>
  <c r="F19" i="12"/>
  <c r="E44" i="64"/>
  <c r="H17" i="64"/>
  <c r="C44" i="64" s="1"/>
  <c r="F17" i="63"/>
  <c r="F20" i="73"/>
  <c r="H20" i="74"/>
  <c r="H18" i="32"/>
  <c r="F18" i="31"/>
  <c r="H22" i="44"/>
  <c r="C49" i="44" s="1"/>
  <c r="E49" i="44"/>
  <c r="F22" i="43"/>
  <c r="H18" i="74"/>
  <c r="F18" i="73"/>
  <c r="F25" i="67"/>
  <c r="H25" i="68"/>
  <c r="H14" i="74"/>
  <c r="F14" i="73"/>
  <c r="H13" i="82"/>
  <c r="F13" i="81"/>
  <c r="F21" i="73"/>
  <c r="H21" i="74"/>
  <c r="H17" i="40"/>
  <c r="F17" i="39"/>
  <c r="H23" i="22"/>
  <c r="F23" i="21"/>
  <c r="F16" i="35"/>
  <c r="H16" i="36"/>
  <c r="F15" i="63"/>
  <c r="E42" i="64"/>
  <c r="H15" i="64"/>
  <c r="C42" i="64" s="1"/>
  <c r="F20" i="51"/>
  <c r="H20" i="52"/>
  <c r="F19" i="79"/>
  <c r="E46" i="80"/>
  <c r="H19" i="80"/>
  <c r="C46" i="80" s="1"/>
  <c r="J46" i="80" s="1"/>
  <c r="F11" i="17"/>
  <c r="H11" i="18"/>
  <c r="H24" i="36"/>
  <c r="F24" i="35"/>
  <c r="E49" i="70"/>
  <c r="H22" i="70"/>
  <c r="F22" i="69"/>
  <c r="F17" i="41"/>
  <c r="H17" i="42"/>
  <c r="H17" i="50"/>
  <c r="F17" i="49"/>
  <c r="F25" i="73"/>
  <c r="H25" i="74"/>
  <c r="H21" i="24"/>
  <c r="F21" i="23"/>
  <c r="F15" i="69"/>
  <c r="E42" i="70"/>
  <c r="H15" i="70"/>
  <c r="F12" i="19"/>
  <c r="E39" i="20"/>
  <c r="H12" i="20"/>
  <c r="C39" i="20" s="1"/>
  <c r="H20" i="66"/>
  <c r="F20" i="65"/>
  <c r="H23" i="26"/>
  <c r="F23" i="25"/>
  <c r="F23" i="79"/>
  <c r="E50" i="80"/>
  <c r="H23" i="80"/>
  <c r="C50" i="80" s="1"/>
  <c r="J50" i="80" s="1"/>
  <c r="E46" i="70"/>
  <c r="F19" i="69"/>
  <c r="H19" i="70"/>
  <c r="H16" i="82"/>
  <c r="F16" i="81"/>
  <c r="F16" i="39"/>
  <c r="H16" i="40"/>
  <c r="F18" i="63"/>
  <c r="E45" i="64"/>
  <c r="H18" i="64"/>
  <c r="C45" i="64" s="1"/>
  <c r="H25" i="78"/>
  <c r="F25" i="77"/>
  <c r="F17" i="29"/>
  <c r="H17" i="30"/>
  <c r="H21" i="48"/>
  <c r="C48" i="48" s="1"/>
  <c r="F21" i="47"/>
  <c r="E48" i="48"/>
  <c r="H23" i="54"/>
  <c r="F23" i="53"/>
  <c r="F18" i="45"/>
  <c r="H18" i="46"/>
  <c r="F16" i="21"/>
  <c r="H16" i="22"/>
  <c r="F12" i="57"/>
  <c r="H12" i="58"/>
  <c r="F18" i="59"/>
  <c r="H18" i="60"/>
  <c r="F15" i="39"/>
  <c r="H15" i="40"/>
  <c r="F18" i="49"/>
  <c r="H18" i="50"/>
  <c r="H15" i="52"/>
  <c r="F15" i="51"/>
  <c r="H22" i="13"/>
  <c r="F22" i="12"/>
  <c r="F20" i="21"/>
  <c r="H20" i="22"/>
  <c r="H25" i="50"/>
  <c r="F25" i="49"/>
  <c r="F22" i="57"/>
  <c r="H22" i="58"/>
  <c r="H25" i="80"/>
  <c r="C52" i="80" s="1"/>
  <c r="J52" i="80" s="1"/>
  <c r="F25" i="79"/>
  <c r="E52" i="80"/>
  <c r="F21" i="31"/>
  <c r="H21" i="32"/>
  <c r="H22" i="40"/>
  <c r="F22" i="39"/>
  <c r="F17" i="45"/>
  <c r="H17" i="46"/>
  <c r="F20" i="29"/>
  <c r="H20" i="30"/>
  <c r="F15" i="25"/>
  <c r="H15" i="26"/>
  <c r="F23" i="31"/>
  <c r="H23" i="32"/>
  <c r="H19" i="46"/>
  <c r="F19" i="45"/>
  <c r="F21" i="25"/>
  <c r="H21" i="26"/>
  <c r="H18" i="26"/>
  <c r="F18" i="25"/>
  <c r="F23" i="27"/>
  <c r="H23" i="28"/>
  <c r="H25" i="42"/>
  <c r="F25" i="41"/>
  <c r="H25" i="64"/>
  <c r="E52" i="64"/>
  <c r="F25" i="63"/>
  <c r="H16" i="26"/>
  <c r="F16" i="25"/>
  <c r="F21" i="43"/>
  <c r="H21" i="44"/>
  <c r="C48" i="44" s="1"/>
  <c r="E48" i="44"/>
  <c r="F24" i="12"/>
  <c r="H24" i="13"/>
  <c r="H20" i="28"/>
  <c r="F20" i="27"/>
  <c r="F16" i="79"/>
  <c r="E43" i="80"/>
  <c r="H16" i="80"/>
  <c r="C43" i="80" s="1"/>
  <c r="J43" i="80" s="1"/>
  <c r="F16" i="43"/>
  <c r="E43" i="44"/>
  <c r="H16" i="44"/>
  <c r="C43" i="44" s="1"/>
  <c r="H17" i="54"/>
  <c r="F17" i="53"/>
  <c r="F16" i="63"/>
  <c r="E43" i="64"/>
  <c r="H16" i="64"/>
  <c r="C43" i="64" s="1"/>
  <c r="H23" i="36"/>
  <c r="F23" i="35"/>
  <c r="H17" i="44"/>
  <c r="C44" i="44" s="1"/>
  <c r="E44" i="44"/>
  <c r="F17" i="43"/>
  <c r="F15" i="57"/>
  <c r="H15" i="58"/>
  <c r="H25" i="34"/>
  <c r="F25" i="33"/>
  <c r="F20" i="12"/>
  <c r="H20" i="13"/>
  <c r="F13" i="33"/>
  <c r="H13" i="34"/>
  <c r="F13" i="41"/>
  <c r="H13" i="42"/>
  <c r="E40" i="72"/>
  <c r="F13" i="71"/>
  <c r="H13" i="72"/>
  <c r="C40" i="72" s="1"/>
  <c r="F10" i="59"/>
  <c r="H10" i="60"/>
  <c r="E41" i="64"/>
  <c r="H14" i="64"/>
  <c r="C41" i="64" s="1"/>
  <c r="F14" i="63"/>
  <c r="H11" i="74"/>
  <c r="F11" i="73"/>
  <c r="F12" i="81"/>
  <c r="H12" i="82"/>
  <c r="F13" i="49"/>
  <c r="H13" i="50"/>
  <c r="F13" i="47"/>
  <c r="E40" i="48"/>
  <c r="H13" i="48"/>
  <c r="C40" i="48" s="1"/>
  <c r="F13" i="29"/>
  <c r="H13" i="30"/>
  <c r="F10" i="37"/>
  <c r="H10" i="38"/>
  <c r="H10" i="78"/>
  <c r="F10" i="77"/>
  <c r="H13" i="13"/>
  <c r="F13" i="12"/>
  <c r="F11" i="33"/>
  <c r="H11" i="34"/>
  <c r="H12" i="34"/>
  <c r="F12" i="33"/>
  <c r="F11" i="77"/>
  <c r="H11" i="78"/>
  <c r="H13" i="54"/>
  <c r="F13" i="53"/>
  <c r="E38" i="20"/>
  <c r="H11" i="20"/>
  <c r="C38" i="20" s="1"/>
  <c r="F11" i="19"/>
  <c r="F14" i="41"/>
  <c r="H14" i="42"/>
  <c r="F14" i="33"/>
  <c r="H14" i="34"/>
  <c r="F10" i="73"/>
  <c r="H10" i="74"/>
  <c r="F14" i="31"/>
  <c r="H14" i="32"/>
  <c r="H10" i="58"/>
  <c r="F10" i="57"/>
  <c r="H11" i="22"/>
  <c r="F11" i="21"/>
  <c r="F14" i="35"/>
  <c r="H14" i="36"/>
  <c r="H12" i="36"/>
  <c r="F12" i="35"/>
  <c r="H14" i="52"/>
  <c r="F14" i="51"/>
  <c r="H12" i="78"/>
  <c r="F12" i="77"/>
  <c r="H10" i="68"/>
  <c r="F10" i="67"/>
  <c r="H10" i="30"/>
  <c r="F10" i="29"/>
  <c r="F19" i="73"/>
  <c r="H19" i="74"/>
  <c r="H25" i="38"/>
  <c r="F25" i="37"/>
  <c r="F21" i="29"/>
  <c r="H21" i="30"/>
  <c r="H22" i="32"/>
  <c r="F22" i="31"/>
  <c r="H19" i="44"/>
  <c r="C46" i="44" s="1"/>
  <c r="E46" i="44"/>
  <c r="F19" i="43"/>
  <c r="F24" i="73"/>
  <c r="H24" i="74"/>
  <c r="F23" i="23"/>
  <c r="H23" i="24"/>
  <c r="H25" i="36"/>
  <c r="F25" i="35"/>
  <c r="H25" i="24"/>
  <c r="F25" i="23"/>
  <c r="F22" i="65"/>
  <c r="H22" i="66"/>
  <c r="F16" i="57"/>
  <c r="H16" i="58"/>
  <c r="H18" i="66"/>
  <c r="F18" i="65"/>
  <c r="H25" i="32"/>
  <c r="F25" i="31"/>
  <c r="H15" i="56"/>
  <c r="C42" i="56" s="1"/>
  <c r="F15" i="55"/>
  <c r="F19" i="81"/>
  <c r="H19" i="82"/>
  <c r="F19" i="55"/>
  <c r="H19" i="56"/>
  <c r="C46" i="56" s="1"/>
  <c r="F24" i="41"/>
  <c r="H24" i="42"/>
  <c r="F22" i="55"/>
  <c r="H22" i="56"/>
  <c r="C49" i="56" s="1"/>
  <c r="F16" i="73"/>
  <c r="H16" i="74"/>
  <c r="E49" i="80"/>
  <c r="H22" i="80"/>
  <c r="C49" i="80" s="1"/>
  <c r="J49" i="80" s="1"/>
  <c r="F22" i="79"/>
  <c r="H10" i="28"/>
  <c r="F10" i="27"/>
  <c r="F19" i="27"/>
  <c r="H19" i="28"/>
  <c r="F21" i="12"/>
  <c r="H21" i="13"/>
  <c r="F15" i="27"/>
  <c r="H15" i="28"/>
  <c r="H15" i="34"/>
  <c r="F15" i="33"/>
  <c r="F25" i="65"/>
  <c r="H25" i="66"/>
  <c r="H22" i="24"/>
  <c r="F22" i="23"/>
  <c r="H14" i="54"/>
  <c r="F14" i="53"/>
  <c r="F16" i="51"/>
  <c r="H16" i="52"/>
  <c r="F24" i="45"/>
  <c r="H24" i="46"/>
  <c r="H25" i="22"/>
  <c r="F25" i="21"/>
  <c r="F16" i="55"/>
  <c r="H16" i="56"/>
  <c r="C43" i="56" s="1"/>
  <c r="F23" i="65"/>
  <c r="H23" i="66"/>
  <c r="E43" i="20"/>
  <c r="F16" i="19"/>
  <c r="H16" i="20"/>
  <c r="C43" i="20" s="1"/>
  <c r="H20" i="42"/>
  <c r="F20" i="41"/>
  <c r="F21" i="55"/>
  <c r="H21" i="56"/>
  <c r="C48" i="56" s="1"/>
  <c r="H23" i="78"/>
  <c r="F23" i="77"/>
  <c r="E45" i="80"/>
  <c r="H18" i="80"/>
  <c r="C45" i="80" s="1"/>
  <c r="J45" i="80" s="1"/>
  <c r="F18" i="79"/>
  <c r="F16" i="31"/>
  <c r="H16" i="32"/>
  <c r="F16" i="69"/>
  <c r="H16" i="70"/>
  <c r="E43" i="70"/>
  <c r="E47" i="70"/>
  <c r="F20" i="69"/>
  <c r="H20" i="70"/>
  <c r="H24" i="18"/>
  <c r="F24" i="17"/>
  <c r="F14" i="27"/>
  <c r="H14" i="28"/>
  <c r="E50" i="72"/>
  <c r="H23" i="72"/>
  <c r="C50" i="72" s="1"/>
  <c r="F23" i="71"/>
  <c r="E44" i="80"/>
  <c r="F17" i="79"/>
  <c r="H17" i="80"/>
  <c r="C44" i="80" s="1"/>
  <c r="J44" i="80" s="1"/>
  <c r="H24" i="34"/>
  <c r="F24" i="33"/>
  <c r="F22" i="53"/>
  <c r="H22" i="54"/>
  <c r="H21" i="22"/>
  <c r="F21" i="21"/>
  <c r="F15" i="23"/>
  <c r="H15" i="24"/>
  <c r="F13" i="63"/>
  <c r="E40" i="64"/>
  <c r="H13" i="64"/>
  <c r="C40" i="64" s="1"/>
  <c r="H19" i="50"/>
  <c r="F19" i="49"/>
  <c r="H17" i="32"/>
  <c r="F17" i="31"/>
  <c r="F22" i="45"/>
  <c r="H22" i="46"/>
  <c r="H25" i="52"/>
  <c r="F25" i="51"/>
  <c r="F13" i="77"/>
  <c r="H13" i="78"/>
  <c r="H19" i="52"/>
  <c r="F19" i="51"/>
  <c r="E47" i="20"/>
  <c r="H20" i="20"/>
  <c r="C47" i="20" s="1"/>
  <c r="F20" i="19"/>
  <c r="H21" i="36"/>
  <c r="F21" i="35"/>
  <c r="F10" i="55"/>
  <c r="H10" i="56"/>
  <c r="C37" i="56" s="1"/>
  <c r="H22" i="42"/>
  <c r="F22" i="41"/>
  <c r="F23" i="17"/>
  <c r="H23" i="18"/>
  <c r="F24" i="47"/>
  <c r="E51" i="48"/>
  <c r="H24" i="48"/>
  <c r="C51" i="48" s="1"/>
  <c r="H20" i="48"/>
  <c r="C47" i="48" s="1"/>
  <c r="E47" i="48"/>
  <c r="F20" i="47"/>
  <c r="H23" i="52"/>
  <c r="F23" i="51"/>
  <c r="H18" i="38"/>
  <c r="F18" i="37"/>
  <c r="H12" i="26"/>
  <c r="F12" i="25"/>
  <c r="H20" i="18"/>
  <c r="F20" i="17"/>
  <c r="F21" i="51"/>
  <c r="H21" i="52"/>
  <c r="F20" i="45"/>
  <c r="H20" i="46"/>
  <c r="F12" i="27"/>
  <c r="H12" i="28"/>
  <c r="F19" i="25"/>
  <c r="H19" i="26"/>
  <c r="F24" i="51"/>
  <c r="H24" i="52"/>
  <c r="H13" i="44"/>
  <c r="C40" i="44" s="1"/>
  <c r="E40" i="44"/>
  <c r="F13" i="43"/>
  <c r="F18" i="39"/>
  <c r="H18" i="40"/>
  <c r="F20" i="39"/>
  <c r="H20" i="40"/>
  <c r="F13" i="51"/>
  <c r="H13" i="52"/>
  <c r="F19" i="21"/>
  <c r="H19" i="22"/>
  <c r="F20" i="61"/>
  <c r="H20" i="62"/>
  <c r="F20" i="67"/>
  <c r="H20" i="68"/>
  <c r="F21" i="41"/>
  <c r="H21" i="42"/>
  <c r="F15" i="81"/>
  <c r="H15" i="82"/>
  <c r="F24" i="37"/>
  <c r="H24" i="38"/>
  <c r="F25" i="53"/>
  <c r="H25" i="54"/>
  <c r="H22" i="52"/>
  <c r="F22" i="51"/>
  <c r="F23" i="39"/>
  <c r="H23" i="40"/>
  <c r="F11" i="23"/>
  <c r="H11" i="24"/>
  <c r="E42" i="44"/>
  <c r="H15" i="44"/>
  <c r="C42" i="44" s="1"/>
  <c r="F15" i="43"/>
  <c r="H16" i="38"/>
  <c r="F16" i="37"/>
  <c r="F22" i="21"/>
  <c r="H22" i="22"/>
  <c r="F13" i="35"/>
  <c r="H13" i="36"/>
  <c r="H21" i="54"/>
  <c r="F21" i="53"/>
  <c r="F15" i="35"/>
  <c r="H15" i="36"/>
  <c r="H18" i="78"/>
  <c r="F18" i="77"/>
  <c r="I10" i="70" l="1"/>
  <c r="S10" i="70"/>
  <c r="U10" i="70" s="1"/>
  <c r="D37" i="70" s="1"/>
  <c r="G16" i="37"/>
  <c r="G16" i="38" s="1"/>
  <c r="I16" i="38" s="1"/>
  <c r="G25" i="35"/>
  <c r="G25" i="36" s="1"/>
  <c r="I25" i="36" s="1"/>
  <c r="G25" i="63"/>
  <c r="G25" i="64" s="1"/>
  <c r="G18" i="49"/>
  <c r="G18" i="50" s="1"/>
  <c r="I18" i="50" s="1"/>
  <c r="G14" i="49"/>
  <c r="G14" i="50" s="1"/>
  <c r="I14" i="50" s="1"/>
  <c r="G10" i="79"/>
  <c r="G10" i="80" s="1"/>
  <c r="I10" i="80" s="1"/>
  <c r="D37" i="80" s="1"/>
  <c r="G11" i="53"/>
  <c r="G11" i="54" s="1"/>
  <c r="I11" i="54" s="1"/>
  <c r="G12" i="55"/>
  <c r="G12" i="56" s="1"/>
  <c r="I12" i="56" s="1"/>
  <c r="D39" i="56" s="1"/>
  <c r="G19" i="29"/>
  <c r="G19" i="30" s="1"/>
  <c r="I19" i="30" s="1"/>
  <c r="G24" i="19"/>
  <c r="G24" i="20" s="1"/>
  <c r="I24" i="20" s="1"/>
  <c r="G10" i="61"/>
  <c r="G10" i="62" s="1"/>
  <c r="I10" i="62" s="1"/>
  <c r="G15" i="29"/>
  <c r="G15" i="30" s="1"/>
  <c r="I15" i="30" s="1"/>
  <c r="G14" i="29"/>
  <c r="G14" i="30" s="1"/>
  <c r="I14" i="30" s="1"/>
  <c r="G21" i="41"/>
  <c r="G21" i="42" s="1"/>
  <c r="I21" i="42" s="1"/>
  <c r="G19" i="21"/>
  <c r="G19" i="22" s="1"/>
  <c r="I19" i="22" s="1"/>
  <c r="G24" i="51"/>
  <c r="G24" i="52" s="1"/>
  <c r="I24" i="52" s="1"/>
  <c r="G20" i="45"/>
  <c r="G20" i="46" s="1"/>
  <c r="I20" i="46" s="1"/>
  <c r="G21" i="35"/>
  <c r="G21" i="36" s="1"/>
  <c r="I21" i="36" s="1"/>
  <c r="G17" i="79"/>
  <c r="G17" i="80" s="1"/>
  <c r="I17" i="80" s="1"/>
  <c r="G24" i="17"/>
  <c r="G24" i="18" s="1"/>
  <c r="I24" i="18" s="1"/>
  <c r="G16" i="69"/>
  <c r="G16" i="70" s="1"/>
  <c r="G16" i="55"/>
  <c r="G16" i="56" s="1"/>
  <c r="I16" i="56" s="1"/>
  <c r="D43" i="56" s="1"/>
  <c r="G19" i="55"/>
  <c r="G19" i="56" s="1"/>
  <c r="I19" i="56" s="1"/>
  <c r="D46" i="56" s="1"/>
  <c r="G25" i="31"/>
  <c r="G25" i="32" s="1"/>
  <c r="I25" i="32" s="1"/>
  <c r="G25" i="37"/>
  <c r="G25" i="38" s="1"/>
  <c r="I25" i="38" s="1"/>
  <c r="G11" i="21"/>
  <c r="G11" i="22" s="1"/>
  <c r="I11" i="22" s="1"/>
  <c r="G14" i="31"/>
  <c r="G14" i="32" s="1"/>
  <c r="I14" i="32" s="1"/>
  <c r="G11" i="33"/>
  <c r="G11" i="34" s="1"/>
  <c r="I11" i="34" s="1"/>
  <c r="G13" i="71"/>
  <c r="G13" i="72" s="1"/>
  <c r="I13" i="72" s="1"/>
  <c r="D40" i="72" s="1"/>
  <c r="G15" i="57"/>
  <c r="G15" i="58" s="1"/>
  <c r="I15" i="58" s="1"/>
  <c r="G24" i="12"/>
  <c r="G24" i="13" s="1"/>
  <c r="I24" i="13" s="1"/>
  <c r="G18" i="25"/>
  <c r="G18" i="26" s="1"/>
  <c r="I18" i="26" s="1"/>
  <c r="G22" i="57"/>
  <c r="G22" i="58" s="1"/>
  <c r="I22" i="58" s="1"/>
  <c r="G12" i="57"/>
  <c r="G12" i="58" s="1"/>
  <c r="I12" i="58" s="1"/>
  <c r="G25" i="77"/>
  <c r="G25" i="78" s="1"/>
  <c r="I25" i="78" s="1"/>
  <c r="G20" i="51"/>
  <c r="G20" i="52" s="1"/>
  <c r="I20" i="52" s="1"/>
  <c r="G23" i="21"/>
  <c r="G23" i="22" s="1"/>
  <c r="I23" i="22" s="1"/>
  <c r="G13" i="81"/>
  <c r="G13" i="82" s="1"/>
  <c r="I13" i="82" s="1"/>
  <c r="G25" i="67"/>
  <c r="G25" i="68" s="1"/>
  <c r="I25" i="68" s="1"/>
  <c r="G19" i="12"/>
  <c r="G19" i="13" s="1"/>
  <c r="I19" i="13" s="1"/>
  <c r="G18" i="17"/>
  <c r="G18" i="18" s="1"/>
  <c r="I18" i="18" s="1"/>
  <c r="G16" i="23"/>
  <c r="G16" i="24" s="1"/>
  <c r="I16" i="24" s="1"/>
  <c r="G25" i="69"/>
  <c r="G25" i="70" s="1"/>
  <c r="K52" i="70" s="1"/>
  <c r="G11" i="79"/>
  <c r="G11" i="80" s="1"/>
  <c r="I11" i="80" s="1"/>
  <c r="D38" i="80" s="1"/>
  <c r="G13" i="37"/>
  <c r="G13" i="38" s="1"/>
  <c r="I13" i="38" s="1"/>
  <c r="G13" i="69"/>
  <c r="G13" i="70" s="1"/>
  <c r="G18" i="43"/>
  <c r="G18" i="44" s="1"/>
  <c r="I18" i="44" s="1"/>
  <c r="D45" i="44" s="1"/>
  <c r="G19" i="59"/>
  <c r="G19" i="60" s="1"/>
  <c r="I19" i="60" s="1"/>
  <c r="G22" i="81"/>
  <c r="G22" i="82" s="1"/>
  <c r="I22" i="82" s="1"/>
  <c r="G17" i="59"/>
  <c r="G17" i="60" s="1"/>
  <c r="I17" i="60" s="1"/>
  <c r="G19" i="31"/>
  <c r="G19" i="32" s="1"/>
  <c r="I19" i="32" s="1"/>
  <c r="G18" i="61"/>
  <c r="G18" i="62" s="1"/>
  <c r="I18" i="62" s="1"/>
  <c r="G18" i="33"/>
  <c r="G18" i="34" s="1"/>
  <c r="I18" i="34" s="1"/>
  <c r="G22" i="67"/>
  <c r="G22" i="68" s="1"/>
  <c r="I22" i="68" s="1"/>
  <c r="G16" i="65"/>
  <c r="G16" i="66" s="1"/>
  <c r="I16" i="66" s="1"/>
  <c r="G16" i="45"/>
  <c r="G16" i="46" s="1"/>
  <c r="I16" i="46" s="1"/>
  <c r="G12" i="65"/>
  <c r="G12" i="66" s="1"/>
  <c r="I12" i="66" s="1"/>
  <c r="G12" i="47"/>
  <c r="G12" i="48" s="1"/>
  <c r="K39" i="48" s="1"/>
  <c r="G14" i="25"/>
  <c r="G14" i="26" s="1"/>
  <c r="I14" i="26" s="1"/>
  <c r="G11" i="47"/>
  <c r="G11" i="48" s="1"/>
  <c r="I11" i="48" s="1"/>
  <c r="D38" i="48" s="1"/>
  <c r="K38" i="48" s="1"/>
  <c r="G13" i="19"/>
  <c r="G13" i="20" s="1"/>
  <c r="I13" i="20" s="1"/>
  <c r="D40" i="20" s="1"/>
  <c r="G12" i="71"/>
  <c r="G12" i="72" s="1"/>
  <c r="I12" i="72" s="1"/>
  <c r="D39" i="72" s="1"/>
  <c r="G12" i="43"/>
  <c r="G12" i="44" s="1"/>
  <c r="I12" i="44" s="1"/>
  <c r="D39" i="44" s="1"/>
  <c r="G15" i="37"/>
  <c r="G15" i="38" s="1"/>
  <c r="I15" i="38" s="1"/>
  <c r="G15" i="12"/>
  <c r="G15" i="13" s="1"/>
  <c r="I15" i="13" s="1"/>
  <c r="G24" i="31"/>
  <c r="G24" i="32" s="1"/>
  <c r="I24" i="32" s="1"/>
  <c r="G23" i="81"/>
  <c r="G23" i="82" s="1"/>
  <c r="I23" i="82" s="1"/>
  <c r="G16" i="41"/>
  <c r="G16" i="42" s="1"/>
  <c r="I16" i="42" s="1"/>
  <c r="G25" i="12"/>
  <c r="G25" i="13" s="1"/>
  <c r="I25" i="13" s="1"/>
  <c r="G23" i="63"/>
  <c r="G23" i="64" s="1"/>
  <c r="G24" i="57"/>
  <c r="G24" i="58" s="1"/>
  <c r="I24" i="58" s="1"/>
  <c r="G18" i="35"/>
  <c r="G18" i="36" s="1"/>
  <c r="I18" i="36" s="1"/>
  <c r="G17" i="51"/>
  <c r="G17" i="52" s="1"/>
  <c r="I17" i="52" s="1"/>
  <c r="G14" i="65"/>
  <c r="G14" i="66" s="1"/>
  <c r="I14" i="66" s="1"/>
  <c r="G18" i="69"/>
  <c r="G18" i="70" s="1"/>
  <c r="G25" i="59"/>
  <c r="G25" i="60" s="1"/>
  <c r="I25" i="60" s="1"/>
  <c r="G22" i="77"/>
  <c r="G22" i="78" s="1"/>
  <c r="I22" i="78" s="1"/>
  <c r="G20" i="59"/>
  <c r="G20" i="60" s="1"/>
  <c r="I20" i="60" s="1"/>
  <c r="G22" i="27"/>
  <c r="G22" i="28" s="1"/>
  <c r="I22" i="28" s="1"/>
  <c r="G15" i="79"/>
  <c r="G15" i="80" s="1"/>
  <c r="I15" i="80" s="1"/>
  <c r="G22" i="73"/>
  <c r="G22" i="74" s="1"/>
  <c r="I22" i="74" s="1"/>
  <c r="G23" i="37"/>
  <c r="G23" i="38" s="1"/>
  <c r="I23" i="38" s="1"/>
  <c r="G23" i="49"/>
  <c r="G23" i="50" s="1"/>
  <c r="I23" i="50" s="1"/>
  <c r="G18" i="57"/>
  <c r="G18" i="58" s="1"/>
  <c r="I18" i="58" s="1"/>
  <c r="G12" i="51"/>
  <c r="G12" i="52" s="1"/>
  <c r="I12" i="52" s="1"/>
  <c r="G14" i="47"/>
  <c r="G14" i="48" s="1"/>
  <c r="K41" i="48" s="1"/>
  <c r="G14" i="37"/>
  <c r="G14" i="38" s="1"/>
  <c r="I14" i="38" s="1"/>
  <c r="G20" i="25"/>
  <c r="G20" i="26" s="1"/>
  <c r="I20" i="26" s="1"/>
  <c r="G25" i="53"/>
  <c r="G25" i="54" s="1"/>
  <c r="I25" i="54" s="1"/>
  <c r="G15" i="27"/>
  <c r="G15" i="28" s="1"/>
  <c r="I15" i="28" s="1"/>
  <c r="G16" i="57"/>
  <c r="G16" i="58" s="1"/>
  <c r="I16" i="58" s="1"/>
  <c r="G11" i="73"/>
  <c r="G11" i="74" s="1"/>
  <c r="I11" i="74" s="1"/>
  <c r="G22" i="12"/>
  <c r="G22" i="13" s="1"/>
  <c r="I22" i="13" s="1"/>
  <c r="G19" i="57"/>
  <c r="G19" i="58" s="1"/>
  <c r="I19" i="58" s="1"/>
  <c r="G15" i="43"/>
  <c r="G15" i="44" s="1"/>
  <c r="I15" i="44" s="1"/>
  <c r="D42" i="44" s="1"/>
  <c r="G23" i="39"/>
  <c r="G23" i="40" s="1"/>
  <c r="I23" i="40" s="1"/>
  <c r="G18" i="39"/>
  <c r="G18" i="40" s="1"/>
  <c r="I18" i="40" s="1"/>
  <c r="G12" i="25"/>
  <c r="G12" i="26" s="1"/>
  <c r="I12" i="26" s="1"/>
  <c r="G20" i="47"/>
  <c r="G20" i="48" s="1"/>
  <c r="K47" i="48" s="1"/>
  <c r="G23" i="17"/>
  <c r="G23" i="18" s="1"/>
  <c r="I23" i="18" s="1"/>
  <c r="G22" i="45"/>
  <c r="G22" i="46" s="1"/>
  <c r="I22" i="46" s="1"/>
  <c r="G16" i="19"/>
  <c r="G16" i="20" s="1"/>
  <c r="I16" i="20" s="1"/>
  <c r="D43" i="20" s="1"/>
  <c r="G25" i="21"/>
  <c r="G25" i="22" s="1"/>
  <c r="I25" i="22" s="1"/>
  <c r="G16" i="51"/>
  <c r="G16" i="52" s="1"/>
  <c r="I16" i="52" s="1"/>
  <c r="G25" i="65"/>
  <c r="G25" i="66" s="1"/>
  <c r="I25" i="66" s="1"/>
  <c r="G10" i="67"/>
  <c r="G10" i="68" s="1"/>
  <c r="I10" i="68" s="1"/>
  <c r="G14" i="41"/>
  <c r="G14" i="42" s="1"/>
  <c r="I14" i="42" s="1"/>
  <c r="G13" i="12"/>
  <c r="G13" i="13" s="1"/>
  <c r="I13" i="13" s="1"/>
  <c r="G10" i="37"/>
  <c r="G10" i="38" s="1"/>
  <c r="I10" i="38" s="1"/>
  <c r="G14" i="63"/>
  <c r="G14" i="64" s="1"/>
  <c r="I14" i="64" s="1"/>
  <c r="D41" i="64" s="1"/>
  <c r="G20" i="12"/>
  <c r="G20" i="13" s="1"/>
  <c r="I20" i="13" s="1"/>
  <c r="G17" i="43"/>
  <c r="G17" i="44" s="1"/>
  <c r="I17" i="44" s="1"/>
  <c r="D44" i="44" s="1"/>
  <c r="G16" i="63"/>
  <c r="G16" i="64" s="1"/>
  <c r="I16" i="64" s="1"/>
  <c r="D43" i="64" s="1"/>
  <c r="G20" i="29"/>
  <c r="G20" i="30" s="1"/>
  <c r="I20" i="30" s="1"/>
  <c r="G21" i="31"/>
  <c r="G21" i="32" s="1"/>
  <c r="I21" i="32" s="1"/>
  <c r="G25" i="49"/>
  <c r="G25" i="50" s="1"/>
  <c r="I25" i="50" s="1"/>
  <c r="G16" i="81"/>
  <c r="G16" i="82" s="1"/>
  <c r="I16" i="82" s="1"/>
  <c r="G23" i="79"/>
  <c r="G23" i="80" s="1"/>
  <c r="I23" i="80" s="1"/>
  <c r="G17" i="41"/>
  <c r="G17" i="42" s="1"/>
  <c r="I17" i="42" s="1"/>
  <c r="G18" i="73"/>
  <c r="G18" i="74" s="1"/>
  <c r="I18" i="74" s="1"/>
  <c r="G23" i="41"/>
  <c r="G23" i="42" s="1"/>
  <c r="I23" i="42" s="1"/>
  <c r="G11" i="57"/>
  <c r="G11" i="58" s="1"/>
  <c r="I11" i="58" s="1"/>
  <c r="G14" i="19"/>
  <c r="G14" i="20" s="1"/>
  <c r="I14" i="20" s="1"/>
  <c r="D41" i="20" s="1"/>
  <c r="G12" i="31"/>
  <c r="G12" i="32" s="1"/>
  <c r="I12" i="32" s="1"/>
  <c r="G12" i="37"/>
  <c r="G12" i="38" s="1"/>
  <c r="I12" i="38" s="1"/>
  <c r="G17" i="71"/>
  <c r="G17" i="72" s="1"/>
  <c r="I17" i="72" s="1"/>
  <c r="D44" i="72" s="1"/>
  <c r="G20" i="33"/>
  <c r="G20" i="34" s="1"/>
  <c r="I20" i="34" s="1"/>
  <c r="G16" i="77"/>
  <c r="G16" i="78" s="1"/>
  <c r="I16" i="78" s="1"/>
  <c r="G18" i="19"/>
  <c r="G18" i="20" s="1"/>
  <c r="I18" i="20" s="1"/>
  <c r="D45" i="20" s="1"/>
  <c r="G25" i="45"/>
  <c r="G25" i="46" s="1"/>
  <c r="I25" i="46" s="1"/>
  <c r="G15" i="59"/>
  <c r="G15" i="60" s="1"/>
  <c r="I15" i="60" s="1"/>
  <c r="G22" i="59"/>
  <c r="G22" i="60" s="1"/>
  <c r="I22" i="60" s="1"/>
  <c r="G19" i="41"/>
  <c r="G19" i="42" s="1"/>
  <c r="I19" i="42" s="1"/>
  <c r="G15" i="19"/>
  <c r="G15" i="20" s="1"/>
  <c r="I15" i="20" s="1"/>
  <c r="D42" i="20" s="1"/>
  <c r="G14" i="57"/>
  <c r="G14" i="58" s="1"/>
  <c r="I14" i="58" s="1"/>
  <c r="G19" i="71"/>
  <c r="G19" i="72" s="1"/>
  <c r="I19" i="72" s="1"/>
  <c r="D46" i="72" s="1"/>
  <c r="G17" i="17"/>
  <c r="G17" i="18" s="1"/>
  <c r="I17" i="18" s="1"/>
  <c r="G21" i="57"/>
  <c r="G21" i="58" s="1"/>
  <c r="I21" i="58" s="1"/>
  <c r="G11" i="59"/>
  <c r="G11" i="60" s="1"/>
  <c r="I11" i="60" s="1"/>
  <c r="G20" i="71"/>
  <c r="G20" i="72" s="1"/>
  <c r="I20" i="72" s="1"/>
  <c r="D47" i="72" s="1"/>
  <c r="G21" i="61"/>
  <c r="G21" i="62" s="1"/>
  <c r="I21" i="62" s="1"/>
  <c r="G12" i="61"/>
  <c r="G12" i="62" s="1"/>
  <c r="I12" i="62" s="1"/>
  <c r="G13" i="65"/>
  <c r="G13" i="66" s="1"/>
  <c r="I13" i="66" s="1"/>
  <c r="G10" i="12"/>
  <c r="G10" i="13" s="1"/>
  <c r="I10" i="13" s="1"/>
  <c r="G12" i="63"/>
  <c r="G12" i="64" s="1"/>
  <c r="I12" i="64" s="1"/>
  <c r="D39" i="64" s="1"/>
  <c r="G17" i="35"/>
  <c r="G17" i="36" s="1"/>
  <c r="I17" i="36" s="1"/>
  <c r="G16" i="33"/>
  <c r="G16" i="34" s="1"/>
  <c r="I16" i="34" s="1"/>
  <c r="G23" i="12"/>
  <c r="G23" i="13" s="1"/>
  <c r="I23" i="13" s="1"/>
  <c r="G22" i="35"/>
  <c r="G22" i="36" s="1"/>
  <c r="I22" i="36" s="1"/>
  <c r="G24" i="81"/>
  <c r="G24" i="82" s="1"/>
  <c r="I24" i="82" s="1"/>
  <c r="G24" i="25"/>
  <c r="G24" i="26" s="1"/>
  <c r="I24" i="26" s="1"/>
  <c r="G20" i="63"/>
  <c r="G20" i="64" s="1"/>
  <c r="I20" i="64" s="1"/>
  <c r="D47" i="64" s="1"/>
  <c r="G15" i="65"/>
  <c r="G15" i="66" s="1"/>
  <c r="I15" i="66" s="1"/>
  <c r="G14" i="55"/>
  <c r="G14" i="56" s="1"/>
  <c r="I14" i="56" s="1"/>
  <c r="D41" i="56" s="1"/>
  <c r="G22" i="17"/>
  <c r="G22" i="18" s="1"/>
  <c r="I22" i="18" s="1"/>
  <c r="G24" i="49"/>
  <c r="G24" i="50" s="1"/>
  <c r="I24" i="50" s="1"/>
  <c r="G17" i="69"/>
  <c r="G17" i="70" s="1"/>
  <c r="G21" i="77"/>
  <c r="G21" i="78" s="1"/>
  <c r="I21" i="78" s="1"/>
  <c r="G24" i="65"/>
  <c r="G24" i="66" s="1"/>
  <c r="I24" i="66" s="1"/>
  <c r="G18" i="53"/>
  <c r="G18" i="54" s="1"/>
  <c r="I18" i="54" s="1"/>
  <c r="G14" i="39"/>
  <c r="G14" i="40" s="1"/>
  <c r="I14" i="40" s="1"/>
  <c r="G11" i="51"/>
  <c r="G11" i="52" s="1"/>
  <c r="I11" i="52" s="1"/>
  <c r="G12" i="67"/>
  <c r="G12" i="68" s="1"/>
  <c r="I12" i="68" s="1"/>
  <c r="G14" i="59"/>
  <c r="G14" i="60" s="1"/>
  <c r="I14" i="60" s="1"/>
  <c r="G11" i="81"/>
  <c r="G11" i="82" s="1"/>
  <c r="I11" i="82" s="1"/>
  <c r="G19" i="35"/>
  <c r="G19" i="36" s="1"/>
  <c r="I19" i="36" s="1"/>
  <c r="G22" i="55"/>
  <c r="G22" i="56" s="1"/>
  <c r="I22" i="56" s="1"/>
  <c r="G12" i="35"/>
  <c r="G12" i="36" s="1"/>
  <c r="I12" i="36" s="1"/>
  <c r="G13" i="49"/>
  <c r="G13" i="50" s="1"/>
  <c r="I13" i="50" s="1"/>
  <c r="G17" i="53"/>
  <c r="G17" i="54" s="1"/>
  <c r="I17" i="54" s="1"/>
  <c r="G16" i="79"/>
  <c r="G16" i="80" s="1"/>
  <c r="I16" i="80" s="1"/>
  <c r="G25" i="41"/>
  <c r="G25" i="42" s="1"/>
  <c r="I25" i="42" s="1"/>
  <c r="G15" i="39"/>
  <c r="G15" i="40" s="1"/>
  <c r="I15" i="40" s="1"/>
  <c r="G23" i="25"/>
  <c r="G23" i="26" s="1"/>
  <c r="I23" i="26" s="1"/>
  <c r="G12" i="19"/>
  <c r="G12" i="20" s="1"/>
  <c r="I12" i="20" s="1"/>
  <c r="D39" i="20" s="1"/>
  <c r="G22" i="69"/>
  <c r="G22" i="70" s="1"/>
  <c r="K49" i="70" s="1"/>
  <c r="G11" i="17"/>
  <c r="G11" i="18" s="1"/>
  <c r="I11" i="18" s="1"/>
  <c r="G17" i="39"/>
  <c r="G17" i="40" s="1"/>
  <c r="I17" i="40" s="1"/>
  <c r="G17" i="37"/>
  <c r="G17" i="38" s="1"/>
  <c r="I17" i="38" s="1"/>
  <c r="G16" i="27"/>
  <c r="G16" i="28" s="1"/>
  <c r="I16" i="28" s="1"/>
  <c r="G17" i="65"/>
  <c r="G17" i="66" s="1"/>
  <c r="I17" i="66" s="1"/>
  <c r="G23" i="67"/>
  <c r="G23" i="68" s="1"/>
  <c r="I23" i="68" s="1"/>
  <c r="G21" i="39"/>
  <c r="G21" i="40" s="1"/>
  <c r="I21" i="40" s="1"/>
  <c r="G16" i="47"/>
  <c r="G16" i="48" s="1"/>
  <c r="K43" i="48" s="1"/>
  <c r="G13" i="57"/>
  <c r="G13" i="58" s="1"/>
  <c r="I13" i="58" s="1"/>
  <c r="G10" i="49"/>
  <c r="G10" i="50" s="1"/>
  <c r="I10" i="50" s="1"/>
  <c r="G11" i="25"/>
  <c r="G11" i="26" s="1"/>
  <c r="I11" i="26" s="1"/>
  <c r="G13" i="25"/>
  <c r="G13" i="26" s="1"/>
  <c r="I13" i="26" s="1"/>
  <c r="G14" i="23"/>
  <c r="G14" i="24" s="1"/>
  <c r="I14" i="24" s="1"/>
  <c r="G24" i="61"/>
  <c r="G24" i="62" s="1"/>
  <c r="I24" i="62" s="1"/>
  <c r="G23" i="61"/>
  <c r="G23" i="62" s="1"/>
  <c r="I23" i="62" s="1"/>
  <c r="G15" i="77"/>
  <c r="G15" i="78" s="1"/>
  <c r="I15" i="78" s="1"/>
  <c r="G20" i="55"/>
  <c r="G20" i="56" s="1"/>
  <c r="I20" i="56" s="1"/>
  <c r="D47" i="56" s="1"/>
  <c r="G15" i="31"/>
  <c r="G15" i="32" s="1"/>
  <c r="I15" i="32" s="1"/>
  <c r="G21" i="45"/>
  <c r="G21" i="46" s="1"/>
  <c r="I21" i="46" s="1"/>
  <c r="G20" i="53"/>
  <c r="G20" i="54" s="1"/>
  <c r="I20" i="54" s="1"/>
  <c r="G15" i="49"/>
  <c r="G15" i="50" s="1"/>
  <c r="I15" i="50" s="1"/>
  <c r="G10" i="63"/>
  <c r="G10" i="64" s="1"/>
  <c r="I10" i="64" s="1"/>
  <c r="D37" i="64" s="1"/>
  <c r="G12" i="73"/>
  <c r="G12" i="74" s="1"/>
  <c r="I12" i="74" s="1"/>
  <c r="G18" i="51"/>
  <c r="G18" i="52" s="1"/>
  <c r="I18" i="52" s="1"/>
  <c r="G21" i="67"/>
  <c r="G21" i="68" s="1"/>
  <c r="I21" i="68" s="1"/>
  <c r="G21" i="19"/>
  <c r="G21" i="20" s="1"/>
  <c r="I21" i="20" s="1"/>
  <c r="G16" i="59"/>
  <c r="G16" i="60" s="1"/>
  <c r="I16" i="60" s="1"/>
  <c r="G21" i="63"/>
  <c r="G21" i="64" s="1"/>
  <c r="I21" i="64" s="1"/>
  <c r="D48" i="64" s="1"/>
  <c r="G17" i="21"/>
  <c r="G17" i="22" s="1"/>
  <c r="I17" i="22" s="1"/>
  <c r="G17" i="12"/>
  <c r="G17" i="13" s="1"/>
  <c r="I17" i="13" s="1"/>
  <c r="G16" i="29"/>
  <c r="G16" i="30" s="1"/>
  <c r="I16" i="30" s="1"/>
  <c r="G18" i="47"/>
  <c r="G18" i="48" s="1"/>
  <c r="K45" i="48" s="1"/>
  <c r="G13" i="31"/>
  <c r="G13" i="32" s="1"/>
  <c r="I13" i="32" s="1"/>
  <c r="G14" i="35"/>
  <c r="G14" i="36" s="1"/>
  <c r="I14" i="36" s="1"/>
  <c r="G16" i="43"/>
  <c r="G16" i="44" s="1"/>
  <c r="I16" i="44" s="1"/>
  <c r="D43" i="44" s="1"/>
  <c r="G23" i="53"/>
  <c r="G23" i="54" s="1"/>
  <c r="I23" i="54" s="1"/>
  <c r="G21" i="73"/>
  <c r="G21" i="74" s="1"/>
  <c r="I21" i="74" s="1"/>
  <c r="G11" i="63"/>
  <c r="G11" i="64" s="1"/>
  <c r="I11" i="64" s="1"/>
  <c r="D38" i="64" s="1"/>
  <c r="G16" i="67"/>
  <c r="G16" i="68" s="1"/>
  <c r="I16" i="68" s="1"/>
  <c r="G22" i="19"/>
  <c r="G22" i="20" s="1"/>
  <c r="I22" i="20" s="1"/>
  <c r="G24" i="23"/>
  <c r="G24" i="24" s="1"/>
  <c r="I24" i="24" s="1"/>
  <c r="G15" i="41"/>
  <c r="G15" i="42" s="1"/>
  <c r="I15" i="42" s="1"/>
  <c r="G15" i="71"/>
  <c r="G15" i="72" s="1"/>
  <c r="I15" i="72" s="1"/>
  <c r="D42" i="72" s="1"/>
  <c r="G14" i="45"/>
  <c r="G14" i="46" s="1"/>
  <c r="I14" i="46" s="1"/>
  <c r="G22" i="65"/>
  <c r="G22" i="66" s="1"/>
  <c r="I22" i="66" s="1"/>
  <c r="G11" i="77"/>
  <c r="G11" i="78" s="1"/>
  <c r="I11" i="78" s="1"/>
  <c r="G20" i="67"/>
  <c r="G20" i="68" s="1"/>
  <c r="I20" i="68" s="1"/>
  <c r="G13" i="51"/>
  <c r="G13" i="52" s="1"/>
  <c r="I13" i="52" s="1"/>
  <c r="G13" i="43"/>
  <c r="G13" i="44" s="1"/>
  <c r="I13" i="44" s="1"/>
  <c r="D40" i="44" s="1"/>
  <c r="G19" i="25"/>
  <c r="G19" i="26" s="1"/>
  <c r="I19" i="26" s="1"/>
  <c r="G21" i="51"/>
  <c r="G21" i="52" s="1"/>
  <c r="I21" i="52" s="1"/>
  <c r="G18" i="37"/>
  <c r="G18" i="38" s="1"/>
  <c r="I18" i="38" s="1"/>
  <c r="G22" i="41"/>
  <c r="G22" i="42" s="1"/>
  <c r="I22" i="42" s="1"/>
  <c r="G20" i="19"/>
  <c r="G20" i="20" s="1"/>
  <c r="I20" i="20" s="1"/>
  <c r="D47" i="20" s="1"/>
  <c r="G13" i="77"/>
  <c r="G13" i="78" s="1"/>
  <c r="I13" i="78" s="1"/>
  <c r="G17" i="31"/>
  <c r="G17" i="32" s="1"/>
  <c r="I17" i="32" s="1"/>
  <c r="G16" i="31"/>
  <c r="G16" i="32" s="1"/>
  <c r="I16" i="32" s="1"/>
  <c r="G21" i="55"/>
  <c r="G21" i="56" s="1"/>
  <c r="I21" i="56" s="1"/>
  <c r="G14" i="53"/>
  <c r="G14" i="54" s="1"/>
  <c r="I14" i="54" s="1"/>
  <c r="G21" i="12"/>
  <c r="G21" i="13" s="1"/>
  <c r="I21" i="13" s="1"/>
  <c r="G19" i="81"/>
  <c r="G19" i="82" s="1"/>
  <c r="I19" i="82" s="1"/>
  <c r="G25" i="23"/>
  <c r="G25" i="24" s="1"/>
  <c r="I25" i="24" s="1"/>
  <c r="G23" i="23"/>
  <c r="G23" i="24" s="1"/>
  <c r="I23" i="24" s="1"/>
  <c r="G10" i="57"/>
  <c r="G10" i="58" s="1"/>
  <c r="I10" i="58" s="1"/>
  <c r="G10" i="73"/>
  <c r="G10" i="74" s="1"/>
  <c r="I10" i="74" s="1"/>
  <c r="G12" i="33"/>
  <c r="G12" i="34" s="1"/>
  <c r="I12" i="34" s="1"/>
  <c r="G25" i="33"/>
  <c r="G25" i="34" s="1"/>
  <c r="I25" i="34" s="1"/>
  <c r="G21" i="43"/>
  <c r="G21" i="44" s="1"/>
  <c r="I21" i="44" s="1"/>
  <c r="G23" i="31"/>
  <c r="G23" i="32" s="1"/>
  <c r="I23" i="32" s="1"/>
  <c r="G15" i="51"/>
  <c r="G15" i="52" s="1"/>
  <c r="I15" i="52" s="1"/>
  <c r="G16" i="21"/>
  <c r="G16" i="22" s="1"/>
  <c r="I16" i="22" s="1"/>
  <c r="G21" i="47"/>
  <c r="G21" i="48" s="1"/>
  <c r="K48" i="48" s="1"/>
  <c r="G25" i="73"/>
  <c r="G25" i="74" s="1"/>
  <c r="I25" i="74" s="1"/>
  <c r="G15" i="63"/>
  <c r="G15" i="64" s="1"/>
  <c r="I15" i="64" s="1"/>
  <c r="D42" i="64" s="1"/>
  <c r="G20" i="73"/>
  <c r="G20" i="74" s="1"/>
  <c r="I20" i="74" s="1"/>
  <c r="G24" i="59"/>
  <c r="G24" i="60" s="1"/>
  <c r="I24" i="60" s="1"/>
  <c r="G14" i="81"/>
  <c r="G14" i="82" s="1"/>
  <c r="I14" i="82" s="1"/>
  <c r="G11" i="67"/>
  <c r="G11" i="68" s="1"/>
  <c r="I11" i="68" s="1"/>
  <c r="G13" i="73"/>
  <c r="G13" i="74" s="1"/>
  <c r="I13" i="74" s="1"/>
  <c r="G10" i="81"/>
  <c r="G10" i="82" s="1"/>
  <c r="I10" i="82" s="1"/>
  <c r="G24" i="43"/>
  <c r="G24" i="44" s="1"/>
  <c r="G24" i="27"/>
  <c r="G24" i="28" s="1"/>
  <c r="I24" i="28" s="1"/>
  <c r="G23" i="69"/>
  <c r="G23" i="70" s="1"/>
  <c r="K50" i="70" s="1"/>
  <c r="G25" i="39"/>
  <c r="G25" i="40" s="1"/>
  <c r="I25" i="40" s="1"/>
  <c r="G10" i="65"/>
  <c r="G10" i="66" s="1"/>
  <c r="I10" i="66" s="1"/>
  <c r="G21" i="37"/>
  <c r="G21" i="38" s="1"/>
  <c r="I21" i="38" s="1"/>
  <c r="G23" i="43"/>
  <c r="G23" i="44" s="1"/>
  <c r="G25" i="47"/>
  <c r="G25" i="48" s="1"/>
  <c r="G21" i="69"/>
  <c r="G21" i="70" s="1"/>
  <c r="K48" i="70" s="1"/>
  <c r="G12" i="79"/>
  <c r="G12" i="80" s="1"/>
  <c r="I12" i="80" s="1"/>
  <c r="G22" i="63"/>
  <c r="G22" i="64" s="1"/>
  <c r="I22" i="64" s="1"/>
  <c r="D49" i="64" s="1"/>
  <c r="G22" i="47"/>
  <c r="G22" i="48" s="1"/>
  <c r="K49" i="48" s="1"/>
  <c r="G14" i="43"/>
  <c r="G14" i="44" s="1"/>
  <c r="I14" i="44" s="1"/>
  <c r="D41" i="44" s="1"/>
  <c r="G13" i="21"/>
  <c r="G13" i="22" s="1"/>
  <c r="I13" i="22" s="1"/>
  <c r="G13" i="61"/>
  <c r="G13" i="62" s="1"/>
  <c r="I13" i="62" s="1"/>
  <c r="G12" i="12"/>
  <c r="G12" i="13" s="1"/>
  <c r="I12" i="13" s="1"/>
  <c r="G10" i="31"/>
  <c r="G10" i="32" s="1"/>
  <c r="I10" i="32" s="1"/>
  <c r="G14" i="17"/>
  <c r="G14" i="18" s="1"/>
  <c r="I14" i="18" s="1"/>
  <c r="G25" i="43"/>
  <c r="G25" i="44" s="1"/>
  <c r="G19" i="37"/>
  <c r="G19" i="38" s="1"/>
  <c r="I19" i="38" s="1"/>
  <c r="G19" i="77"/>
  <c r="G19" i="78" s="1"/>
  <c r="I19" i="78" s="1"/>
  <c r="G17" i="73"/>
  <c r="G17" i="74" s="1"/>
  <c r="I17" i="74" s="1"/>
  <c r="G25" i="27"/>
  <c r="G25" i="28" s="1"/>
  <c r="I25" i="28" s="1"/>
  <c r="G17" i="67"/>
  <c r="G17" i="68" s="1"/>
  <c r="I17" i="68" s="1"/>
  <c r="G24" i="39"/>
  <c r="G24" i="40" s="1"/>
  <c r="I24" i="40" s="1"/>
  <c r="G11" i="39"/>
  <c r="G11" i="40" s="1"/>
  <c r="I11" i="40" s="1"/>
  <c r="G16" i="49"/>
  <c r="G16" i="50" s="1"/>
  <c r="I16" i="50" s="1"/>
  <c r="G18" i="67"/>
  <c r="G18" i="68" s="1"/>
  <c r="I18" i="68" s="1"/>
  <c r="G11" i="31"/>
  <c r="G11" i="32" s="1"/>
  <c r="I11" i="32" s="1"/>
  <c r="G20" i="77"/>
  <c r="G20" i="78" s="1"/>
  <c r="I20" i="78" s="1"/>
  <c r="G15" i="47"/>
  <c r="G15" i="48" s="1"/>
  <c r="K42" i="48" s="1"/>
  <c r="G22" i="49"/>
  <c r="G22" i="50" s="1"/>
  <c r="I22" i="50" s="1"/>
  <c r="G11" i="49"/>
  <c r="G11" i="50" s="1"/>
  <c r="I11" i="50" s="1"/>
  <c r="G14" i="71"/>
  <c r="G14" i="72" s="1"/>
  <c r="I14" i="72" s="1"/>
  <c r="D41" i="72" s="1"/>
  <c r="G20" i="37"/>
  <c r="G20" i="38" s="1"/>
  <c r="I20" i="38" s="1"/>
  <c r="G15" i="67"/>
  <c r="G15" i="68" s="1"/>
  <c r="I15" i="68" s="1"/>
  <c r="G19" i="43"/>
  <c r="G19" i="44" s="1"/>
  <c r="I19" i="44" s="1"/>
  <c r="D46" i="44" s="1"/>
  <c r="G23" i="27"/>
  <c r="G23" i="28" s="1"/>
  <c r="I23" i="28" s="1"/>
  <c r="G16" i="39"/>
  <c r="G16" i="40" s="1"/>
  <c r="I16" i="40" s="1"/>
  <c r="G21" i="71"/>
  <c r="G21" i="72" s="1"/>
  <c r="I21" i="72" s="1"/>
  <c r="D48" i="72" s="1"/>
  <c r="G10" i="21"/>
  <c r="G10" i="22" s="1"/>
  <c r="I10" i="22" s="1"/>
  <c r="G10" i="19"/>
  <c r="G10" i="20" s="1"/>
  <c r="I10" i="20" s="1"/>
  <c r="D37" i="20" s="1"/>
  <c r="G19" i="47"/>
  <c r="G19" i="48" s="1"/>
  <c r="K46" i="48" s="1"/>
  <c r="G22" i="71"/>
  <c r="G22" i="72" s="1"/>
  <c r="G22" i="51"/>
  <c r="G22" i="52" s="1"/>
  <c r="I22" i="52" s="1"/>
  <c r="G23" i="71"/>
  <c r="G23" i="72" s="1"/>
  <c r="G15" i="35"/>
  <c r="G15" i="36" s="1"/>
  <c r="I15" i="36" s="1"/>
  <c r="G22" i="21"/>
  <c r="G22" i="22" s="1"/>
  <c r="I22" i="22" s="1"/>
  <c r="G25" i="51"/>
  <c r="G25" i="52" s="1"/>
  <c r="I25" i="52" s="1"/>
  <c r="G15" i="23"/>
  <c r="G15" i="24" s="1"/>
  <c r="I15" i="24" s="1"/>
  <c r="G24" i="33"/>
  <c r="G24" i="34" s="1"/>
  <c r="I24" i="34" s="1"/>
  <c r="G20" i="69"/>
  <c r="G20" i="70" s="1"/>
  <c r="G18" i="79"/>
  <c r="G18" i="80" s="1"/>
  <c r="I18" i="80" s="1"/>
  <c r="G15" i="33"/>
  <c r="G15" i="34" s="1"/>
  <c r="I15" i="34" s="1"/>
  <c r="G15" i="55"/>
  <c r="G15" i="56" s="1"/>
  <c r="I15" i="56" s="1"/>
  <c r="D42" i="56" s="1"/>
  <c r="G19" i="73"/>
  <c r="G19" i="74" s="1"/>
  <c r="I19" i="74" s="1"/>
  <c r="G10" i="77"/>
  <c r="G10" i="78" s="1"/>
  <c r="I10" i="78" s="1"/>
  <c r="G13" i="29"/>
  <c r="G13" i="30" s="1"/>
  <c r="I13" i="30" s="1"/>
  <c r="G13" i="41"/>
  <c r="G13" i="42" s="1"/>
  <c r="I13" i="42" s="1"/>
  <c r="G23" i="35"/>
  <c r="G23" i="36" s="1"/>
  <c r="I23" i="36" s="1"/>
  <c r="G20" i="27"/>
  <c r="G20" i="28" s="1"/>
  <c r="I20" i="28" s="1"/>
  <c r="G16" i="25"/>
  <c r="G16" i="26" s="1"/>
  <c r="I16" i="26" s="1"/>
  <c r="G17" i="45"/>
  <c r="G17" i="46" s="1"/>
  <c r="I17" i="46" s="1"/>
  <c r="G25" i="79"/>
  <c r="G25" i="80" s="1"/>
  <c r="I25" i="80" s="1"/>
  <c r="G17" i="49"/>
  <c r="G17" i="50" s="1"/>
  <c r="I17" i="50" s="1"/>
  <c r="G14" i="73"/>
  <c r="G14" i="74" s="1"/>
  <c r="I14" i="74" s="1"/>
  <c r="G22" i="43"/>
  <c r="G22" i="44" s="1"/>
  <c r="I22" i="44" s="1"/>
  <c r="G21" i="81"/>
  <c r="G21" i="82" s="1"/>
  <c r="I21" i="82" s="1"/>
  <c r="G10" i="71"/>
  <c r="G10" i="72" s="1"/>
  <c r="I10" i="72" s="1"/>
  <c r="D37" i="72" s="1"/>
  <c r="G13" i="59"/>
  <c r="G13" i="60" s="1"/>
  <c r="I13" i="60" s="1"/>
  <c r="G10" i="25"/>
  <c r="G10" i="26" s="1"/>
  <c r="I10" i="26" s="1"/>
  <c r="G14" i="69"/>
  <c r="G14" i="70" s="1"/>
  <c r="G11" i="55"/>
  <c r="G11" i="56" s="1"/>
  <c r="I11" i="56" s="1"/>
  <c r="D38" i="56" s="1"/>
  <c r="G19" i="63"/>
  <c r="G19" i="64" s="1"/>
  <c r="I19" i="64" s="1"/>
  <c r="D46" i="64" s="1"/>
  <c r="G19" i="53"/>
  <c r="G19" i="54" s="1"/>
  <c r="I19" i="54" s="1"/>
  <c r="G20" i="57"/>
  <c r="G20" i="58" s="1"/>
  <c r="I20" i="58" s="1"/>
  <c r="G19" i="39"/>
  <c r="G19" i="40" s="1"/>
  <c r="I19" i="40" s="1"/>
  <c r="G17" i="47"/>
  <c r="G17" i="48" s="1"/>
  <c r="K44" i="48" s="1"/>
  <c r="G21" i="27"/>
  <c r="G21" i="28" s="1"/>
  <c r="I21" i="28" s="1"/>
  <c r="G24" i="69"/>
  <c r="G24" i="70" s="1"/>
  <c r="K51" i="70" s="1"/>
  <c r="G24" i="29"/>
  <c r="G24" i="30" s="1"/>
  <c r="I24" i="30" s="1"/>
  <c r="G17" i="19"/>
  <c r="G17" i="20" s="1"/>
  <c r="I17" i="20" s="1"/>
  <c r="D44" i="20" s="1"/>
  <c r="G21" i="17"/>
  <c r="G21" i="18" s="1"/>
  <c r="I21" i="18" s="1"/>
  <c r="G23" i="55"/>
  <c r="G23" i="56" s="1"/>
  <c r="G23" i="57"/>
  <c r="G23" i="58" s="1"/>
  <c r="I23" i="58" s="1"/>
  <c r="G15" i="21"/>
  <c r="G15" i="22" s="1"/>
  <c r="I15" i="22" s="1"/>
  <c r="G13" i="67"/>
  <c r="G13" i="68" s="1"/>
  <c r="I13" i="68" s="1"/>
  <c r="G25" i="19"/>
  <c r="G25" i="20" s="1"/>
  <c r="I25" i="20" s="1"/>
  <c r="G20" i="49"/>
  <c r="G20" i="50" s="1"/>
  <c r="I20" i="50" s="1"/>
  <c r="G10" i="43"/>
  <c r="G10" i="44" s="1"/>
  <c r="I10" i="44" s="1"/>
  <c r="D37" i="44" s="1"/>
  <c r="G10" i="47"/>
  <c r="G10" i="48" s="1"/>
  <c r="I10" i="48" s="1"/>
  <c r="D37" i="48" s="1"/>
  <c r="K37" i="48" s="1"/>
  <c r="G12" i="53"/>
  <c r="G12" i="54" s="1"/>
  <c r="I12" i="54" s="1"/>
  <c r="G10" i="41"/>
  <c r="G10" i="42" s="1"/>
  <c r="I10" i="42" s="1"/>
  <c r="G24" i="21"/>
  <c r="G24" i="22" s="1"/>
  <c r="I24" i="22" s="1"/>
  <c r="G17" i="81"/>
  <c r="G17" i="82" s="1"/>
  <c r="I17" i="82" s="1"/>
  <c r="G20" i="43"/>
  <c r="G20" i="44" s="1"/>
  <c r="I20" i="44" s="1"/>
  <c r="D47" i="44" s="1"/>
  <c r="G16" i="12"/>
  <c r="G16" i="13" s="1"/>
  <c r="I16" i="13" s="1"/>
  <c r="G23" i="47"/>
  <c r="G23" i="48" s="1"/>
  <c r="G18" i="12"/>
  <c r="G18" i="13" s="1"/>
  <c r="I18" i="13" s="1"/>
  <c r="G17" i="77"/>
  <c r="G17" i="78" s="1"/>
  <c r="I17" i="78" s="1"/>
  <c r="G14" i="79"/>
  <c r="G14" i="80" s="1"/>
  <c r="I14" i="80" s="1"/>
  <c r="G20" i="23"/>
  <c r="G20" i="24" s="1"/>
  <c r="I20" i="24" s="1"/>
  <c r="G17" i="57"/>
  <c r="G17" i="58" s="1"/>
  <c r="I17" i="58" s="1"/>
  <c r="G24" i="71"/>
  <c r="G24" i="72" s="1"/>
  <c r="K51" i="72" s="1"/>
  <c r="G15" i="45"/>
  <c r="G15" i="46" s="1"/>
  <c r="I15" i="46" s="1"/>
  <c r="G10" i="23"/>
  <c r="G10" i="24" s="1"/>
  <c r="I10" i="24" s="1"/>
  <c r="G11" i="43"/>
  <c r="G11" i="44" s="1"/>
  <c r="I11" i="44" s="1"/>
  <c r="D38" i="44" s="1"/>
  <c r="G12" i="39"/>
  <c r="G12" i="40" s="1"/>
  <c r="I12" i="40" s="1"/>
  <c r="G14" i="67"/>
  <c r="G14" i="68" s="1"/>
  <c r="I14" i="68" s="1"/>
  <c r="G10" i="45"/>
  <c r="G10" i="46" s="1"/>
  <c r="I10" i="46" s="1"/>
  <c r="G16" i="73"/>
  <c r="G16" i="74" s="1"/>
  <c r="I16" i="74" s="1"/>
  <c r="G21" i="29"/>
  <c r="G21" i="30" s="1"/>
  <c r="I21" i="30" s="1"/>
  <c r="G13" i="47"/>
  <c r="G13" i="48" s="1"/>
  <c r="K40" i="48" s="1"/>
  <c r="G18" i="31"/>
  <c r="G18" i="32" s="1"/>
  <c r="I18" i="32" s="1"/>
  <c r="G14" i="21"/>
  <c r="G14" i="22" s="1"/>
  <c r="I14" i="22" s="1"/>
  <c r="G11" i="41"/>
  <c r="G11" i="42" s="1"/>
  <c r="I11" i="42" s="1"/>
  <c r="G10" i="33"/>
  <c r="G10" i="34" s="1"/>
  <c r="I10" i="34" s="1"/>
  <c r="G11" i="37"/>
  <c r="G11" i="38" s="1"/>
  <c r="I11" i="38" s="1"/>
  <c r="G14" i="77"/>
  <c r="G14" i="78" s="1"/>
  <c r="I14" i="78" s="1"/>
  <c r="G18" i="71"/>
  <c r="G18" i="72" s="1"/>
  <c r="I18" i="72" s="1"/>
  <c r="D45" i="72" s="1"/>
  <c r="G10" i="35"/>
  <c r="G10" i="36" s="1"/>
  <c r="I10" i="36" s="1"/>
  <c r="G19" i="19"/>
  <c r="G19" i="20" s="1"/>
  <c r="I19" i="20" s="1"/>
  <c r="D46" i="20" s="1"/>
  <c r="G24" i="37"/>
  <c r="G24" i="38" s="1"/>
  <c r="I24" i="38" s="1"/>
  <c r="G13" i="63"/>
  <c r="G13" i="64" s="1"/>
  <c r="I13" i="64" s="1"/>
  <c r="D40" i="64" s="1"/>
  <c r="G22" i="79"/>
  <c r="G22" i="80" s="1"/>
  <c r="I22" i="80" s="1"/>
  <c r="G22" i="31"/>
  <c r="G22" i="32" s="1"/>
  <c r="I22" i="32" s="1"/>
  <c r="G21" i="53"/>
  <c r="G21" i="54" s="1"/>
  <c r="I21" i="54" s="1"/>
  <c r="G15" i="81"/>
  <c r="G15" i="82" s="1"/>
  <c r="I15" i="82" s="1"/>
  <c r="G19" i="49"/>
  <c r="G19" i="50" s="1"/>
  <c r="I19" i="50" s="1"/>
  <c r="G20" i="41"/>
  <c r="G20" i="42" s="1"/>
  <c r="I20" i="42" s="1"/>
  <c r="G23" i="65"/>
  <c r="G23" i="66" s="1"/>
  <c r="I23" i="66" s="1"/>
  <c r="G22" i="23"/>
  <c r="G22" i="24" s="1"/>
  <c r="I22" i="24" s="1"/>
  <c r="G24" i="41"/>
  <c r="G24" i="42" s="1"/>
  <c r="I24" i="42" s="1"/>
  <c r="G12" i="77"/>
  <c r="G12" i="78" s="1"/>
  <c r="I12" i="78" s="1"/>
  <c r="G13" i="53"/>
  <c r="G13" i="54" s="1"/>
  <c r="I13" i="54" s="1"/>
  <c r="G12" i="81"/>
  <c r="G12" i="82" s="1"/>
  <c r="I12" i="82" s="1"/>
  <c r="G21" i="25"/>
  <c r="G21" i="26" s="1"/>
  <c r="I21" i="26" s="1"/>
  <c r="G22" i="39"/>
  <c r="G22" i="40" s="1"/>
  <c r="I22" i="40" s="1"/>
  <c r="G18" i="59"/>
  <c r="G18" i="60" s="1"/>
  <c r="I18" i="60" s="1"/>
  <c r="G18" i="63"/>
  <c r="G18" i="64" s="1"/>
  <c r="I18" i="64" s="1"/>
  <c r="D45" i="64" s="1"/>
  <c r="G19" i="69"/>
  <c r="G19" i="70" s="1"/>
  <c r="G20" i="65"/>
  <c r="G20" i="66" s="1"/>
  <c r="I20" i="66" s="1"/>
  <c r="G15" i="69"/>
  <c r="G15" i="70" s="1"/>
  <c r="G19" i="79"/>
  <c r="G19" i="80" s="1"/>
  <c r="I19" i="80" s="1"/>
  <c r="G17" i="63"/>
  <c r="G17" i="64" s="1"/>
  <c r="I17" i="64" s="1"/>
  <c r="D44" i="64" s="1"/>
  <c r="G22" i="33"/>
  <c r="G22" i="34" s="1"/>
  <c r="I22" i="34" s="1"/>
  <c r="G22" i="29"/>
  <c r="G22" i="30" s="1"/>
  <c r="I22" i="30" s="1"/>
  <c r="G22" i="25"/>
  <c r="G22" i="26" s="1"/>
  <c r="I22" i="26" s="1"/>
  <c r="G11" i="35"/>
  <c r="G11" i="36" s="1"/>
  <c r="I11" i="36" s="1"/>
  <c r="G19" i="67"/>
  <c r="G19" i="68" s="1"/>
  <c r="I19" i="68" s="1"/>
  <c r="G11" i="12"/>
  <c r="G11" i="13" s="1"/>
  <c r="I11" i="13" s="1"/>
  <c r="G12" i="17"/>
  <c r="G12" i="18" s="1"/>
  <c r="I12" i="18" s="1"/>
  <c r="G12" i="41"/>
  <c r="G12" i="42" s="1"/>
  <c r="I12" i="42" s="1"/>
  <c r="G17" i="61"/>
  <c r="G17" i="62" s="1"/>
  <c r="I17" i="62" s="1"/>
  <c r="G16" i="61"/>
  <c r="G16" i="62" s="1"/>
  <c r="I16" i="62" s="1"/>
  <c r="G24" i="53"/>
  <c r="G24" i="54" s="1"/>
  <c r="I24" i="54" s="1"/>
  <c r="G23" i="29"/>
  <c r="G23" i="30" s="1"/>
  <c r="I23" i="30" s="1"/>
  <c r="G21" i="33"/>
  <c r="G21" i="34" s="1"/>
  <c r="I21" i="34" s="1"/>
  <c r="G20" i="31"/>
  <c r="G20" i="32" s="1"/>
  <c r="I20" i="32" s="1"/>
  <c r="G19" i="17"/>
  <c r="G19" i="18" s="1"/>
  <c r="I19" i="18" s="1"/>
  <c r="G10" i="39"/>
  <c r="G10" i="40" s="1"/>
  <c r="I10" i="40" s="1"/>
  <c r="G13" i="79"/>
  <c r="G13" i="80" s="1"/>
  <c r="I13" i="80" s="1"/>
  <c r="G12" i="29"/>
  <c r="G12" i="30" s="1"/>
  <c r="I12" i="30" s="1"/>
  <c r="G12" i="69"/>
  <c r="G12" i="70" s="1"/>
  <c r="G25" i="61"/>
  <c r="G25" i="62" s="1"/>
  <c r="I25" i="62" s="1"/>
  <c r="G23" i="59"/>
  <c r="G23" i="60" s="1"/>
  <c r="I23" i="60" s="1"/>
  <c r="G12" i="21"/>
  <c r="G12" i="22" s="1"/>
  <c r="I12" i="22" s="1"/>
  <c r="G17" i="25"/>
  <c r="G17" i="26" s="1"/>
  <c r="I17" i="26" s="1"/>
  <c r="G25" i="81"/>
  <c r="G25" i="82" s="1"/>
  <c r="I25" i="82" s="1"/>
  <c r="G21" i="49"/>
  <c r="G21" i="50" s="1"/>
  <c r="I21" i="50" s="1"/>
  <c r="G23" i="33"/>
  <c r="G23" i="34" s="1"/>
  <c r="I23" i="34" s="1"/>
  <c r="G24" i="63"/>
  <c r="G24" i="64" s="1"/>
  <c r="G25" i="57"/>
  <c r="G25" i="58" s="1"/>
  <c r="I25" i="58" s="1"/>
  <c r="G19" i="33"/>
  <c r="G19" i="34" s="1"/>
  <c r="I19" i="34" s="1"/>
  <c r="G18" i="27"/>
  <c r="G18" i="28" s="1"/>
  <c r="I18" i="28" s="1"/>
  <c r="G18" i="55"/>
  <c r="G18" i="56" s="1"/>
  <c r="I18" i="56" s="1"/>
  <c r="D45" i="56" s="1"/>
  <c r="G24" i="55"/>
  <c r="G24" i="56" s="1"/>
  <c r="G11" i="29"/>
  <c r="G11" i="30" s="1"/>
  <c r="I11" i="30" s="1"/>
  <c r="G11" i="69"/>
  <c r="G11" i="70" s="1"/>
  <c r="G18" i="77"/>
  <c r="G18" i="78" s="1"/>
  <c r="I18" i="78" s="1"/>
  <c r="G23" i="77"/>
  <c r="G23" i="78" s="1"/>
  <c r="I23" i="78" s="1"/>
  <c r="G10" i="27"/>
  <c r="G10" i="28" s="1"/>
  <c r="I10" i="28" s="1"/>
  <c r="G14" i="51"/>
  <c r="G14" i="52" s="1"/>
  <c r="I14" i="52" s="1"/>
  <c r="G13" i="33"/>
  <c r="G13" i="34" s="1"/>
  <c r="I13" i="34" s="1"/>
  <c r="G23" i="45"/>
  <c r="G23" i="46" s="1"/>
  <c r="I23" i="46" s="1"/>
  <c r="G23" i="19"/>
  <c r="G23" i="20" s="1"/>
  <c r="I23" i="20" s="1"/>
  <c r="G25" i="25"/>
  <c r="G25" i="26" s="1"/>
  <c r="I25" i="26" s="1"/>
  <c r="G10" i="53"/>
  <c r="G10" i="54" s="1"/>
  <c r="I10" i="54" s="1"/>
  <c r="G22" i="37"/>
  <c r="G22" i="38" s="1"/>
  <c r="I22" i="38" s="1"/>
  <c r="G16" i="53"/>
  <c r="G16" i="54" s="1"/>
  <c r="I16" i="54" s="1"/>
  <c r="G19" i="65"/>
  <c r="G19" i="66" s="1"/>
  <c r="I19" i="66" s="1"/>
  <c r="G18" i="81"/>
  <c r="G18" i="82" s="1"/>
  <c r="I18" i="82" s="1"/>
  <c r="G15" i="61"/>
  <c r="G15" i="62" s="1"/>
  <c r="I15" i="62" s="1"/>
  <c r="G11" i="65"/>
  <c r="G11" i="66" s="1"/>
  <c r="I11" i="66" s="1"/>
  <c r="G12" i="59"/>
  <c r="G12" i="60" s="1"/>
  <c r="I12" i="60" s="1"/>
  <c r="G13" i="35"/>
  <c r="G13" i="36" s="1"/>
  <c r="I13" i="36" s="1"/>
  <c r="G22" i="53"/>
  <c r="G22" i="54" s="1"/>
  <c r="I22" i="54" s="1"/>
  <c r="G18" i="65"/>
  <c r="G18" i="66" s="1"/>
  <c r="I18" i="66" s="1"/>
  <c r="G11" i="19"/>
  <c r="G11" i="20" s="1"/>
  <c r="I11" i="20" s="1"/>
  <c r="D38" i="20" s="1"/>
  <c r="G11" i="23"/>
  <c r="G11" i="24" s="1"/>
  <c r="I11" i="24" s="1"/>
  <c r="G20" i="61"/>
  <c r="G20" i="62" s="1"/>
  <c r="I20" i="62" s="1"/>
  <c r="G20" i="39"/>
  <c r="G20" i="40" s="1"/>
  <c r="I20" i="40" s="1"/>
  <c r="G12" i="27"/>
  <c r="G12" i="28" s="1"/>
  <c r="I12" i="28" s="1"/>
  <c r="G20" i="17"/>
  <c r="G20" i="18" s="1"/>
  <c r="I20" i="18" s="1"/>
  <c r="G23" i="51"/>
  <c r="G23" i="52" s="1"/>
  <c r="I23" i="52" s="1"/>
  <c r="G24" i="47"/>
  <c r="G24" i="48" s="1"/>
  <c r="G10" i="55"/>
  <c r="G10" i="56" s="1"/>
  <c r="I10" i="56" s="1"/>
  <c r="D37" i="56" s="1"/>
  <c r="G19" i="51"/>
  <c r="G19" i="52" s="1"/>
  <c r="I19" i="52" s="1"/>
  <c r="G21" i="21"/>
  <c r="G21" i="22" s="1"/>
  <c r="I21" i="22" s="1"/>
  <c r="G14" i="27"/>
  <c r="G14" i="28" s="1"/>
  <c r="I14" i="28" s="1"/>
  <c r="G24" i="45"/>
  <c r="G24" i="46" s="1"/>
  <c r="I24" i="46" s="1"/>
  <c r="G19" i="27"/>
  <c r="G19" i="28" s="1"/>
  <c r="I19" i="28" s="1"/>
  <c r="G24" i="73"/>
  <c r="G24" i="74" s="1"/>
  <c r="I24" i="74" s="1"/>
  <c r="G10" i="29"/>
  <c r="G10" i="30" s="1"/>
  <c r="I10" i="30" s="1"/>
  <c r="G14" i="33"/>
  <c r="G14" i="34" s="1"/>
  <c r="I14" i="34" s="1"/>
  <c r="G10" i="59"/>
  <c r="G10" i="60" s="1"/>
  <c r="I10" i="60" s="1"/>
  <c r="G19" i="45"/>
  <c r="G19" i="46" s="1"/>
  <c r="I19" i="46" s="1"/>
  <c r="G15" i="25"/>
  <c r="G15" i="26" s="1"/>
  <c r="I15" i="26" s="1"/>
  <c r="G20" i="21"/>
  <c r="G20" i="22" s="1"/>
  <c r="I20" i="22" s="1"/>
  <c r="G18" i="45"/>
  <c r="G18" i="46" s="1"/>
  <c r="I18" i="46" s="1"/>
  <c r="G17" i="29"/>
  <c r="G17" i="30" s="1"/>
  <c r="I17" i="30" s="1"/>
  <c r="G21" i="23"/>
  <c r="G21" i="24" s="1"/>
  <c r="I21" i="24" s="1"/>
  <c r="G24" i="35"/>
  <c r="G24" i="36" s="1"/>
  <c r="I24" i="36" s="1"/>
  <c r="G16" i="35"/>
  <c r="G16" i="36" s="1"/>
  <c r="I16" i="36" s="1"/>
  <c r="G19" i="61"/>
  <c r="G19" i="62" s="1"/>
  <c r="I19" i="62" s="1"/>
  <c r="G14" i="12"/>
  <c r="G14" i="13" s="1"/>
  <c r="I14" i="13" s="1"/>
  <c r="G24" i="79"/>
  <c r="G24" i="80" s="1"/>
  <c r="I24" i="80" s="1"/>
  <c r="G16" i="71"/>
  <c r="G16" i="72" s="1"/>
  <c r="I16" i="72" s="1"/>
  <c r="D43" i="72" s="1"/>
  <c r="G24" i="77"/>
  <c r="G24" i="78" s="1"/>
  <c r="I24" i="78" s="1"/>
  <c r="G12" i="45"/>
  <c r="G12" i="46" s="1"/>
  <c r="I12" i="46" s="1"/>
  <c r="G11" i="61"/>
  <c r="G11" i="62" s="1"/>
  <c r="I11" i="62" s="1"/>
  <c r="G10" i="17"/>
  <c r="G10" i="18" s="1"/>
  <c r="I10" i="18" s="1"/>
  <c r="G13" i="23"/>
  <c r="G13" i="24" s="1"/>
  <c r="I13" i="24" s="1"/>
  <c r="G10" i="51"/>
  <c r="G10" i="52" s="1"/>
  <c r="I10" i="52" s="1"/>
  <c r="G15" i="73"/>
  <c r="G15" i="74" s="1"/>
  <c r="I15" i="74" s="1"/>
  <c r="G25" i="55"/>
  <c r="G25" i="56" s="1"/>
  <c r="G20" i="35"/>
  <c r="G20" i="36" s="1"/>
  <c r="I20" i="36" s="1"/>
  <c r="G18" i="21"/>
  <c r="G18" i="22" s="1"/>
  <c r="I18" i="22" s="1"/>
  <c r="G25" i="71"/>
  <c r="G25" i="72" s="1"/>
  <c r="K52" i="72" s="1"/>
  <c r="G17" i="23"/>
  <c r="G17" i="24" s="1"/>
  <c r="I17" i="24" s="1"/>
  <c r="G17" i="33"/>
  <c r="G17" i="34" s="1"/>
  <c r="I17" i="34" s="1"/>
  <c r="G19" i="23"/>
  <c r="G19" i="24" s="1"/>
  <c r="I19" i="24" s="1"/>
  <c r="G23" i="73"/>
  <c r="G23" i="74" s="1"/>
  <c r="I23" i="74" s="1"/>
  <c r="G20" i="81"/>
  <c r="G20" i="82" s="1"/>
  <c r="I20" i="82" s="1"/>
  <c r="G17" i="27"/>
  <c r="G17" i="28" s="1"/>
  <c r="I17" i="28" s="1"/>
  <c r="G21" i="59"/>
  <c r="G21" i="60" s="1"/>
  <c r="I21" i="60" s="1"/>
  <c r="G18" i="41"/>
  <c r="G18" i="42" s="1"/>
  <c r="I18" i="42" s="1"/>
  <c r="G15" i="53"/>
  <c r="G15" i="54" s="1"/>
  <c r="I15" i="54" s="1"/>
  <c r="G25" i="29"/>
  <c r="G25" i="30" s="1"/>
  <c r="I25" i="30" s="1"/>
  <c r="G22" i="61"/>
  <c r="G22" i="62" s="1"/>
  <c r="I22" i="62" s="1"/>
  <c r="G13" i="27"/>
  <c r="G13" i="28" s="1"/>
  <c r="I13" i="28" s="1"/>
  <c r="G13" i="17"/>
  <c r="G13" i="18" s="1"/>
  <c r="I13" i="18" s="1"/>
  <c r="G12" i="49"/>
  <c r="G12" i="50" s="1"/>
  <c r="I12" i="50" s="1"/>
  <c r="G11" i="45"/>
  <c r="G11" i="46" s="1"/>
  <c r="I11" i="46" s="1"/>
  <c r="G13" i="55"/>
  <c r="G13" i="56" s="1"/>
  <c r="I13" i="56" s="1"/>
  <c r="D40" i="56" s="1"/>
  <c r="G21" i="65"/>
  <c r="G21" i="66" s="1"/>
  <c r="I21" i="66" s="1"/>
  <c r="G24" i="67"/>
  <c r="G24" i="68" s="1"/>
  <c r="I24" i="68" s="1"/>
  <c r="G18" i="29"/>
  <c r="G18" i="30" s="1"/>
  <c r="I18" i="30" s="1"/>
  <c r="G20" i="79"/>
  <c r="G20" i="80" s="1"/>
  <c r="I20" i="80" s="1"/>
  <c r="G21" i="79"/>
  <c r="G21" i="80" s="1"/>
  <c r="I21" i="80" s="1"/>
  <c r="G16" i="17"/>
  <c r="G16" i="18" s="1"/>
  <c r="I16" i="18" s="1"/>
  <c r="G25" i="17"/>
  <c r="G25" i="18" s="1"/>
  <c r="I25" i="18" s="1"/>
  <c r="G17" i="55"/>
  <c r="G17" i="56" s="1"/>
  <c r="I17" i="56" s="1"/>
  <c r="D44" i="56" s="1"/>
  <c r="G11" i="27"/>
  <c r="G11" i="28" s="1"/>
  <c r="I11" i="28" s="1"/>
  <c r="G15" i="17"/>
  <c r="G15" i="18" s="1"/>
  <c r="I15" i="18" s="1"/>
  <c r="G13" i="45"/>
  <c r="G13" i="46" s="1"/>
  <c r="I13" i="46" s="1"/>
  <c r="G12" i="23"/>
  <c r="G12" i="24" s="1"/>
  <c r="I12" i="24" s="1"/>
  <c r="G11" i="71"/>
  <c r="G11" i="72" s="1"/>
  <c r="I11" i="72" s="1"/>
  <c r="D38" i="72" s="1"/>
  <c r="G14" i="61"/>
  <c r="G14" i="62" s="1"/>
  <c r="I14" i="62" s="1"/>
  <c r="G18" i="23"/>
  <c r="G18" i="24" s="1"/>
  <c r="I18" i="24" s="1"/>
  <c r="G13" i="39"/>
  <c r="G13" i="40" s="1"/>
  <c r="I13" i="40" s="1"/>
  <c r="G11" i="85"/>
  <c r="I11" i="85" s="1"/>
  <c r="D38" i="85" s="1"/>
  <c r="I11" i="100"/>
  <c r="D38" i="100" s="1"/>
  <c r="G13" i="85"/>
  <c r="I13" i="85" s="1"/>
  <c r="I13" i="100"/>
  <c r="G19" i="85"/>
  <c r="I19" i="85" s="1"/>
  <c r="I19" i="100"/>
  <c r="G18" i="85"/>
  <c r="I18" i="85" s="1"/>
  <c r="I18" i="100"/>
  <c r="G16" i="85"/>
  <c r="I16" i="85" s="1"/>
  <c r="I16" i="100"/>
  <c r="G17" i="85"/>
  <c r="I17" i="85" s="1"/>
  <c r="I17" i="100"/>
  <c r="G10" i="85"/>
  <c r="I10" i="85" s="1"/>
  <c r="D37" i="85" s="1"/>
  <c r="I10" i="100"/>
  <c r="D37" i="100" s="1"/>
  <c r="G14" i="85"/>
  <c r="I14" i="85" s="1"/>
  <c r="I14" i="100"/>
  <c r="G20" i="85"/>
  <c r="I20" i="85" s="1"/>
  <c r="I20" i="100"/>
  <c r="G12" i="85"/>
  <c r="I12" i="85" s="1"/>
  <c r="I12" i="100"/>
  <c r="G25" i="85"/>
  <c r="I25" i="85" s="1"/>
  <c r="I25" i="100"/>
  <c r="G23" i="85"/>
  <c r="I23" i="85" s="1"/>
  <c r="I23" i="100"/>
  <c r="G21" i="85"/>
  <c r="I21" i="85" s="1"/>
  <c r="I21" i="100"/>
  <c r="G15" i="85"/>
  <c r="I15" i="85" s="1"/>
  <c r="I15" i="100"/>
  <c r="G22" i="85"/>
  <c r="I22" i="85" s="1"/>
  <c r="I22" i="100"/>
  <c r="G24" i="85"/>
  <c r="I24" i="85" s="1"/>
  <c r="I24" i="100"/>
  <c r="I24" i="64" l="1"/>
  <c r="D51" i="64"/>
  <c r="K51" i="64" s="1"/>
  <c r="I25" i="64"/>
  <c r="D52" i="64"/>
  <c r="K52" i="64" s="1"/>
  <c r="I23" i="64"/>
  <c r="D50" i="64"/>
  <c r="K50" i="64" s="1"/>
  <c r="I25" i="56"/>
  <c r="D52" i="56"/>
  <c r="K52" i="56" s="1"/>
  <c r="I23" i="56"/>
  <c r="D50" i="56"/>
  <c r="K50" i="56" s="1"/>
  <c r="I25" i="44"/>
  <c r="D52" i="44"/>
  <c r="K52" i="44" s="1"/>
  <c r="I24" i="56"/>
  <c r="D51" i="56"/>
  <c r="K51" i="56" s="1"/>
  <c r="I24" i="44"/>
  <c r="D51" i="44"/>
  <c r="K51" i="44" s="1"/>
  <c r="I23" i="44"/>
  <c r="D50" i="44"/>
  <c r="K50" i="44" s="1"/>
  <c r="I23" i="72"/>
  <c r="D50" i="72" s="1"/>
  <c r="K50" i="72"/>
  <c r="I22" i="72"/>
  <c r="D49" i="72" s="1"/>
  <c r="K49" i="72"/>
  <c r="I24" i="72"/>
  <c r="D51" i="72" s="1"/>
  <c r="I25" i="72"/>
  <c r="D52" i="72" s="1"/>
  <c r="I13" i="70"/>
  <c r="S13" i="70"/>
  <c r="U13" i="70" s="1"/>
  <c r="D40" i="70" s="1"/>
  <c r="I19" i="70"/>
  <c r="S19" i="70"/>
  <c r="U19" i="70" s="1"/>
  <c r="D46" i="70" s="1"/>
  <c r="I17" i="70"/>
  <c r="S17" i="70"/>
  <c r="U17" i="70" s="1"/>
  <c r="D44" i="70" s="1"/>
  <c r="I16" i="70"/>
  <c r="S16" i="70"/>
  <c r="U16" i="70" s="1"/>
  <c r="D43" i="70" s="1"/>
  <c r="I12" i="70"/>
  <c r="S12" i="70"/>
  <c r="U12" i="70" s="1"/>
  <c r="D39" i="70" s="1"/>
  <c r="I20" i="70"/>
  <c r="S20" i="70"/>
  <c r="U20" i="70" s="1"/>
  <c r="D47" i="70" s="1"/>
  <c r="I11" i="70"/>
  <c r="S11" i="70"/>
  <c r="U11" i="70" s="1"/>
  <c r="D38" i="70" s="1"/>
  <c r="I23" i="70"/>
  <c r="S23" i="70"/>
  <c r="U23" i="70" s="1"/>
  <c r="D50" i="70" s="1"/>
  <c r="I18" i="70"/>
  <c r="S18" i="70"/>
  <c r="U18" i="70" s="1"/>
  <c r="D45" i="70" s="1"/>
  <c r="I25" i="70"/>
  <c r="S25" i="70"/>
  <c r="U25" i="70" s="1"/>
  <c r="D52" i="70" s="1"/>
  <c r="I21" i="70"/>
  <c r="S21" i="70"/>
  <c r="U21" i="70" s="1"/>
  <c r="D48" i="70" s="1"/>
  <c r="I24" i="70"/>
  <c r="S24" i="70"/>
  <c r="U24" i="70" s="1"/>
  <c r="D51" i="70" s="1"/>
  <c r="I14" i="70"/>
  <c r="S14" i="70"/>
  <c r="U14" i="70" s="1"/>
  <c r="D41" i="70" s="1"/>
  <c r="I22" i="70"/>
  <c r="S22" i="70"/>
  <c r="U22" i="70" s="1"/>
  <c r="D49" i="70" s="1"/>
  <c r="I15" i="70"/>
  <c r="S15" i="70"/>
  <c r="U15" i="70" s="1"/>
  <c r="D42" i="70" s="1"/>
  <c r="I22" i="48"/>
  <c r="D49" i="48" s="1"/>
  <c r="I13" i="48"/>
  <c r="D40" i="48" s="1"/>
  <c r="I17" i="48"/>
  <c r="D44" i="48" s="1"/>
  <c r="I24" i="48"/>
  <c r="D51" i="48" s="1"/>
  <c r="K51" i="48"/>
  <c r="I12" i="48"/>
  <c r="D39" i="48" s="1"/>
  <c r="I15" i="48"/>
  <c r="D42" i="48" s="1"/>
  <c r="I21" i="48"/>
  <c r="D48" i="48" s="1"/>
  <c r="I16" i="48"/>
  <c r="D43" i="48" s="1"/>
  <c r="I19" i="48"/>
  <c r="D46" i="48" s="1"/>
  <c r="I23" i="48"/>
  <c r="D50" i="48" s="1"/>
  <c r="K50" i="48"/>
  <c r="I18" i="48"/>
  <c r="D45" i="48" s="1"/>
  <c r="I20" i="48"/>
  <c r="D47" i="48" s="1"/>
  <c r="I14" i="48"/>
  <c r="D41" i="48" s="1"/>
  <c r="I25" i="48"/>
  <c r="D52" i="48" s="1"/>
  <c r="K52" i="48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<sst xmlns="http://schemas.openxmlformats.org/spreadsheetml/2006/main" count="12827" uniqueCount="890">
  <si>
    <t>SECTOR</t>
  </si>
  <si>
    <t>CLIENTES</t>
  </si>
  <si>
    <t>CONSUMO AS</t>
  </si>
  <si>
    <t>% CONSUMO</t>
  </si>
  <si>
    <t>% CLIENTE</t>
  </si>
  <si>
    <t>Barrios Bajos 1A</t>
  </si>
  <si>
    <t>Barrios Bajos 2</t>
  </si>
  <si>
    <t>Barrios Bajos 3A</t>
  </si>
  <si>
    <t>Barrios Bajos 4B</t>
  </si>
  <si>
    <t>Collico_Industrial 1</t>
  </si>
  <si>
    <t>Collico 2</t>
  </si>
  <si>
    <t>Collico_corvi</t>
  </si>
  <si>
    <t>Collico 1</t>
  </si>
  <si>
    <t>Corvi</t>
  </si>
  <si>
    <t>P. Montt 1C</t>
  </si>
  <si>
    <t>P. Montt 2C</t>
  </si>
  <si>
    <t>Barrios Bajos 7A</t>
  </si>
  <si>
    <t>Centro civico 2B</t>
  </si>
  <si>
    <t>Centro civico 1A</t>
  </si>
  <si>
    <t>Centro civico 4B</t>
  </si>
  <si>
    <t>Centro civico 3A</t>
  </si>
  <si>
    <t>Barrios Bajos 5</t>
  </si>
  <si>
    <t>Centro civico 5</t>
  </si>
  <si>
    <t>Barrios Bajos 8A</t>
  </si>
  <si>
    <t>Barrios Bajos 9A</t>
  </si>
  <si>
    <t>Barrios Bajos 6B</t>
  </si>
  <si>
    <t>P. Montt 4B</t>
  </si>
  <si>
    <t>P. Montt 7A</t>
  </si>
  <si>
    <t>P. Montt</t>
  </si>
  <si>
    <t>Krahmer 6</t>
  </si>
  <si>
    <t>P. Montt 3B</t>
  </si>
  <si>
    <t>Krahmer 7</t>
  </si>
  <si>
    <t>Krahmer</t>
  </si>
  <si>
    <t>Krahmer 2</t>
  </si>
  <si>
    <t>Guacamayo 1</t>
  </si>
  <si>
    <t>Los Fundadores 2</t>
  </si>
  <si>
    <t>Los Fundadores 1</t>
  </si>
  <si>
    <t>Rene Schneider 7B</t>
  </si>
  <si>
    <t>Rene Schneider 1A</t>
  </si>
  <si>
    <t>Rene Schneider 4B</t>
  </si>
  <si>
    <t>Rene Schneider 9B</t>
  </si>
  <si>
    <t>Rene Schneider 2</t>
  </si>
  <si>
    <t>El Bosque Sur</t>
  </si>
  <si>
    <t>El Bosque 1</t>
  </si>
  <si>
    <t>El Bosque 2</t>
  </si>
  <si>
    <t>Llancahue 1</t>
  </si>
  <si>
    <t>Picarte 3000 1</t>
  </si>
  <si>
    <t>Rene Schneider 10C</t>
  </si>
  <si>
    <t>Rene Schneider 2C</t>
  </si>
  <si>
    <t>Picarte 3000 5</t>
  </si>
  <si>
    <t>Picarte 3000</t>
  </si>
  <si>
    <t>Isla Teja 2</t>
  </si>
  <si>
    <t>Isla Teja 1A</t>
  </si>
  <si>
    <t>Isla Teja 3A</t>
  </si>
  <si>
    <t>Isla Teja 5</t>
  </si>
  <si>
    <t>Isla Teja 4</t>
  </si>
  <si>
    <t>Las Animas 6</t>
  </si>
  <si>
    <t>Las Animas 10A</t>
  </si>
  <si>
    <t>Las Animas 10</t>
  </si>
  <si>
    <t>Las Animas 5A</t>
  </si>
  <si>
    <t>Las Animas 3B</t>
  </si>
  <si>
    <t>Las Animas Jdel Rio</t>
  </si>
  <si>
    <t>Las Animas 8</t>
  </si>
  <si>
    <t>Las Animas</t>
  </si>
  <si>
    <t>Las Animas 4A</t>
  </si>
  <si>
    <t>Las Animas 7B</t>
  </si>
  <si>
    <t>Las Animas 9</t>
  </si>
  <si>
    <t>Las Animas 1</t>
  </si>
  <si>
    <t>Rene Schneider 1</t>
  </si>
  <si>
    <t>Corvi 7B</t>
  </si>
  <si>
    <t>Collico 8</t>
  </si>
  <si>
    <t>Picarte 3000 6A</t>
  </si>
  <si>
    <t>Rene Schneider 7A</t>
  </si>
  <si>
    <t>Bombero Soliz</t>
  </si>
  <si>
    <t>Galilea</t>
  </si>
  <si>
    <t>Mahuiza</t>
  </si>
  <si>
    <t>Yañez Zabala 2A</t>
  </si>
  <si>
    <t>Yañez Zabala 1A</t>
  </si>
  <si>
    <t>Guacamayo 2</t>
  </si>
  <si>
    <t>Clientes AS totales (Año 2017)</t>
  </si>
  <si>
    <t>(datos de SIFAC SISS)</t>
  </si>
  <si>
    <t>Sectores:</t>
  </si>
  <si>
    <t>no crecieron entre 2013 y 2017, se asume que no crecerán en el período de previsión.</t>
  </si>
  <si>
    <t>Clientes</t>
  </si>
  <si>
    <t>Consumos</t>
  </si>
  <si>
    <t>Consumos (m3)</t>
  </si>
  <si>
    <t>Clientes (#)</t>
  </si>
  <si>
    <t>Total</t>
  </si>
  <si>
    <t>Total sin sectores que no crecen</t>
  </si>
  <si>
    <t>Año</t>
  </si>
  <si>
    <t>Cl sin Cl Cte</t>
  </si>
  <si>
    <t>Cons sin Cte</t>
  </si>
  <si>
    <t>FR =</t>
  </si>
  <si>
    <t>Población Saneada</t>
  </si>
  <si>
    <t>Población sin Cte</t>
  </si>
  <si>
    <t>PEAS</t>
  </si>
  <si>
    <t>AREA APORTANTE POR PEAS</t>
  </si>
  <si>
    <t>Año/PEAS</t>
  </si>
  <si>
    <t>HARMON</t>
  </si>
  <si>
    <t>Q MAX INST (lts/seg)</t>
  </si>
  <si>
    <t>Q ALL e INFILTRACION (lts/seg)</t>
  </si>
  <si>
    <t>Q MAX TOT (lts/seg)</t>
  </si>
  <si>
    <t>CLIENTES TOTALES POR PEAS (RESID Y NO RESID)</t>
  </si>
  <si>
    <t>CAUDAL MEDIO POR SECTORES APORTANTES A PEAS (l/s)</t>
  </si>
  <si>
    <t>POBLACION SANEADA (hab)</t>
  </si>
  <si>
    <t>OFERTA CAUDAL POR PEAS, SEGÚN NBI</t>
  </si>
  <si>
    <t>Q (l/s)</t>
  </si>
  <si>
    <t>PE28</t>
  </si>
  <si>
    <t>PE17</t>
  </si>
  <si>
    <t>PE14</t>
  </si>
  <si>
    <t>PE34</t>
  </si>
  <si>
    <t>PE32</t>
  </si>
  <si>
    <t>PE22</t>
  </si>
  <si>
    <t>PE01</t>
  </si>
  <si>
    <t>PE29</t>
  </si>
  <si>
    <t>PE16</t>
  </si>
  <si>
    <t>PE06</t>
  </si>
  <si>
    <t>PE18</t>
  </si>
  <si>
    <t>PE12</t>
  </si>
  <si>
    <t>PE04</t>
  </si>
  <si>
    <t>PE02</t>
  </si>
  <si>
    <t>PE33</t>
  </si>
  <si>
    <t>PE30</t>
  </si>
  <si>
    <t>PE10</t>
  </si>
  <si>
    <t>PE35</t>
  </si>
  <si>
    <t>PE31</t>
  </si>
  <si>
    <t>PE27</t>
  </si>
  <si>
    <t>PE23</t>
  </si>
  <si>
    <t>PE20</t>
  </si>
  <si>
    <t>PE15</t>
  </si>
  <si>
    <t>PE07</t>
  </si>
  <si>
    <t>PE36</t>
  </si>
  <si>
    <t>PE26</t>
  </si>
  <si>
    <t>PE13</t>
  </si>
  <si>
    <t>PE24</t>
  </si>
  <si>
    <t>PE08</t>
  </si>
  <si>
    <t>PE05</t>
  </si>
  <si>
    <t>PE03</t>
  </si>
  <si>
    <t>PE25</t>
  </si>
  <si>
    <t>PE21</t>
  </si>
  <si>
    <t>PE19</t>
  </si>
  <si>
    <t>PE09</t>
  </si>
  <si>
    <t>Código NBI</t>
  </si>
  <si>
    <t>IMPULSIONES ASOCIADAS POR PEAS (SEGÚN NBI)</t>
  </si>
  <si>
    <t>Código Impulsión</t>
  </si>
  <si>
    <t>Tipo</t>
  </si>
  <si>
    <t>Material</t>
  </si>
  <si>
    <t>Longitud (m)</t>
  </si>
  <si>
    <t>Diámetro (mm)</t>
  </si>
  <si>
    <t>D int (mm)</t>
  </si>
  <si>
    <t>V (m/s)</t>
  </si>
  <si>
    <t>Q max portear (l/s)</t>
  </si>
  <si>
    <t>PVC Clase 10</t>
  </si>
  <si>
    <t>HDPE PN 10</t>
  </si>
  <si>
    <t>D nominal</t>
  </si>
  <si>
    <t>e</t>
  </si>
  <si>
    <t>D int</t>
  </si>
  <si>
    <t>Veloc (m/s)</t>
  </si>
  <si>
    <t>AGUAS SERVIDAS</t>
  </si>
  <si>
    <t>En PVC</t>
  </si>
  <si>
    <t>En HDPE</t>
  </si>
  <si>
    <t>Dnom</t>
  </si>
  <si>
    <t>VINILIT</t>
  </si>
  <si>
    <t>PVC Clase II</t>
  </si>
  <si>
    <t>HDPE PE  100 PN 6</t>
  </si>
  <si>
    <t>(VINILIT)</t>
  </si>
  <si>
    <t>Dnom (mm)</t>
  </si>
  <si>
    <t>(PVC)</t>
  </si>
  <si>
    <t>Q (h/d&lt;0,7)</t>
  </si>
  <si>
    <t>HDPE</t>
  </si>
  <si>
    <t>CC</t>
  </si>
  <si>
    <t>DIÁMETROS NOMINALES Y ESPESORES POR MATERIAL EN IMPULSIONES</t>
  </si>
  <si>
    <t>Plantas Elevadoras e Impulsiones Asociadas de Recolección - Sin Proyecto</t>
  </si>
  <si>
    <t>Impulsión Asociada</t>
  </si>
  <si>
    <t>CUADRO Nº 4.31.a</t>
  </si>
  <si>
    <t xml:space="preserve">Nombre Planta Elevadora: </t>
  </si>
  <si>
    <t>Etapa: Recolección</t>
  </si>
  <si>
    <t>Balance Oferta – Demanda Plantas Elevadoras de Recolección - Sin Proyecto</t>
  </si>
  <si>
    <t>CUADRO Nº 4.32 a</t>
  </si>
  <si>
    <t>H (mca)</t>
  </si>
  <si>
    <t>Oferta de Capacidad.        Planta Elevadora</t>
  </si>
  <si>
    <t>Oferta Conducción</t>
  </si>
  <si>
    <t>Demanda Capacidad</t>
  </si>
  <si>
    <t>Helev (mca)</t>
  </si>
  <si>
    <t>Balance PE Sin Proyecto</t>
  </si>
  <si>
    <t>Balance Conducción sin Proyecto</t>
  </si>
  <si>
    <t>AGUAS DÉCIMA</t>
  </si>
  <si>
    <t>Población en TO
Hab.</t>
  </si>
  <si>
    <t>Cobertura AS
%</t>
  </si>
  <si>
    <t>Población Saneada AS</t>
  </si>
  <si>
    <t>Clientes Servidos AS</t>
  </si>
  <si>
    <t>Clientes
m3/cl/mes</t>
  </si>
  <si>
    <t>Población
l/hab/día</t>
  </si>
  <si>
    <t>Q medio
l/s</t>
  </si>
  <si>
    <t>Coeficiente Harmon</t>
  </si>
  <si>
    <t>Q máx horario
l/s</t>
  </si>
  <si>
    <t>Q Infilt.
l/s</t>
  </si>
  <si>
    <t>Q A. Lluv.
l/s</t>
  </si>
  <si>
    <t>Q medio Total
l/s</t>
  </si>
  <si>
    <t>Q máx Total horario
l/s</t>
  </si>
  <si>
    <t>Cuadro Nº 3-6: Proyección de Demanda de Aguas Servidas por PEAS</t>
  </si>
  <si>
    <t>Dotaciones de Consumo AS</t>
  </si>
  <si>
    <t>PROYECCIÓN DEMANDA AS POR PEAS</t>
  </si>
  <si>
    <t>OFERTA H elev geométrica POR PEAS, SEGÚN NBI</t>
  </si>
  <si>
    <t>OFERTA H elev manométrica POR PEAS, SEGÚN NBI</t>
  </si>
  <si>
    <t>CUADRO Nº 4.31.b</t>
  </si>
  <si>
    <t>CUADRO Nº 4.32 b</t>
  </si>
  <si>
    <t>CUADRO Nº 4.31.c</t>
  </si>
  <si>
    <t>CUADRO Nº 4.32 c</t>
  </si>
  <si>
    <t>CUADRO Nº 4.32 d</t>
  </si>
  <si>
    <t>CUADRO Nº 4.31.d</t>
  </si>
  <si>
    <t>CUADRO Nº 4.32 e</t>
  </si>
  <si>
    <t>CUADRO Nº 4.31.e</t>
  </si>
  <si>
    <t>CUADRO Nº 4.32 f</t>
  </si>
  <si>
    <t>CUADRO Nº 4.31.f</t>
  </si>
  <si>
    <t>CUADRO Nº 4.32 g</t>
  </si>
  <si>
    <t>CUADRO Nº 4.31.g</t>
  </si>
  <si>
    <t>CUADRO Nº 4.32 h</t>
  </si>
  <si>
    <t>CUADRO Nº 4.31.h</t>
  </si>
  <si>
    <t>CUADRO Nº 4.32 i</t>
  </si>
  <si>
    <t>CUADRO Nº 4.31.i</t>
  </si>
  <si>
    <t>CUADRO Nº 4.32 j</t>
  </si>
  <si>
    <t>CUADRO Nº 4.31.j</t>
  </si>
  <si>
    <t>CUADRO Nº 4.32 k</t>
  </si>
  <si>
    <t>CUADRO Nº 4.32 l</t>
  </si>
  <si>
    <t>CUADRO Nº 4.31.l</t>
  </si>
  <si>
    <t>CUADRO Nº 4.31.k</t>
  </si>
  <si>
    <t>CUADRO Nº 4.31.m</t>
  </si>
  <si>
    <t>CUADRO Nº 4.32 m</t>
  </si>
  <si>
    <t>CUADRO Nº 4.32 n</t>
  </si>
  <si>
    <t>CUADRO Nº 4.31.n</t>
  </si>
  <si>
    <t>CUADRO Nº 4.32 o</t>
  </si>
  <si>
    <t>CUADRO Nº 4.31.o</t>
  </si>
  <si>
    <t>CUADRO Nº 4.32 p</t>
  </si>
  <si>
    <t>CUADRO Nº 4.32 q</t>
  </si>
  <si>
    <t>CUADRO Nº 4.31.q</t>
  </si>
  <si>
    <t>CUADRO Nº 4.31.p</t>
  </si>
  <si>
    <t>CUADRO Nº 4.32 r</t>
  </si>
  <si>
    <t>CUADRO Nº 4.31.r</t>
  </si>
  <si>
    <t>CUADRO Nº 4.32 s</t>
  </si>
  <si>
    <t>CUADRO Nº 4.31.s</t>
  </si>
  <si>
    <t>CUADRO Nº 4.31.t</t>
  </si>
  <si>
    <t>CUADRO Nº 4.32 t</t>
  </si>
  <si>
    <t>CUADRO Nº 4.32 u</t>
  </si>
  <si>
    <t>CUADRO Nº 4.31.u</t>
  </si>
  <si>
    <t>CUADRO Nº 4.32 v</t>
  </si>
  <si>
    <t>CUADRO Nº 4.31.v</t>
  </si>
  <si>
    <t>CUADRO Nº 4.32 w</t>
  </si>
  <si>
    <t>CUADRO Nº 4.31.w</t>
  </si>
  <si>
    <t>CUADRO Nº 4.32 x</t>
  </si>
  <si>
    <t>CUADRO Nº 4.31.x</t>
  </si>
  <si>
    <t>CUADRO Nº 4.31.y</t>
  </si>
  <si>
    <t>CUADRO Nº 4.32 y</t>
  </si>
  <si>
    <t>CUADRO Nº 4.32 z</t>
  </si>
  <si>
    <t>CUADRO Nº 4.31.z</t>
  </si>
  <si>
    <t>CUADRO Nº 4.31.aa</t>
  </si>
  <si>
    <t>CUADRO Nº 4.32 aa</t>
  </si>
  <si>
    <t>CUADRO Nº 4.32 ab</t>
  </si>
  <si>
    <t>CUADRO Nº 4.31.ab</t>
  </si>
  <si>
    <t>CUADRO Nº 4.31.ac</t>
  </si>
  <si>
    <t>CUADRO Nº 4.32 ac</t>
  </si>
  <si>
    <t>CUADRO Nº 4.31.ad</t>
  </si>
  <si>
    <t>CUADRO Nº 4.32 ad</t>
  </si>
  <si>
    <t>CUADRO Nº 4.31.ae</t>
  </si>
  <si>
    <t>CUADRO Nº 4.32 ae</t>
  </si>
  <si>
    <t>CUADRO Nº 4.31.af</t>
  </si>
  <si>
    <t>CUADRO Nº 4.32 af</t>
  </si>
  <si>
    <t>CUADRO Nº 4.32 ag</t>
  </si>
  <si>
    <t>CUADRO Nº 4.31.ag</t>
  </si>
  <si>
    <t>CUADRO Nº 4.31.ah</t>
  </si>
  <si>
    <t>CUADRO Nº 4.32 ah</t>
  </si>
  <si>
    <t>PERIODO_INFORMADO</t>
  </si>
  <si>
    <t>RUT_EMPRESA</t>
  </si>
  <si>
    <t>DESCRIPCION_RUT_EMPRESA</t>
  </si>
  <si>
    <t>REGION</t>
  </si>
  <si>
    <t>DESCRIPCION_REGION</t>
  </si>
  <si>
    <t>SISTEMA</t>
  </si>
  <si>
    <t>DESCRIPCION_SISTEMA</t>
  </si>
  <si>
    <t>CODIGO_CONDUCCION</t>
  </si>
  <si>
    <t>CODIGO_TRAMO</t>
  </si>
  <si>
    <t>ANO_CONSTRUCCION</t>
  </si>
  <si>
    <t>ESTADO_USO</t>
  </si>
  <si>
    <t>DESCRIPCION_ESTADO_USO</t>
  </si>
  <si>
    <t>TIPO_TRAMO</t>
  </si>
  <si>
    <t>DESCRIPCION_TIPO_TRAMO</t>
  </si>
  <si>
    <t>TIPO_OPERACION</t>
  </si>
  <si>
    <t>DESCRIPCION_TIPO_OPERACION</t>
  </si>
  <si>
    <t>DIAMETRO</t>
  </si>
  <si>
    <t>MATERIAL</t>
  </si>
  <si>
    <t>DESCRIPCION_MATERIAL</t>
  </si>
  <si>
    <t>OTRO_MATERIAL</t>
  </si>
  <si>
    <t>PRESION_MAX_TRABAJO</t>
  </si>
  <si>
    <t>LONGITUD</t>
  </si>
  <si>
    <t>PROFUNDIDAD_MEDIA_TRAMO</t>
  </si>
  <si>
    <t>PENDIENTE</t>
  </si>
  <si>
    <t>TIPO_TERRENO</t>
  </si>
  <si>
    <t>DESCRIPCION_TIPO_TERRENO</t>
  </si>
  <si>
    <t>PORCENTAJE_NAPA</t>
  </si>
  <si>
    <t>PARALELO</t>
  </si>
  <si>
    <t>DESCRIPCION_PARALELO</t>
  </si>
  <si>
    <t>VIGENCIA</t>
  </si>
  <si>
    <t>201612</t>
  </si>
  <si>
    <t>96703230</t>
  </si>
  <si>
    <t xml:space="preserve">AGUAS DECIMA S.A. </t>
  </si>
  <si>
    <t>14</t>
  </si>
  <si>
    <t>REGION DE LOS RIOS</t>
  </si>
  <si>
    <t>58</t>
  </si>
  <si>
    <t>AGUAS DECIMA</t>
  </si>
  <si>
    <t>CGUA</t>
  </si>
  <si>
    <t>11348</t>
  </si>
  <si>
    <t>2016</t>
  </si>
  <si>
    <t>1</t>
  </si>
  <si>
    <t>EN_OPERACION</t>
  </si>
  <si>
    <t>SOLO_AGUAS_SERVIDAS</t>
  </si>
  <si>
    <t>2</t>
  </si>
  <si>
    <t>ACUEDUCTO</t>
  </si>
  <si>
    <t/>
  </si>
  <si>
    <t>CLASIF_EX_SENDOS_TERRENO_TIPO_III</t>
  </si>
  <si>
    <t>NO</t>
  </si>
  <si>
    <t>200812</t>
  </si>
  <si>
    <t>IPE27</t>
  </si>
  <si>
    <t>Tt42256</t>
  </si>
  <si>
    <t>2007</t>
  </si>
  <si>
    <t>3</t>
  </si>
  <si>
    <t>ABANDONADA</t>
  </si>
  <si>
    <t>IMPULSION</t>
  </si>
  <si>
    <t>PVC</t>
  </si>
  <si>
    <t>Suma de LONGITUD</t>
  </si>
  <si>
    <t>IPE26</t>
  </si>
  <si>
    <t>Tt45154</t>
  </si>
  <si>
    <t>2005</t>
  </si>
  <si>
    <t>IPE22</t>
  </si>
  <si>
    <t>Tt42237</t>
  </si>
  <si>
    <t>CAVE</t>
  </si>
  <si>
    <t>Tt21055</t>
  </si>
  <si>
    <t>IPE13</t>
  </si>
  <si>
    <t>Tt23301</t>
  </si>
  <si>
    <t>1997</t>
  </si>
  <si>
    <t>AGUAS_SERVIDAS_Y_AGUAS_LLUVIAS</t>
  </si>
  <si>
    <t>ACERO GALVANIZADO</t>
  </si>
  <si>
    <t>CLASIF_EX_SENDOS_TERRENO_TIPO_I-II</t>
  </si>
  <si>
    <t>Tt21056</t>
  </si>
  <si>
    <t>ASBESTO CEMENTO</t>
  </si>
  <si>
    <t>IPE07</t>
  </si>
  <si>
    <t>Tt33714</t>
  </si>
  <si>
    <t>HIERRO DUCTIL</t>
  </si>
  <si>
    <t>Tt22015</t>
  </si>
  <si>
    <t>IPE02</t>
  </si>
  <si>
    <t>Tt23223</t>
  </si>
  <si>
    <t>1996</t>
  </si>
  <si>
    <t>SI</t>
  </si>
  <si>
    <t>Tt22019</t>
  </si>
  <si>
    <t>CMOB</t>
  </si>
  <si>
    <t>Tt23276</t>
  </si>
  <si>
    <t>ADUCCION</t>
  </si>
  <si>
    <t>Tt22020</t>
  </si>
  <si>
    <t>CSMG</t>
  </si>
  <si>
    <t>Tt44809</t>
  </si>
  <si>
    <t>Tt22021</t>
  </si>
  <si>
    <t>Tt44842</t>
  </si>
  <si>
    <t>Tt22532</t>
  </si>
  <si>
    <t>CSL2</t>
  </si>
  <si>
    <t>Tt44764</t>
  </si>
  <si>
    <t>1995</t>
  </si>
  <si>
    <t>Tt22537</t>
  </si>
  <si>
    <t>CSL1</t>
  </si>
  <si>
    <t>Tt44145</t>
  </si>
  <si>
    <t>1992</t>
  </si>
  <si>
    <t>CLASIF_EX_SENDOS_TERRENO_TIPO_IV</t>
  </si>
  <si>
    <t>Tt22538</t>
  </si>
  <si>
    <t>CRDA</t>
  </si>
  <si>
    <t>11112</t>
  </si>
  <si>
    <t>1950</t>
  </si>
  <si>
    <t>CEMENTO COMPRIMIDO</t>
  </si>
  <si>
    <t>Tt22543</t>
  </si>
  <si>
    <t>CCE4</t>
  </si>
  <si>
    <t>Tt23305</t>
  </si>
  <si>
    <t>Tt22544</t>
  </si>
  <si>
    <t>CCE2</t>
  </si>
  <si>
    <t>Tt24240</t>
  </si>
  <si>
    <t>Tt22549</t>
  </si>
  <si>
    <t>CCE1</t>
  </si>
  <si>
    <t>Tt24249</t>
  </si>
  <si>
    <t>Tt22555</t>
  </si>
  <si>
    <t>CPH2</t>
  </si>
  <si>
    <t>Tt22725</t>
  </si>
  <si>
    <t>2001</t>
  </si>
  <si>
    <t>Total CAVE</t>
  </si>
  <si>
    <t>CEC2</t>
  </si>
  <si>
    <t>Tt341131</t>
  </si>
  <si>
    <t>Tt14076</t>
  </si>
  <si>
    <t>CCSR</t>
  </si>
  <si>
    <t>Tt45156</t>
  </si>
  <si>
    <t>Tt24243</t>
  </si>
  <si>
    <t>Tt44888</t>
  </si>
  <si>
    <t>Tt24247</t>
  </si>
  <si>
    <t>CESP</t>
  </si>
  <si>
    <t>Tt23321</t>
  </si>
  <si>
    <t>Tt24248</t>
  </si>
  <si>
    <t>Tt23324</t>
  </si>
  <si>
    <t>Tt23332</t>
  </si>
  <si>
    <t>Tt24250</t>
  </si>
  <si>
    <t>11033</t>
  </si>
  <si>
    <t>Total CCE1</t>
  </si>
  <si>
    <t>Tt42235d</t>
  </si>
  <si>
    <t>Tt23309</t>
  </si>
  <si>
    <t>IPE19</t>
  </si>
  <si>
    <t>Tt24304</t>
  </si>
  <si>
    <t>1999</t>
  </si>
  <si>
    <t>Tt23310</t>
  </si>
  <si>
    <t>IPE14</t>
  </si>
  <si>
    <t>Tt32195</t>
  </si>
  <si>
    <t>1998</t>
  </si>
  <si>
    <t>Tt23311</t>
  </si>
  <si>
    <t>IPE12</t>
  </si>
  <si>
    <t>Tt43607</t>
  </si>
  <si>
    <t>Tt23312</t>
  </si>
  <si>
    <t>201312</t>
  </si>
  <si>
    <t>IPE06</t>
  </si>
  <si>
    <t>11020</t>
  </si>
  <si>
    <t>2013</t>
  </si>
  <si>
    <t>Tt24237</t>
  </si>
  <si>
    <t>Tt34871</t>
  </si>
  <si>
    <t>IPE05</t>
  </si>
  <si>
    <t>Tt54010</t>
  </si>
  <si>
    <t>Tt24241</t>
  </si>
  <si>
    <t>Tt23273</t>
  </si>
  <si>
    <t>Tt24242</t>
  </si>
  <si>
    <t>Tt23244</t>
  </si>
  <si>
    <t>Total CCE2</t>
  </si>
  <si>
    <t>Tt23243</t>
  </si>
  <si>
    <t>CCE3</t>
  </si>
  <si>
    <t>Tt23307</t>
  </si>
  <si>
    <t>Tt43413</t>
  </si>
  <si>
    <t>Tt23308</t>
  </si>
  <si>
    <t>5780</t>
  </si>
  <si>
    <t>Total CCE3</t>
  </si>
  <si>
    <t>Tt23306</t>
  </si>
  <si>
    <t>Total CCE4</t>
  </si>
  <si>
    <t>Tt44821</t>
  </si>
  <si>
    <t>Tt44822</t>
  </si>
  <si>
    <t>Tt32308</t>
  </si>
  <si>
    <t>Tt44823</t>
  </si>
  <si>
    <t>Tt32300</t>
  </si>
  <si>
    <t>Tt44848</t>
  </si>
  <si>
    <t>Tt34874</t>
  </si>
  <si>
    <t>Tt44880</t>
  </si>
  <si>
    <t>CEC1</t>
  </si>
  <si>
    <t>Tt24254</t>
  </si>
  <si>
    <t>Tt44881</t>
  </si>
  <si>
    <t>Tt24305</t>
  </si>
  <si>
    <t>Tt44882</t>
  </si>
  <si>
    <t>Tt44883</t>
  </si>
  <si>
    <t>Tt23322</t>
  </si>
  <si>
    <t>Tt44884</t>
  </si>
  <si>
    <t>Tt23323</t>
  </si>
  <si>
    <t>Tt44885</t>
  </si>
  <si>
    <t>Tt23330</t>
  </si>
  <si>
    <t>Tt44886</t>
  </si>
  <si>
    <t>IPE34</t>
  </si>
  <si>
    <t>11339</t>
  </si>
  <si>
    <t>2012</t>
  </si>
  <si>
    <t>Tt44887</t>
  </si>
  <si>
    <t>5126</t>
  </si>
  <si>
    <t>Tt42236</t>
  </si>
  <si>
    <t>Tt44889</t>
  </si>
  <si>
    <t>IPE20</t>
  </si>
  <si>
    <t>Tt32334</t>
  </si>
  <si>
    <t>2000</t>
  </si>
  <si>
    <t>Tt44890</t>
  </si>
  <si>
    <t>Tt24291</t>
  </si>
  <si>
    <t>Tt45155</t>
  </si>
  <si>
    <t>Tt24297</t>
  </si>
  <si>
    <t>IPE17</t>
  </si>
  <si>
    <t>Tt22574</t>
  </si>
  <si>
    <t>Tt45157</t>
  </si>
  <si>
    <t>Tt43609</t>
  </si>
  <si>
    <t>Tt45158</t>
  </si>
  <si>
    <t>Tt43592</t>
  </si>
  <si>
    <t>Tt45159</t>
  </si>
  <si>
    <t>IPE08</t>
  </si>
  <si>
    <t>Tt34896</t>
  </si>
  <si>
    <t>Tt45160</t>
  </si>
  <si>
    <t>1245</t>
  </si>
  <si>
    <t>Total CCSR</t>
  </si>
  <si>
    <t>Tt33583</t>
  </si>
  <si>
    <t>Tt44099</t>
  </si>
  <si>
    <t>Tt24255</t>
  </si>
  <si>
    <t>Tt44094</t>
  </si>
  <si>
    <t>Tt24298</t>
  </si>
  <si>
    <t>Tt44052</t>
  </si>
  <si>
    <t>Tt341026</t>
  </si>
  <si>
    <t>Tt341027</t>
  </si>
  <si>
    <t>Tt34884</t>
  </si>
  <si>
    <t>Tt34976</t>
  </si>
  <si>
    <t>Total CEC1</t>
  </si>
  <si>
    <t>Tt34011</t>
  </si>
  <si>
    <t>Tt34012</t>
  </si>
  <si>
    <t>Tt23327</t>
  </si>
  <si>
    <t>Tt34866</t>
  </si>
  <si>
    <t>Tt23329</t>
  </si>
  <si>
    <t>Tt34867</t>
  </si>
  <si>
    <t>201512</t>
  </si>
  <si>
    <t>IPE35</t>
  </si>
  <si>
    <t>11313</t>
  </si>
  <si>
    <t>2015</t>
  </si>
  <si>
    <t>Tt34868</t>
  </si>
  <si>
    <t>200912</t>
  </si>
  <si>
    <t>IPE29</t>
  </si>
  <si>
    <t>Tt23487</t>
  </si>
  <si>
    <t>2009</t>
  </si>
  <si>
    <t>Tt34873</t>
  </si>
  <si>
    <t>IPE28</t>
  </si>
  <si>
    <t>Tt04001</t>
  </si>
  <si>
    <t>201212</t>
  </si>
  <si>
    <t>10826</t>
  </si>
  <si>
    <t>Total CEC2</t>
  </si>
  <si>
    <t>Tt42235c</t>
  </si>
  <si>
    <t>IPE21</t>
  </si>
  <si>
    <t>Tt43698</t>
  </si>
  <si>
    <t>2004</t>
  </si>
  <si>
    <t>Tt43613</t>
  </si>
  <si>
    <t>Tt43605</t>
  </si>
  <si>
    <t>IPE01</t>
  </si>
  <si>
    <t>Tt23214</t>
  </si>
  <si>
    <t>Tt23325</t>
  </si>
  <si>
    <t>Tt44102</t>
  </si>
  <si>
    <t>1965</t>
  </si>
  <si>
    <t>Tt23326</t>
  </si>
  <si>
    <t>Tt44104</t>
  </si>
  <si>
    <t>Tt44768</t>
  </si>
  <si>
    <t>Tt23328</t>
  </si>
  <si>
    <t>Tt44044</t>
  </si>
  <si>
    <t>Tt44051</t>
  </si>
  <si>
    <t>Tt23331</t>
  </si>
  <si>
    <t>Tt22611</t>
  </si>
  <si>
    <t>Tt22729</t>
  </si>
  <si>
    <t>Tt23436</t>
  </si>
  <si>
    <t>Total CESP</t>
  </si>
  <si>
    <t>11349</t>
  </si>
  <si>
    <t>11350</t>
  </si>
  <si>
    <t>IPE36</t>
  </si>
  <si>
    <t>11346</t>
  </si>
  <si>
    <t>Total CGUA</t>
  </si>
  <si>
    <t>11345</t>
  </si>
  <si>
    <t>201012</t>
  </si>
  <si>
    <t>IPE31</t>
  </si>
  <si>
    <t>Tt44000</t>
  </si>
  <si>
    <t>2010</t>
  </si>
  <si>
    <t>IPE30</t>
  </si>
  <si>
    <t>Tt14000</t>
  </si>
  <si>
    <t>FIERRO FUNDIDO</t>
  </si>
  <si>
    <t>Tt23271</t>
  </si>
  <si>
    <t>Tt42235</t>
  </si>
  <si>
    <t>Tt23272</t>
  </si>
  <si>
    <t>Tt42255</t>
  </si>
  <si>
    <t>Tt42084</t>
  </si>
  <si>
    <t>Tt23274</t>
  </si>
  <si>
    <t>IPE18</t>
  </si>
  <si>
    <t>Tt23404</t>
  </si>
  <si>
    <t>Tt23275</t>
  </si>
  <si>
    <t>Tt43591</t>
  </si>
  <si>
    <t>Tt23277</t>
  </si>
  <si>
    <t>Tt33582</t>
  </si>
  <si>
    <t>Tt44834</t>
  </si>
  <si>
    <t>Tt44767</t>
  </si>
  <si>
    <t>Total CMOB</t>
  </si>
  <si>
    <t>CPH1</t>
  </si>
  <si>
    <t>Tt22712</t>
  </si>
  <si>
    <t>Tt22720</t>
  </si>
  <si>
    <t>Tt22721</t>
  </si>
  <si>
    <t>Total CPH1</t>
  </si>
  <si>
    <t>Tt22612</t>
  </si>
  <si>
    <t>Tt22711</t>
  </si>
  <si>
    <t>Tt22717</t>
  </si>
  <si>
    <t>Tt22726</t>
  </si>
  <si>
    <t>Tt22727</t>
  </si>
  <si>
    <t>Tt22728</t>
  </si>
  <si>
    <t>11344</t>
  </si>
  <si>
    <t>11328</t>
  </si>
  <si>
    <t>5129</t>
  </si>
  <si>
    <t>Total CPH2</t>
  </si>
  <si>
    <t>201112</t>
  </si>
  <si>
    <t>IPE32</t>
  </si>
  <si>
    <t>10524</t>
  </si>
  <si>
    <t>2011</t>
  </si>
  <si>
    <t>IPE23</t>
  </si>
  <si>
    <t>Tt22795</t>
  </si>
  <si>
    <t>2006</t>
  </si>
  <si>
    <t>Tt42089</t>
  </si>
  <si>
    <t>10370</t>
  </si>
  <si>
    <t>Tt43611</t>
  </si>
  <si>
    <t>Tt44863</t>
  </si>
  <si>
    <t>IPE10</t>
  </si>
  <si>
    <t>Tt44856</t>
  </si>
  <si>
    <t>Total CRDA</t>
  </si>
  <si>
    <t>IPE09</t>
  </si>
  <si>
    <t>Tt35234</t>
  </si>
  <si>
    <t>2519</t>
  </si>
  <si>
    <t>11019</t>
  </si>
  <si>
    <t>Tt44100</t>
  </si>
  <si>
    <t>IPE04</t>
  </si>
  <si>
    <t>Tt22566</t>
  </si>
  <si>
    <t>IPE03</t>
  </si>
  <si>
    <t>Tt35081</t>
  </si>
  <si>
    <t>Total CSL1</t>
  </si>
  <si>
    <t>Tt44763</t>
  </si>
  <si>
    <t>Tt44765</t>
  </si>
  <si>
    <t>Tt23304</t>
  </si>
  <si>
    <t>Total CSL2</t>
  </si>
  <si>
    <t>Tt44108</t>
  </si>
  <si>
    <t>Tt44110</t>
  </si>
  <si>
    <t>Tt44845</t>
  </si>
  <si>
    <t>Total CSMG</t>
  </si>
  <si>
    <t>Total IPE01</t>
  </si>
  <si>
    <t>Total IPE02</t>
  </si>
  <si>
    <t>IPE33</t>
  </si>
  <si>
    <t>10854</t>
  </si>
  <si>
    <t>Total IPE03</t>
  </si>
  <si>
    <t>11340</t>
  </si>
  <si>
    <t>11030</t>
  </si>
  <si>
    <t>Total IPE04</t>
  </si>
  <si>
    <t>IPE25</t>
  </si>
  <si>
    <t>Tt33982</t>
  </si>
  <si>
    <t>IPE24</t>
  </si>
  <si>
    <t>Tt23458</t>
  </si>
  <si>
    <t>Total IPE05</t>
  </si>
  <si>
    <t>Tt24328</t>
  </si>
  <si>
    <t>Tt43608</t>
  </si>
  <si>
    <t>Tt43610</t>
  </si>
  <si>
    <t>Tt43604</t>
  </si>
  <si>
    <t>Total IPE06</t>
  </si>
  <si>
    <t>Total IPE07</t>
  </si>
  <si>
    <t>Total IPE08</t>
  </si>
  <si>
    <t>Total IPE09</t>
  </si>
  <si>
    <t>Tt44855</t>
  </si>
  <si>
    <t>Total IPE10</t>
  </si>
  <si>
    <t>Tt43606</t>
  </si>
  <si>
    <t>10797</t>
  </si>
  <si>
    <t>Tt42235b</t>
  </si>
  <si>
    <t>IPE16</t>
  </si>
  <si>
    <t>Tt22619</t>
  </si>
  <si>
    <t>IPE15</t>
  </si>
  <si>
    <t>Tt22554</t>
  </si>
  <si>
    <t>Total IPE12</t>
  </si>
  <si>
    <t>Total IPE13</t>
  </si>
  <si>
    <t>Total IPE14</t>
  </si>
  <si>
    <t>1990</t>
  </si>
  <si>
    <t>Total IPE15</t>
  </si>
  <si>
    <t>Total IPE16</t>
  </si>
  <si>
    <t>Total IPE17</t>
  </si>
  <si>
    <t>Total IPE18</t>
  </si>
  <si>
    <t>Total IPE19</t>
  </si>
  <si>
    <t>Total IPE20</t>
  </si>
  <si>
    <t>Total IPE21</t>
  </si>
  <si>
    <t>Total IPE22</t>
  </si>
  <si>
    <t>Total IPE23</t>
  </si>
  <si>
    <t>Total IPE24</t>
  </si>
  <si>
    <t>Total IPE25</t>
  </si>
  <si>
    <t>Total IPE26</t>
  </si>
  <si>
    <t>Total IPE27</t>
  </si>
  <si>
    <t>Total IPE28</t>
  </si>
  <si>
    <t>Total IPE29</t>
  </si>
  <si>
    <t>Total IPE30</t>
  </si>
  <si>
    <t>Total IPE31</t>
  </si>
  <si>
    <t>Total IPE32</t>
  </si>
  <si>
    <t>Total IPE33</t>
  </si>
  <si>
    <t>Total IPE34</t>
  </si>
  <si>
    <t>Total IPE35</t>
  </si>
  <si>
    <t>Total IPE36</t>
  </si>
  <si>
    <t>Total general</t>
  </si>
  <si>
    <t>Dint</t>
  </si>
  <si>
    <t>D ponderado</t>
  </si>
  <si>
    <t>Longitud
(m)</t>
  </si>
  <si>
    <t>D 
(mm)</t>
  </si>
  <si>
    <t>Hg
(m)</t>
  </si>
  <si>
    <t>Q max
(l/s)</t>
  </si>
  <si>
    <t>H elev
(m)</t>
  </si>
  <si>
    <t>Nombre Sector: Valdivia</t>
  </si>
  <si>
    <t>Oferta de Capacidad
Planta Elevadora</t>
  </si>
  <si>
    <t>CUADRO Nº 4.33 d</t>
  </si>
  <si>
    <t>Balance Oferta – Demanda Plantas Elevadoras de Recolección - Con Proyecto</t>
  </si>
  <si>
    <t>Nombre Sector:</t>
  </si>
  <si>
    <t xml:space="preserve"> Etapa: Recolección</t>
  </si>
  <si>
    <t>Déficit Sin Proyecto</t>
  </si>
  <si>
    <t>Déficit Conducción</t>
  </si>
  <si>
    <t>Obra Proyectada</t>
  </si>
  <si>
    <t>Balance Con Proyecto</t>
  </si>
  <si>
    <t>Impulsión</t>
  </si>
  <si>
    <t>Planta Elevadora</t>
  </si>
  <si>
    <t>Conducción</t>
  </si>
  <si>
    <t>D(mm)</t>
  </si>
  <si>
    <t>L(m)</t>
  </si>
  <si>
    <t>-</t>
  </si>
  <si>
    <t>Hoy existen 2 bombas, c/u eleva 43,0 l/s a 15,3 mca</t>
  </si>
  <si>
    <t>Se reemplazan las dos bombas existentes, por 2 bombas que eleven 57 l/s a 15,3 mca</t>
  </si>
  <si>
    <t>Hoy existen 2 bombas, c/u eleva 36,0 l/s a 11,1 mca</t>
  </si>
  <si>
    <t>Se reemplazan las dos bombas existentes, por 2 bombas que eleven 48,5 l/s a 11,1 mca</t>
  </si>
  <si>
    <t>Hoy existen 3 bombas, c/u eleva 135 l/s a 6,0 mca</t>
  </si>
  <si>
    <t>Se reemplazan dos bombas existentes, por 2 bombas que eleven 161 l/s a 6,0 mca</t>
  </si>
  <si>
    <t xml:space="preserve">Nuevo punto operación sistema: </t>
  </si>
  <si>
    <t>l/s a 6 mca</t>
  </si>
  <si>
    <t>CUADRO Nº 4.33 c</t>
  </si>
  <si>
    <t>Hoy existen 3 bombas, c/u eleva 38 l/s a 6,0 m</t>
  </si>
  <si>
    <t>Se reemplazan dos bombas existentes, por 2 bombas que eleven 45 l/s a 6,0 mca</t>
  </si>
  <si>
    <t>Clientes AS totales (Año 2022)</t>
  </si>
  <si>
    <t>Sectores que no crecen</t>
  </si>
  <si>
    <t>no crecieron entre 2017 y 2022, se asume que no crecerán en el período de previsión.</t>
  </si>
  <si>
    <t>Pobl (hab)</t>
  </si>
  <si>
    <t>PE37</t>
  </si>
  <si>
    <t>IPE37</t>
  </si>
  <si>
    <t>11728</t>
  </si>
  <si>
    <t>2021</t>
  </si>
  <si>
    <t>1506</t>
  </si>
  <si>
    <t>5702</t>
  </si>
  <si>
    <t>1668</t>
  </si>
  <si>
    <t>6090</t>
  </si>
  <si>
    <t>3103</t>
  </si>
  <si>
    <t>414</t>
  </si>
  <si>
    <t>495</t>
  </si>
  <si>
    <t>11540</t>
  </si>
  <si>
    <t>11564</t>
  </si>
  <si>
    <t>3099</t>
  </si>
  <si>
    <t>1189</t>
  </si>
  <si>
    <t>11585</t>
  </si>
  <si>
    <t>2019</t>
  </si>
  <si>
    <t>3856</t>
  </si>
  <si>
    <t>11604</t>
  </si>
  <si>
    <t>3840</t>
  </si>
  <si>
    <t>3101</t>
  </si>
  <si>
    <t>1422</t>
  </si>
  <si>
    <t>3102</t>
  </si>
  <si>
    <t>2812</t>
  </si>
  <si>
    <t>3100</t>
  </si>
  <si>
    <t>496</t>
  </si>
  <si>
    <t>3518</t>
  </si>
  <si>
    <t>3839</t>
  </si>
  <si>
    <t>5694</t>
  </si>
  <si>
    <t>11541</t>
  </si>
  <si>
    <t>11563</t>
  </si>
  <si>
    <t>11605</t>
  </si>
  <si>
    <t>4464</t>
  </si>
  <si>
    <t>6124</t>
  </si>
  <si>
    <t>6092</t>
  </si>
  <si>
    <t>5564</t>
  </si>
  <si>
    <t>Total IPE37</t>
  </si>
  <si>
    <t>PEAS JOSE MARTI</t>
  </si>
  <si>
    <t>PEAS CARAMPANGUE</t>
  </si>
  <si>
    <t>PEAS JANEQUEO</t>
  </si>
  <si>
    <t>PEAS SAN CARLOS</t>
  </si>
  <si>
    <t>PEAS LOS LAURELES</t>
  </si>
  <si>
    <t>PEAS LOS PELUES</t>
  </si>
  <si>
    <t>PEAS BRISAS DE LA RIVERA</t>
  </si>
  <si>
    <t>PEAS PEDRO AGUIRRE CERDA</t>
  </si>
  <si>
    <t>PEAS BOMBERO SOLIZ</t>
  </si>
  <si>
    <t>PEAS NUEVA SEDEÑO</t>
  </si>
  <si>
    <t>PEAS JARDIN DEL RIO</t>
  </si>
  <si>
    <t>PEAS ESPAÑA</t>
  </si>
  <si>
    <t>PEAS CALLE CALLE</t>
  </si>
  <si>
    <t>PEAS SANTA MARIA</t>
  </si>
  <si>
    <t>PEAS BERTOLOTO</t>
  </si>
  <si>
    <t>PEAS BUERAS</t>
  </si>
  <si>
    <t>PEAS CHUMPULLO</t>
  </si>
  <si>
    <t>PEAS TORREONES COLLICO</t>
  </si>
  <si>
    <t>PEAS BALMACEDA</t>
  </si>
  <si>
    <t>PEAS ECUADOR</t>
  </si>
  <si>
    <t>PEAS DON BOSCO</t>
  </si>
  <si>
    <t>PEAS SIMPSON</t>
  </si>
  <si>
    <t>PEAS MERIDIEN</t>
  </si>
  <si>
    <t>PEAS LOS CONQUISTADORES</t>
  </si>
  <si>
    <t>PEAS VALDIVIA SUR</t>
  </si>
  <si>
    <t>PEAS SAN PABLO</t>
  </si>
  <si>
    <t>PEAS AUSTRAL</t>
  </si>
  <si>
    <t>PEAS SAN FRANCISCO</t>
  </si>
  <si>
    <t>PEAS CUT</t>
  </si>
  <si>
    <t>PEAS SAN MARTIN</t>
  </si>
  <si>
    <t>PEAS BOSQUE SUR</t>
  </si>
  <si>
    <t>PEAS MAHUIZA</t>
  </si>
  <si>
    <t>PEAS GUACAMAYO II</t>
  </si>
  <si>
    <t>PEAS GUACAMAYO</t>
  </si>
  <si>
    <t>PEAS MIRAFLORES</t>
  </si>
  <si>
    <t>EDAS</t>
  </si>
  <si>
    <t>PEAS GALILEA</t>
  </si>
  <si>
    <t>Torreones Collico</t>
  </si>
  <si>
    <t>PEAS TORREONES DE COLLICO</t>
  </si>
  <si>
    <t>CUADRO Nº 4.31.ai</t>
  </si>
  <si>
    <t>CUADRO Nº 4.32 ai</t>
  </si>
  <si>
    <t>CUADRO Nº 4.31.aj</t>
  </si>
  <si>
    <t>CUADRO Nº 4.32 aj</t>
  </si>
  <si>
    <t>CAMBIO DE BOMBAS</t>
  </si>
  <si>
    <t>COMPROMETIDO PARA EL AÑO 2023</t>
  </si>
  <si>
    <t>EN PD VIGENTE</t>
  </si>
  <si>
    <t xml:space="preserve">SE ELIMINA ESTA PEAS </t>
  </si>
  <si>
    <t>SE ELIMINA ESTA PEAS</t>
  </si>
  <si>
    <t>ACA EL PROBLEMA ES LA ALTURA DE ELAVACION</t>
  </si>
  <si>
    <t>NO SERIA NECESARIO CAMBIAR LAS BOMBAS QUE DICE EL NBI</t>
  </si>
  <si>
    <t>EL CAUDAL CUMPLE</t>
  </si>
  <si>
    <t>NO LA ALTURA DE ELEVACION</t>
  </si>
  <si>
    <t>REVISAR CURVA DE LA BOMBA</t>
  </si>
  <si>
    <t>OK</t>
  </si>
  <si>
    <t>(*)</t>
  </si>
  <si>
    <t>Considera Dequiv</t>
  </si>
  <si>
    <t>Guacamayo+Miraflores</t>
  </si>
  <si>
    <t>POBLACION POR PEAS</t>
  </si>
  <si>
    <t>QMEDIO X PEAS</t>
  </si>
  <si>
    <t>CLIENTES POR PEAS</t>
  </si>
  <si>
    <t>VALORES AUiXILIARES SOLO PARA INFORME</t>
  </si>
  <si>
    <t>LA Obra está incluida en cronogrma de este año</t>
  </si>
  <si>
    <t>SE CAMBIA PUNTO DE OPERACIÓN</t>
  </si>
  <si>
    <t>DE PEAS SAN MARTIN</t>
  </si>
  <si>
    <t>CUADRO Nº 4.32 ab_2</t>
  </si>
  <si>
    <t>Dotaciones de Consumo AP</t>
  </si>
  <si>
    <t>No se considera inversión ya que este punto se puede suplir cambiando el punto de operación de las bombas</t>
  </si>
  <si>
    <t>CUADRO Nº 4.33 u</t>
  </si>
  <si>
    <t>SON DOS PARALELAS</t>
  </si>
  <si>
    <t>Hoy existen dos bombas</t>
  </si>
  <si>
    <t>Se cambian ambas por unas que eleven un caudal mayor</t>
  </si>
  <si>
    <t>Hoy existen 3 bombas, c/u eleva 40 l/s a 10,1 mca</t>
  </si>
  <si>
    <t>Se reemplazan dos bombas existentes, por 2 bombas que eleven 50 l/s a 10,1 mca</t>
  </si>
  <si>
    <t>l/s a 10,1 mca</t>
  </si>
  <si>
    <t>NBI=IPE04</t>
  </si>
  <si>
    <t>NBI=IPE15</t>
  </si>
  <si>
    <t>NBI=IPE18</t>
  </si>
  <si>
    <t>NBI=IPE32</t>
  </si>
  <si>
    <t>NBI=IPE24</t>
  </si>
  <si>
    <t>NBI=IPE28</t>
  </si>
  <si>
    <t>NBI=IPE29</t>
  </si>
  <si>
    <t>NBI=IPE33</t>
  </si>
  <si>
    <t>NBI=IPE13</t>
  </si>
  <si>
    <t>NBI=IPE30</t>
  </si>
  <si>
    <t>NBI=IPE19</t>
  </si>
  <si>
    <t>NBI=IPE06</t>
  </si>
  <si>
    <t>NBI=IPE08</t>
  </si>
  <si>
    <t>NBI=IPE07</t>
  </si>
  <si>
    <t>NBI=IPE03</t>
  </si>
  <si>
    <t>NBI=IPE09</t>
  </si>
  <si>
    <t>NBI=IPE26</t>
  </si>
  <si>
    <t>NBI=IPE10</t>
  </si>
  <si>
    <t>NBI=IPE31</t>
  </si>
  <si>
    <t>NBI=IPE12</t>
  </si>
  <si>
    <t>NBI=IPE05</t>
  </si>
  <si>
    <t>NBI=IPE21</t>
  </si>
  <si>
    <t>NBI=IPE25</t>
  </si>
  <si>
    <t>NBI=IPE23</t>
  </si>
  <si>
    <t>NBI=IPE02</t>
  </si>
  <si>
    <t>NBI=IPE01</t>
  </si>
  <si>
    <t>NBI=IPE17</t>
  </si>
  <si>
    <t>NBI=IPE16</t>
  </si>
  <si>
    <t>NBI=IPE14</t>
  </si>
  <si>
    <t>NBI=IPE27</t>
  </si>
  <si>
    <t>NBI=IPE37</t>
  </si>
  <si>
    <t>NBI=IPE22</t>
  </si>
  <si>
    <t>NBI=IPE36</t>
  </si>
  <si>
    <t>NBI=IPE20</t>
  </si>
  <si>
    <t>NBI=IPE35</t>
  </si>
  <si>
    <t>NBI=PE04</t>
  </si>
  <si>
    <t>NBI=PE15</t>
  </si>
  <si>
    <t>NBI=PE18</t>
  </si>
  <si>
    <t>NBI=PE32</t>
  </si>
  <si>
    <t>NBI=PE24</t>
  </si>
  <si>
    <t>NBI=PE28</t>
  </si>
  <si>
    <t>NBI=PE29</t>
  </si>
  <si>
    <t>NBI=PE33</t>
  </si>
  <si>
    <t>NBI=PE13</t>
  </si>
  <si>
    <t>NBI=PE30</t>
  </si>
  <si>
    <t>NBI=PE19</t>
  </si>
  <si>
    <t>NBI=PE06</t>
  </si>
  <si>
    <t>NBI=PE08</t>
  </si>
  <si>
    <t>NBI=PE07</t>
  </si>
  <si>
    <t>NBI=PE03</t>
  </si>
  <si>
    <t>NBI=PE09</t>
  </si>
  <si>
    <t>NBI=PE26</t>
  </si>
  <si>
    <t>NBI=PE10</t>
  </si>
  <si>
    <t>NBI=PE31</t>
  </si>
  <si>
    <t>NBI=PE12</t>
  </si>
  <si>
    <t>NBI=PE05</t>
  </si>
  <si>
    <t>NBI=PE21</t>
  </si>
  <si>
    <t>NBI=PE25</t>
  </si>
  <si>
    <t>NBI=PE23</t>
  </si>
  <si>
    <t>NBI=PE02</t>
  </si>
  <si>
    <t>NBI=PE01</t>
  </si>
  <si>
    <t>NBI=PE17</t>
  </si>
  <si>
    <t>NBI=PE16</t>
  </si>
  <si>
    <t>NBI=PE14</t>
  </si>
  <si>
    <t>NBI=PE27</t>
  </si>
  <si>
    <t>NBI=PE37</t>
  </si>
  <si>
    <t>NBI=PE22</t>
  </si>
  <si>
    <t>NBI=PE36</t>
  </si>
  <si>
    <t>NBI=PE20</t>
  </si>
  <si>
    <t>NBI=PE35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</si>
</sst>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41" formatCode="_ * #,##0_ ;_ * \-#,##0_ ;_ * &quot;-&quot;_ ;_ @_ "/>
    <numFmt numFmtId="164" formatCode="_-* #,##0.00_-;\-* #,##0.00_-;_-* &quot;-&quot;??_-;_-@_-"/>
    <numFmt numFmtId="165" formatCode="_-[$€]\ * #,##0.00_-;\-[$€]\ * #,##0.00_-;_-[$€]\ * &quot;-&quot;??_-;_-@_-"/>
    <numFmt numFmtId="166" formatCode="0.0%"/>
    <numFmt numFmtId="167" formatCode="#,##0.000"/>
    <numFmt numFmtId="168" formatCode="0.0"/>
    <numFmt numFmtId="169" formatCode="&quot;Coef. de Recuperación =&quot;\ #,##0.000"/>
    <numFmt numFmtId="170" formatCode="#,##0\ "/>
    <numFmt numFmtId="171" formatCode="#,##0.00\ "/>
    <numFmt numFmtId="172" formatCode="#,##0.000\ "/>
    <numFmt numFmtId="173" formatCode="0.00%\ \ "/>
    <numFmt numFmtId="174" formatCode="#,##0.0\ "/>
    <numFmt numFmtId="175" formatCode="#,##0.0"/>
    <numFmt numFmtId="176" formatCode="0.000%"/>
    <numFmt numFmtId="177" formatCode="#,##0.00_ ;[Red]\-#,##0.00\ "/>
  </numFmts>
  <fonts count="62" x14ac:knownFonts="1"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indexed="8"/>
      <name val="Calibri"/>
      <family val="2"/>
    </font>
    <font>
      <sz val="11"/>
      <color theme="1"/>
      <name val="Calibri"/>
      <family val="2"/>
      <scheme val="minor"/>
    </font>
    <font>
      <sz val="11"/>
      <color indexed="9"/>
      <name val="Calibri"/>
      <family val="2"/>
    </font>
    <font>
      <sz val="11"/>
      <color theme="0"/>
      <name val="Calibri"/>
      <family val="2"/>
      <scheme val="minor"/>
    </font>
    <font>
      <sz val="11"/>
      <color indexed="20"/>
      <name val="Calibri"/>
      <family val="2"/>
    </font>
    <font>
      <sz val="11"/>
      <color rgb="FF006100"/>
      <name val="Calibri"/>
      <family val="2"/>
      <scheme val="minor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indexed="9"/>
      <name val="Calibri"/>
      <family val="2"/>
    </font>
    <font>
      <sz val="11"/>
      <color rgb="FFFA7D00"/>
      <name val="Calibri"/>
      <family val="2"/>
      <scheme val="minor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rgb="FF3F3F76"/>
      <name val="Calibri"/>
      <family val="2"/>
      <scheme val="minor"/>
    </font>
    <font>
      <sz val="11"/>
      <color indexed="62"/>
      <name val="Calibri"/>
      <family val="2"/>
    </font>
    <font>
      <sz val="10"/>
      <name val="Arial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u/>
      <sz val="10"/>
      <color indexed="12"/>
      <name val="Arial"/>
      <family val="2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indexed="10"/>
      <name val="Calibri"/>
      <family val="2"/>
    </font>
    <font>
      <i/>
      <sz val="11"/>
      <color rgb="FF7F7F7F"/>
      <name val="Calibri"/>
      <family val="2"/>
      <scheme val="minor"/>
    </font>
    <font>
      <b/>
      <sz val="18"/>
      <color indexed="56"/>
      <name val="Cambria"/>
      <family val="2"/>
    </font>
    <font>
      <b/>
      <sz val="11"/>
      <color theme="1"/>
      <name val="Calibri"/>
      <family val="2"/>
      <scheme val="minor"/>
    </font>
    <font>
      <b/>
      <sz val="11"/>
      <color indexed="8"/>
      <name val="Calibri"/>
      <family val="2"/>
    </font>
    <font>
      <b/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0"/>
      <color rgb="FFFF0000"/>
      <name val="Calibri"/>
      <family val="2"/>
      <scheme val="minor"/>
    </font>
    <font>
      <b/>
      <sz val="10"/>
      <name val="Arial"/>
      <family val="2"/>
    </font>
    <font>
      <sz val="12"/>
      <name val="Times New Roman"/>
      <family val="1"/>
    </font>
    <font>
      <sz val="10"/>
      <name val="Courier"/>
      <family val="3"/>
    </font>
    <font>
      <b/>
      <sz val="18"/>
      <color indexed="62"/>
      <name val="Cambria"/>
      <family val="2"/>
    </font>
    <font>
      <b/>
      <sz val="11"/>
      <color indexed="8"/>
      <name val="Arial"/>
      <family val="1"/>
      <charset val="204"/>
    </font>
    <font>
      <b/>
      <sz val="9"/>
      <color theme="0"/>
      <name val="Arial Narrow"/>
      <family val="2"/>
    </font>
    <font>
      <sz val="9"/>
      <color theme="0"/>
      <name val="Arial Narrow"/>
      <family val="2"/>
    </font>
    <font>
      <sz val="9"/>
      <color theme="1"/>
      <name val="Arial Narrow"/>
      <family val="2"/>
    </font>
    <font>
      <b/>
      <sz val="9"/>
      <color rgb="FFC00000"/>
      <name val="Arial Narrow"/>
      <family val="2"/>
    </font>
    <font>
      <b/>
      <sz val="9"/>
      <color theme="1"/>
      <name val="Arial Narrow"/>
      <family val="2"/>
    </font>
    <font>
      <sz val="10"/>
      <name val="Arial"/>
      <family val="2"/>
    </font>
    <font>
      <sz val="9"/>
      <color indexed="8"/>
      <name val="Arial Narrow"/>
      <family val="2"/>
    </font>
    <font>
      <sz val="10"/>
      <color theme="1"/>
      <name val="Arial Narrow"/>
      <family val="2"/>
    </font>
    <font>
      <sz val="10"/>
      <name val="Times New Roman"/>
      <family val="1"/>
      <charset val="204"/>
    </font>
    <font>
      <sz val="9"/>
      <name val="Arial Narrow"/>
      <family val="2"/>
    </font>
    <font>
      <sz val="8"/>
      <name val="Calibri"/>
      <family val="2"/>
      <scheme val="minor"/>
    </font>
    <font>
      <b/>
      <sz val="8"/>
      <color indexed="30"/>
      <name val="Arial"/>
      <family val="2"/>
    </font>
    <font>
      <b/>
      <i/>
      <sz val="8"/>
      <name val="Arial"/>
      <family val="2"/>
    </font>
    <font>
      <b/>
      <i/>
      <sz val="8"/>
      <color theme="5"/>
      <name val="Arial"/>
      <family val="2"/>
    </font>
    <font>
      <b/>
      <sz val="8"/>
      <color indexed="8"/>
      <name val="Arial"/>
      <family val="2"/>
    </font>
    <font>
      <b/>
      <sz val="9"/>
      <color rgb="FFFF0000"/>
      <name val="Arial Narrow"/>
      <family val="2"/>
    </font>
  </fonts>
  <fills count="7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99FF66"/>
        <bgColor indexed="6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FFF3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CCFF"/>
        <bgColor indexed="64"/>
      </patternFill>
    </fill>
  </fills>
  <borders count="5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rgb="FFC00000"/>
      </left>
      <right style="medium">
        <color rgb="FFC00000"/>
      </right>
      <top style="medium">
        <color rgb="FFC00000"/>
      </top>
      <bottom style="medium">
        <color rgb="FFC00000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44">
    <xf numFmtId="0" fontId="0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6" fillId="34" borderId="0" applyNumberFormat="0" applyBorder="0" applyAlignment="0" applyProtection="0"/>
    <xf numFmtId="0" fontId="6" fillId="35" borderId="0" applyNumberFormat="0" applyBorder="0" applyAlignment="0" applyProtection="0"/>
    <xf numFmtId="0" fontId="6" fillId="36" borderId="0" applyNumberFormat="0" applyBorder="0" applyAlignment="0" applyProtection="0"/>
    <xf numFmtId="0" fontId="6" fillId="37" borderId="0" applyNumberFormat="0" applyBorder="0" applyAlignment="0" applyProtection="0"/>
    <xf numFmtId="0" fontId="6" fillId="38" borderId="0" applyNumberFormat="0" applyBorder="0" applyAlignment="0" applyProtection="0"/>
    <xf numFmtId="0" fontId="6" fillId="39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6" fillId="39" borderId="0" applyNumberFormat="0" applyBorder="0" applyAlignment="0" applyProtection="0"/>
    <xf numFmtId="0" fontId="6" fillId="39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6" fillId="39" borderId="0" applyNumberFormat="0" applyBorder="0" applyAlignment="0" applyProtection="0"/>
    <xf numFmtId="0" fontId="6" fillId="39" borderId="0" applyNumberFormat="0" applyBorder="0" applyAlignment="0" applyProtection="0"/>
    <xf numFmtId="0" fontId="6" fillId="40" borderId="0" applyNumberFormat="0" applyBorder="0" applyAlignment="0" applyProtection="0"/>
    <xf numFmtId="0" fontId="6" fillId="41" borderId="0" applyNumberFormat="0" applyBorder="0" applyAlignment="0" applyProtection="0"/>
    <xf numFmtId="0" fontId="6" fillId="42" borderId="0" applyNumberFormat="0" applyBorder="0" applyAlignment="0" applyProtection="0"/>
    <xf numFmtId="0" fontId="6" fillId="37" borderId="0" applyNumberFormat="0" applyBorder="0" applyAlignment="0" applyProtection="0"/>
    <xf numFmtId="0" fontId="6" fillId="40" borderId="0" applyNumberFormat="0" applyBorder="0" applyAlignment="0" applyProtection="0"/>
    <xf numFmtId="0" fontId="6" fillId="43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6" fillId="41" borderId="0" applyNumberFormat="0" applyBorder="0" applyAlignment="0" applyProtection="0"/>
    <xf numFmtId="0" fontId="6" fillId="41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6" fillId="37" borderId="0" applyNumberFormat="0" applyBorder="0" applyAlignment="0" applyProtection="0"/>
    <xf numFmtId="0" fontId="6" fillId="3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8" fillId="44" borderId="0" applyNumberFormat="0" applyBorder="0" applyAlignment="0" applyProtection="0"/>
    <xf numFmtId="0" fontId="8" fillId="41" borderId="0" applyNumberFormat="0" applyBorder="0" applyAlignment="0" applyProtection="0"/>
    <xf numFmtId="0" fontId="8" fillId="42" borderId="0" applyNumberFormat="0" applyBorder="0" applyAlignment="0" applyProtection="0"/>
    <xf numFmtId="0" fontId="8" fillId="45" borderId="0" applyNumberFormat="0" applyBorder="0" applyAlignment="0" applyProtection="0"/>
    <xf numFmtId="0" fontId="8" fillId="46" borderId="0" applyNumberFormat="0" applyBorder="0" applyAlignment="0" applyProtection="0"/>
    <xf numFmtId="0" fontId="8" fillId="47" borderId="0" applyNumberFormat="0" applyBorder="0" applyAlignment="0" applyProtection="0"/>
    <xf numFmtId="0" fontId="9" fillId="12" borderId="0" applyNumberFormat="0" applyBorder="0" applyAlignment="0" applyProtection="0"/>
    <xf numFmtId="0" fontId="8" fillId="44" borderId="0" applyNumberFormat="0" applyBorder="0" applyAlignment="0" applyProtection="0"/>
    <xf numFmtId="0" fontId="8" fillId="44" borderId="0" applyNumberFormat="0" applyBorder="0" applyAlignment="0" applyProtection="0"/>
    <xf numFmtId="0" fontId="8" fillId="44" borderId="0" applyNumberFormat="0" applyBorder="0" applyAlignment="0" applyProtection="0"/>
    <xf numFmtId="0" fontId="8" fillId="44" borderId="0" applyNumberFormat="0" applyBorder="0" applyAlignment="0" applyProtection="0"/>
    <xf numFmtId="0" fontId="9" fillId="16" borderId="0" applyNumberFormat="0" applyBorder="0" applyAlignment="0" applyProtection="0"/>
    <xf numFmtId="0" fontId="8" fillId="41" borderId="0" applyNumberFormat="0" applyBorder="0" applyAlignment="0" applyProtection="0"/>
    <xf numFmtId="0" fontId="8" fillId="41" borderId="0" applyNumberFormat="0" applyBorder="0" applyAlignment="0" applyProtection="0"/>
    <xf numFmtId="0" fontId="8" fillId="41" borderId="0" applyNumberFormat="0" applyBorder="0" applyAlignment="0" applyProtection="0"/>
    <xf numFmtId="0" fontId="8" fillId="41" borderId="0" applyNumberFormat="0" applyBorder="0" applyAlignment="0" applyProtection="0"/>
    <xf numFmtId="0" fontId="9" fillId="20" borderId="0" applyNumberFormat="0" applyBorder="0" applyAlignment="0" applyProtection="0"/>
    <xf numFmtId="0" fontId="8" fillId="42" borderId="0" applyNumberFormat="0" applyBorder="0" applyAlignment="0" applyProtection="0"/>
    <xf numFmtId="0" fontId="8" fillId="42" borderId="0" applyNumberFormat="0" applyBorder="0" applyAlignment="0" applyProtection="0"/>
    <xf numFmtId="0" fontId="8" fillId="42" borderId="0" applyNumberFormat="0" applyBorder="0" applyAlignment="0" applyProtection="0"/>
    <xf numFmtId="0" fontId="8" fillId="42" borderId="0" applyNumberFormat="0" applyBorder="0" applyAlignment="0" applyProtection="0"/>
    <xf numFmtId="0" fontId="9" fillId="24" borderId="0" applyNumberFormat="0" applyBorder="0" applyAlignment="0" applyProtection="0"/>
    <xf numFmtId="0" fontId="8" fillId="45" borderId="0" applyNumberFormat="0" applyBorder="0" applyAlignment="0" applyProtection="0"/>
    <xf numFmtId="0" fontId="8" fillId="45" borderId="0" applyNumberFormat="0" applyBorder="0" applyAlignment="0" applyProtection="0"/>
    <xf numFmtId="0" fontId="8" fillId="45" borderId="0" applyNumberFormat="0" applyBorder="0" applyAlignment="0" applyProtection="0"/>
    <xf numFmtId="0" fontId="8" fillId="45" borderId="0" applyNumberFormat="0" applyBorder="0" applyAlignment="0" applyProtection="0"/>
    <xf numFmtId="0" fontId="9" fillId="28" borderId="0" applyNumberFormat="0" applyBorder="0" applyAlignment="0" applyProtection="0"/>
    <xf numFmtId="0" fontId="8" fillId="46" borderId="0" applyNumberFormat="0" applyBorder="0" applyAlignment="0" applyProtection="0"/>
    <xf numFmtId="0" fontId="8" fillId="46" borderId="0" applyNumberFormat="0" applyBorder="0" applyAlignment="0" applyProtection="0"/>
    <xf numFmtId="0" fontId="8" fillId="46" borderId="0" applyNumberFormat="0" applyBorder="0" applyAlignment="0" applyProtection="0"/>
    <xf numFmtId="0" fontId="8" fillId="46" borderId="0" applyNumberFormat="0" applyBorder="0" applyAlignment="0" applyProtection="0"/>
    <xf numFmtId="0" fontId="9" fillId="32" borderId="0" applyNumberFormat="0" applyBorder="0" applyAlignment="0" applyProtection="0"/>
    <xf numFmtId="0" fontId="8" fillId="47" borderId="0" applyNumberFormat="0" applyBorder="0" applyAlignment="0" applyProtection="0"/>
    <xf numFmtId="0" fontId="8" fillId="47" borderId="0" applyNumberFormat="0" applyBorder="0" applyAlignment="0" applyProtection="0"/>
    <xf numFmtId="0" fontId="8" fillId="47" borderId="0" applyNumberFormat="0" applyBorder="0" applyAlignment="0" applyProtection="0"/>
    <xf numFmtId="0" fontId="8" fillId="47" borderId="0" applyNumberFormat="0" applyBorder="0" applyAlignment="0" applyProtection="0"/>
    <xf numFmtId="0" fontId="8" fillId="48" borderId="0" applyNumberFormat="0" applyBorder="0" applyAlignment="0" applyProtection="0"/>
    <xf numFmtId="0" fontId="8" fillId="49" borderId="0" applyNumberFormat="0" applyBorder="0" applyAlignment="0" applyProtection="0"/>
    <xf numFmtId="0" fontId="8" fillId="50" borderId="0" applyNumberFormat="0" applyBorder="0" applyAlignment="0" applyProtection="0"/>
    <xf numFmtId="0" fontId="8" fillId="45" borderId="0" applyNumberFormat="0" applyBorder="0" applyAlignment="0" applyProtection="0"/>
    <xf numFmtId="0" fontId="8" fillId="46" borderId="0" applyNumberFormat="0" applyBorder="0" applyAlignment="0" applyProtection="0"/>
    <xf numFmtId="0" fontId="8" fillId="51" borderId="0" applyNumberFormat="0" applyBorder="0" applyAlignment="0" applyProtection="0"/>
    <xf numFmtId="0" fontId="10" fillId="35" borderId="0" applyNumberFormat="0" applyBorder="0" applyAlignment="0" applyProtection="0"/>
    <xf numFmtId="0" fontId="11" fillId="2" borderId="0" applyNumberFormat="0" applyBorder="0" applyAlignment="0" applyProtection="0"/>
    <xf numFmtId="0" fontId="12" fillId="36" borderId="0" applyNumberFormat="0" applyBorder="0" applyAlignment="0" applyProtection="0"/>
    <xf numFmtId="0" fontId="12" fillId="36" borderId="0" applyNumberFormat="0" applyBorder="0" applyAlignment="0" applyProtection="0"/>
    <xf numFmtId="0" fontId="12" fillId="36" borderId="0" applyNumberFormat="0" applyBorder="0" applyAlignment="0" applyProtection="0"/>
    <xf numFmtId="0" fontId="12" fillId="36" borderId="0" applyNumberFormat="0" applyBorder="0" applyAlignment="0" applyProtection="0"/>
    <xf numFmtId="0" fontId="13" fillId="52" borderId="11" applyNumberFormat="0" applyAlignment="0" applyProtection="0"/>
    <xf numFmtId="0" fontId="14" fillId="6" borderId="4" applyNumberFormat="0" applyAlignment="0" applyProtection="0"/>
    <xf numFmtId="0" fontId="13" fillId="52" borderId="11" applyNumberFormat="0" applyAlignment="0" applyProtection="0"/>
    <xf numFmtId="0" fontId="13" fillId="52" borderId="11" applyNumberFormat="0" applyAlignment="0" applyProtection="0"/>
    <xf numFmtId="0" fontId="13" fillId="52" borderId="11" applyNumberFormat="0" applyAlignment="0" applyProtection="0"/>
    <xf numFmtId="0" fontId="13" fillId="52" borderId="11" applyNumberFormat="0" applyAlignment="0" applyProtection="0"/>
    <xf numFmtId="0" fontId="15" fillId="7" borderId="7" applyNumberFormat="0" applyAlignment="0" applyProtection="0"/>
    <xf numFmtId="0" fontId="16" fillId="53" borderId="12" applyNumberFormat="0" applyAlignment="0" applyProtection="0"/>
    <xf numFmtId="0" fontId="16" fillId="53" borderId="12" applyNumberFormat="0" applyAlignment="0" applyProtection="0"/>
    <xf numFmtId="0" fontId="16" fillId="53" borderId="12" applyNumberFormat="0" applyAlignment="0" applyProtection="0"/>
    <xf numFmtId="0" fontId="16" fillId="53" borderId="12" applyNumberFormat="0" applyAlignment="0" applyProtection="0"/>
    <xf numFmtId="0" fontId="17" fillId="0" borderId="6" applyNumberFormat="0" applyFill="0" applyAlignment="0" applyProtection="0"/>
    <xf numFmtId="0" fontId="18" fillId="0" borderId="13" applyNumberFormat="0" applyFill="0" applyAlignment="0" applyProtection="0"/>
    <xf numFmtId="0" fontId="18" fillId="0" borderId="13" applyNumberFormat="0" applyFill="0" applyAlignment="0" applyProtection="0"/>
    <xf numFmtId="0" fontId="18" fillId="0" borderId="13" applyNumberFormat="0" applyFill="0" applyAlignment="0" applyProtection="0"/>
    <xf numFmtId="0" fontId="18" fillId="0" borderId="13" applyNumberFormat="0" applyFill="0" applyAlignment="0" applyProtection="0"/>
    <xf numFmtId="0" fontId="16" fillId="53" borderId="12" applyNumberFormat="0" applyAlignment="0" applyProtection="0"/>
    <xf numFmtId="0" fontId="5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9" fillId="9" borderId="0" applyNumberFormat="0" applyBorder="0" applyAlignment="0" applyProtection="0"/>
    <xf numFmtId="0" fontId="8" fillId="48" borderId="0" applyNumberFormat="0" applyBorder="0" applyAlignment="0" applyProtection="0"/>
    <xf numFmtId="0" fontId="8" fillId="48" borderId="0" applyNumberFormat="0" applyBorder="0" applyAlignment="0" applyProtection="0"/>
    <xf numFmtId="0" fontId="8" fillId="48" borderId="0" applyNumberFormat="0" applyBorder="0" applyAlignment="0" applyProtection="0"/>
    <xf numFmtId="0" fontId="8" fillId="48" borderId="0" applyNumberFormat="0" applyBorder="0" applyAlignment="0" applyProtection="0"/>
    <xf numFmtId="0" fontId="9" fillId="13" borderId="0" applyNumberFormat="0" applyBorder="0" applyAlignment="0" applyProtection="0"/>
    <xf numFmtId="0" fontId="8" fillId="49" borderId="0" applyNumberFormat="0" applyBorder="0" applyAlignment="0" applyProtection="0"/>
    <xf numFmtId="0" fontId="8" fillId="49" borderId="0" applyNumberFormat="0" applyBorder="0" applyAlignment="0" applyProtection="0"/>
    <xf numFmtId="0" fontId="8" fillId="49" borderId="0" applyNumberFormat="0" applyBorder="0" applyAlignment="0" applyProtection="0"/>
    <xf numFmtId="0" fontId="8" fillId="49" borderId="0" applyNumberFormat="0" applyBorder="0" applyAlignment="0" applyProtection="0"/>
    <xf numFmtId="0" fontId="9" fillId="17" borderId="0" applyNumberFormat="0" applyBorder="0" applyAlignment="0" applyProtection="0"/>
    <xf numFmtId="0" fontId="8" fillId="50" borderId="0" applyNumberFormat="0" applyBorder="0" applyAlignment="0" applyProtection="0"/>
    <xf numFmtId="0" fontId="8" fillId="50" borderId="0" applyNumberFormat="0" applyBorder="0" applyAlignment="0" applyProtection="0"/>
    <xf numFmtId="0" fontId="8" fillId="50" borderId="0" applyNumberFormat="0" applyBorder="0" applyAlignment="0" applyProtection="0"/>
    <xf numFmtId="0" fontId="8" fillId="50" borderId="0" applyNumberFormat="0" applyBorder="0" applyAlignment="0" applyProtection="0"/>
    <xf numFmtId="0" fontId="9" fillId="21" borderId="0" applyNumberFormat="0" applyBorder="0" applyAlignment="0" applyProtection="0"/>
    <xf numFmtId="0" fontId="8" fillId="45" borderId="0" applyNumberFormat="0" applyBorder="0" applyAlignment="0" applyProtection="0"/>
    <xf numFmtId="0" fontId="8" fillId="45" borderId="0" applyNumberFormat="0" applyBorder="0" applyAlignment="0" applyProtection="0"/>
    <xf numFmtId="0" fontId="8" fillId="45" borderId="0" applyNumberFormat="0" applyBorder="0" applyAlignment="0" applyProtection="0"/>
    <xf numFmtId="0" fontId="8" fillId="45" borderId="0" applyNumberFormat="0" applyBorder="0" applyAlignment="0" applyProtection="0"/>
    <xf numFmtId="0" fontId="9" fillId="25" borderId="0" applyNumberFormat="0" applyBorder="0" applyAlignment="0" applyProtection="0"/>
    <xf numFmtId="0" fontId="8" fillId="46" borderId="0" applyNumberFormat="0" applyBorder="0" applyAlignment="0" applyProtection="0"/>
    <xf numFmtId="0" fontId="8" fillId="46" borderId="0" applyNumberFormat="0" applyBorder="0" applyAlignment="0" applyProtection="0"/>
    <xf numFmtId="0" fontId="8" fillId="46" borderId="0" applyNumberFormat="0" applyBorder="0" applyAlignment="0" applyProtection="0"/>
    <xf numFmtId="0" fontId="8" fillId="46" borderId="0" applyNumberFormat="0" applyBorder="0" applyAlignment="0" applyProtection="0"/>
    <xf numFmtId="0" fontId="9" fillId="29" borderId="0" applyNumberFormat="0" applyBorder="0" applyAlignment="0" applyProtection="0"/>
    <xf numFmtId="0" fontId="8" fillId="51" borderId="0" applyNumberFormat="0" applyBorder="0" applyAlignment="0" applyProtection="0"/>
    <xf numFmtId="0" fontId="8" fillId="51" borderId="0" applyNumberFormat="0" applyBorder="0" applyAlignment="0" applyProtection="0"/>
    <xf numFmtId="0" fontId="8" fillId="51" borderId="0" applyNumberFormat="0" applyBorder="0" applyAlignment="0" applyProtection="0"/>
    <xf numFmtId="0" fontId="8" fillId="51" borderId="0" applyNumberFormat="0" applyBorder="0" applyAlignment="0" applyProtection="0"/>
    <xf numFmtId="0" fontId="20" fillId="5" borderId="4" applyNumberFormat="0" applyAlignment="0" applyProtection="0"/>
    <xf numFmtId="0" fontId="21" fillId="39" borderId="11" applyNumberFormat="0" applyAlignment="0" applyProtection="0"/>
    <xf numFmtId="0" fontId="21" fillId="39" borderId="11" applyNumberFormat="0" applyAlignment="0" applyProtection="0"/>
    <xf numFmtId="0" fontId="21" fillId="39" borderId="11" applyNumberFormat="0" applyAlignment="0" applyProtection="0"/>
    <xf numFmtId="0" fontId="21" fillId="39" borderId="11" applyNumberFormat="0" applyAlignment="0" applyProtection="0"/>
    <xf numFmtId="165" fontId="22" fillId="0" borderId="0" applyFont="0" applyFill="0" applyBorder="0" applyAlignment="0" applyProtection="0"/>
    <xf numFmtId="0" fontId="23" fillId="0" borderId="0" applyNumberFormat="0" applyFill="0" applyBorder="0" applyAlignment="0" applyProtection="0"/>
    <xf numFmtId="0" fontId="12" fillId="36" borderId="0" applyNumberFormat="0" applyBorder="0" applyAlignment="0" applyProtection="0"/>
    <xf numFmtId="0" fontId="24" fillId="0" borderId="14" applyNumberFormat="0" applyFill="0" applyAlignment="0" applyProtection="0"/>
    <xf numFmtId="0" fontId="25" fillId="0" borderId="15" applyNumberFormat="0" applyFill="0" applyAlignment="0" applyProtection="0"/>
    <xf numFmtId="0" fontId="19" fillId="0" borderId="16" applyNumberFormat="0" applyFill="0" applyAlignment="0" applyProtection="0"/>
    <xf numFmtId="0" fontId="19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7" fillId="3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21" fillId="39" borderId="11" applyNumberFormat="0" applyAlignment="0" applyProtection="0"/>
    <xf numFmtId="0" fontId="18" fillId="0" borderId="13" applyNumberFormat="0" applyFill="0" applyAlignment="0" applyProtection="0"/>
    <xf numFmtId="164" fontId="22" fillId="0" borderId="0" applyFont="0" applyFill="0" applyBorder="0" applyAlignment="0" applyProtection="0"/>
    <xf numFmtId="164" fontId="22" fillId="0" borderId="0" applyFont="0" applyFill="0" applyBorder="0" applyAlignment="0" applyProtection="0"/>
    <xf numFmtId="164" fontId="22" fillId="0" borderId="0" applyFont="0" applyFill="0" applyBorder="0" applyAlignment="0" applyProtection="0"/>
    <xf numFmtId="164" fontId="22" fillId="0" borderId="0" applyFont="0" applyFill="0" applyBorder="0" applyAlignment="0" applyProtection="0"/>
    <xf numFmtId="164" fontId="22" fillId="0" borderId="0" applyFont="0" applyFill="0" applyBorder="0" applyAlignment="0" applyProtection="0"/>
    <xf numFmtId="0" fontId="28" fillId="4" borderId="0" applyNumberFormat="0" applyBorder="0" applyAlignment="0" applyProtection="0"/>
    <xf numFmtId="0" fontId="29" fillId="54" borderId="0" applyNumberFormat="0" applyBorder="0" applyAlignment="0" applyProtection="0"/>
    <xf numFmtId="0" fontId="29" fillId="54" borderId="0" applyNumberFormat="0" applyBorder="0" applyAlignment="0" applyProtection="0"/>
    <xf numFmtId="0" fontId="29" fillId="54" borderId="0" applyNumberFormat="0" applyBorder="0" applyAlignment="0" applyProtection="0"/>
    <xf numFmtId="0" fontId="29" fillId="54" borderId="0" applyNumberFormat="0" applyBorder="0" applyAlignment="0" applyProtection="0"/>
    <xf numFmtId="0" fontId="22" fillId="0" borderId="0"/>
    <xf numFmtId="0" fontId="22" fillId="0" borderId="0"/>
    <xf numFmtId="0" fontId="22" fillId="0" borderId="0"/>
    <xf numFmtId="0" fontId="7" fillId="0" borderId="0"/>
    <xf numFmtId="0" fontId="7" fillId="0" borderId="0"/>
    <xf numFmtId="0" fontId="7" fillId="0" borderId="0"/>
    <xf numFmtId="0" fontId="22" fillId="0" borderId="0"/>
    <xf numFmtId="0" fontId="7" fillId="0" borderId="0"/>
    <xf numFmtId="0" fontId="7" fillId="0" borderId="0"/>
    <xf numFmtId="0" fontId="22" fillId="0" borderId="0"/>
    <xf numFmtId="0" fontId="22" fillId="0" borderId="0"/>
    <xf numFmtId="0" fontId="7" fillId="0" borderId="0"/>
    <xf numFmtId="0" fontId="7" fillId="0" borderId="0"/>
    <xf numFmtId="0" fontId="22" fillId="0" borderId="0"/>
    <xf numFmtId="0" fontId="22" fillId="0" borderId="0"/>
    <xf numFmtId="0" fontId="7" fillId="8" borderId="8" applyNumberFormat="0" applyFont="0" applyAlignment="0" applyProtection="0"/>
    <xf numFmtId="0" fontId="7" fillId="8" borderId="8" applyNumberFormat="0" applyFont="0" applyAlignment="0" applyProtection="0"/>
    <xf numFmtId="0" fontId="22" fillId="55" borderId="17" applyNumberFormat="0" applyFont="0" applyAlignment="0" applyProtection="0"/>
    <xf numFmtId="0" fontId="22" fillId="55" borderId="17" applyNumberFormat="0" applyFont="0" applyAlignment="0" applyProtection="0"/>
    <xf numFmtId="0" fontId="7" fillId="8" borderId="8" applyNumberFormat="0" applyFont="0" applyAlignment="0" applyProtection="0"/>
    <xf numFmtId="0" fontId="7" fillId="8" borderId="8" applyNumberFormat="0" applyFont="0" applyAlignment="0" applyProtection="0"/>
    <xf numFmtId="0" fontId="22" fillId="55" borderId="17" applyNumberFormat="0" applyFont="0" applyAlignment="0" applyProtection="0"/>
    <xf numFmtId="0" fontId="22" fillId="55" borderId="17" applyNumberFormat="0" applyFont="0" applyAlignment="0" applyProtection="0"/>
    <xf numFmtId="0" fontId="6" fillId="55" borderId="17" applyNumberFormat="0" applyFont="0" applyAlignment="0" applyProtection="0"/>
    <xf numFmtId="0" fontId="30" fillId="52" borderId="18" applyNumberFormat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31" fillId="6" borderId="5" applyNumberFormat="0" applyAlignment="0" applyProtection="0"/>
    <xf numFmtId="0" fontId="30" fillId="52" borderId="18" applyNumberFormat="0" applyAlignment="0" applyProtection="0"/>
    <xf numFmtId="0" fontId="30" fillId="52" borderId="18" applyNumberFormat="0" applyAlignment="0" applyProtection="0"/>
    <xf numFmtId="0" fontId="30" fillId="52" borderId="18" applyNumberFormat="0" applyAlignment="0" applyProtection="0"/>
    <xf numFmtId="0" fontId="30" fillId="52" borderId="18" applyNumberFormat="0" applyAlignment="0" applyProtection="0"/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24" fillId="0" borderId="14" applyNumberFormat="0" applyFill="0" applyAlignment="0" applyProtection="0"/>
    <xf numFmtId="0" fontId="24" fillId="0" borderId="14" applyNumberFormat="0" applyFill="0" applyAlignment="0" applyProtection="0"/>
    <xf numFmtId="0" fontId="24" fillId="0" borderId="14" applyNumberFormat="0" applyFill="0" applyAlignment="0" applyProtection="0"/>
    <xf numFmtId="0" fontId="24" fillId="0" borderId="14" applyNumberFormat="0" applyFill="0" applyAlignment="0" applyProtection="0"/>
    <xf numFmtId="0" fontId="4" fillId="0" borderId="2" applyNumberFormat="0" applyFill="0" applyAlignment="0" applyProtection="0"/>
    <xf numFmtId="0" fontId="25" fillId="0" borderId="15" applyNumberFormat="0" applyFill="0" applyAlignment="0" applyProtection="0"/>
    <xf numFmtId="0" fontId="25" fillId="0" borderId="15" applyNumberFormat="0" applyFill="0" applyAlignment="0" applyProtection="0"/>
    <xf numFmtId="0" fontId="25" fillId="0" borderId="15" applyNumberFormat="0" applyFill="0" applyAlignment="0" applyProtection="0"/>
    <xf numFmtId="0" fontId="25" fillId="0" borderId="15" applyNumberFormat="0" applyFill="0" applyAlignment="0" applyProtection="0"/>
    <xf numFmtId="0" fontId="5" fillId="0" borderId="3" applyNumberFormat="0" applyFill="0" applyAlignment="0" applyProtection="0"/>
    <xf numFmtId="0" fontId="19" fillId="0" borderId="16" applyNumberFormat="0" applyFill="0" applyAlignment="0" applyProtection="0"/>
    <xf numFmtId="0" fontId="19" fillId="0" borderId="16" applyNumberFormat="0" applyFill="0" applyAlignment="0" applyProtection="0"/>
    <xf numFmtId="0" fontId="19" fillId="0" borderId="16" applyNumberFormat="0" applyFill="0" applyAlignment="0" applyProtection="0"/>
    <xf numFmtId="0" fontId="19" fillId="0" borderId="16" applyNumberFormat="0" applyFill="0" applyAlignment="0" applyProtection="0"/>
    <xf numFmtId="0" fontId="2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6" fillId="0" borderId="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3" fillId="0" borderId="0" applyNumberFormat="0" applyFill="0" applyBorder="0" applyAlignment="0" applyProtection="0"/>
    <xf numFmtId="0" fontId="22" fillId="0" borderId="0"/>
    <xf numFmtId="0" fontId="22" fillId="0" borderId="0" applyNumberFormat="0" applyFill="0" applyBorder="0" applyAlignment="0" applyProtection="0"/>
    <xf numFmtId="0" fontId="42" fillId="0" borderId="0"/>
    <xf numFmtId="0" fontId="37" fillId="57" borderId="0" applyNumberFormat="0" applyBorder="0" applyAlignment="0" applyProtection="0"/>
    <xf numFmtId="0" fontId="37" fillId="58" borderId="0" applyNumberFormat="0" applyBorder="0" applyAlignment="0" applyProtection="0"/>
    <xf numFmtId="0" fontId="37" fillId="59" borderId="0" applyNumberFormat="0" applyBorder="0" applyAlignment="0" applyProtection="0"/>
    <xf numFmtId="0" fontId="6" fillId="60" borderId="0" applyNumberFormat="0" applyBorder="0" applyAlignment="0" applyProtection="0"/>
    <xf numFmtId="0" fontId="6" fillId="60" borderId="0" applyNumberFormat="0" applyBorder="0" applyAlignment="0" applyProtection="0"/>
    <xf numFmtId="0" fontId="8" fillId="61" borderId="0" applyNumberFormat="0" applyBorder="0" applyAlignment="0" applyProtection="0"/>
    <xf numFmtId="0" fontId="6" fillId="62" borderId="0" applyNumberFormat="0" applyBorder="0" applyAlignment="0" applyProtection="0"/>
    <xf numFmtId="0" fontId="6" fillId="63" borderId="0" applyNumberFormat="0" applyBorder="0" applyAlignment="0" applyProtection="0"/>
    <xf numFmtId="0" fontId="8" fillId="64" borderId="0" applyNumberFormat="0" applyBorder="0" applyAlignment="0" applyProtection="0"/>
    <xf numFmtId="0" fontId="6" fillId="62" borderId="0" applyNumberFormat="0" applyBorder="0" applyAlignment="0" applyProtection="0"/>
    <xf numFmtId="0" fontId="6" fillId="65" borderId="0" applyNumberFormat="0" applyBorder="0" applyAlignment="0" applyProtection="0"/>
    <xf numFmtId="0" fontId="8" fillId="63" borderId="0" applyNumberFormat="0" applyBorder="0" applyAlignment="0" applyProtection="0"/>
    <xf numFmtId="0" fontId="6" fillId="60" borderId="0" applyNumberFormat="0" applyBorder="0" applyAlignment="0" applyProtection="0"/>
    <xf numFmtId="0" fontId="6" fillId="63" borderId="0" applyNumberFormat="0" applyBorder="0" applyAlignment="0" applyProtection="0"/>
    <xf numFmtId="0" fontId="8" fillId="63" borderId="0" applyNumberFormat="0" applyBorder="0" applyAlignment="0" applyProtection="0"/>
    <xf numFmtId="0" fontId="6" fillId="66" borderId="0" applyNumberFormat="0" applyBorder="0" applyAlignment="0" applyProtection="0"/>
    <xf numFmtId="0" fontId="6" fillId="60" borderId="0" applyNumberFormat="0" applyBorder="0" applyAlignment="0" applyProtection="0"/>
    <xf numFmtId="0" fontId="8" fillId="61" borderId="0" applyNumberFormat="0" applyBorder="0" applyAlignment="0" applyProtection="0"/>
    <xf numFmtId="0" fontId="6" fillId="62" borderId="0" applyNumberFormat="0" applyBorder="0" applyAlignment="0" applyProtection="0"/>
    <xf numFmtId="0" fontId="6" fillId="67" borderId="0" applyNumberFormat="0" applyBorder="0" applyAlignment="0" applyProtection="0"/>
    <xf numFmtId="0" fontId="8" fillId="67" borderId="0" applyNumberFormat="0" applyBorder="0" applyAlignment="0" applyProtection="0"/>
    <xf numFmtId="0" fontId="43" fillId="0" borderId="0"/>
    <xf numFmtId="0" fontId="44" fillId="0" borderId="0" applyNumberFormat="0" applyFill="0" applyBorder="0" applyAlignment="0" applyProtection="0"/>
    <xf numFmtId="9" fontId="7" fillId="0" borderId="0" applyFont="0" applyFill="0" applyBorder="0" applyAlignment="0" applyProtection="0"/>
    <xf numFmtId="10" fontId="49" fillId="69" borderId="39">
      <alignment horizontal="left" indent="3"/>
    </xf>
    <xf numFmtId="173" fontId="48" fillId="70" borderId="42" applyFill="0" applyBorder="0">
      <alignment horizontal="right"/>
    </xf>
    <xf numFmtId="0" fontId="51" fillId="0" borderId="0"/>
    <xf numFmtId="41" fontId="1" fillId="0" borderId="0" applyFont="0" applyFill="0" applyBorder="0" applyAlignment="0" applyProtection="0"/>
  </cellStyleXfs>
  <cellXfs count="283">
    <xf numFmtId="0" fontId="0" fillId="0" borderId="0" xfId="0"/>
    <xf numFmtId="0" fontId="1" fillId="0" borderId="0" xfId="2"/>
    <xf numFmtId="0" fontId="1" fillId="0" borderId="10" xfId="2" applyBorder="1" applyAlignment="1">
      <alignment horizontal="center"/>
    </xf>
    <xf numFmtId="3" fontId="1" fillId="0" borderId="0" xfId="2" applyNumberFormat="1"/>
    <xf numFmtId="10" fontId="0" fillId="0" borderId="0" xfId="3" applyNumberFormat="1" applyFont="1"/>
    <xf numFmtId="0" fontId="1" fillId="33" borderId="0" xfId="2" applyFill="1"/>
    <xf numFmtId="3" fontId="1" fillId="33" borderId="0" xfId="2" applyNumberFormat="1" applyFill="1"/>
    <xf numFmtId="10" fontId="0" fillId="33" borderId="0" xfId="3" applyNumberFormat="1" applyFont="1" applyFill="1"/>
    <xf numFmtId="0" fontId="1" fillId="0" borderId="10" xfId="2" applyBorder="1"/>
    <xf numFmtId="3" fontId="1" fillId="0" borderId="10" xfId="2" applyNumberFormat="1" applyBorder="1"/>
    <xf numFmtId="10" fontId="0" fillId="0" borderId="10" xfId="3" applyNumberFormat="1" applyFont="1" applyBorder="1"/>
    <xf numFmtId="0" fontId="0" fillId="0" borderId="0" xfId="0" applyAlignment="1">
      <alignment horizontal="center"/>
    </xf>
    <xf numFmtId="0" fontId="0" fillId="0" borderId="10" xfId="0" applyBorder="1"/>
    <xf numFmtId="2" fontId="0" fillId="0" borderId="0" xfId="0" applyNumberFormat="1"/>
    <xf numFmtId="0" fontId="0" fillId="0" borderId="0" xfId="0" applyAlignment="1">
      <alignment horizontal="right"/>
    </xf>
    <xf numFmtId="4" fontId="0" fillId="0" borderId="0" xfId="0" applyNumberFormat="1"/>
    <xf numFmtId="3" fontId="0" fillId="0" borderId="10" xfId="0" applyNumberFormat="1" applyBorder="1" applyAlignment="1">
      <alignment horizontal="center" wrapText="1"/>
    </xf>
    <xf numFmtId="0" fontId="0" fillId="0" borderId="10" xfId="0" applyBorder="1" applyAlignment="1">
      <alignment horizontal="center" wrapText="1"/>
    </xf>
    <xf numFmtId="166" fontId="0" fillId="0" borderId="0" xfId="1" applyNumberFormat="1" applyFont="1"/>
    <xf numFmtId="0" fontId="0" fillId="0" borderId="0" xfId="0" applyAlignment="1">
      <alignment horizontal="left"/>
    </xf>
    <xf numFmtId="0" fontId="1" fillId="0" borderId="0" xfId="0" applyFont="1"/>
    <xf numFmtId="0" fontId="1" fillId="0" borderId="0" xfId="0" applyFont="1" applyAlignment="1">
      <alignment horizontal="left"/>
    </xf>
    <xf numFmtId="0" fontId="39" fillId="0" borderId="0" xfId="0" applyFont="1"/>
    <xf numFmtId="1" fontId="1" fillId="0" borderId="20" xfId="253" applyNumberFormat="1" applyFont="1" applyBorder="1" applyAlignment="1">
      <alignment horizontal="center"/>
    </xf>
    <xf numFmtId="4" fontId="1" fillId="0" borderId="20" xfId="1" applyNumberFormat="1" applyFont="1" applyFill="1" applyBorder="1"/>
    <xf numFmtId="4" fontId="1" fillId="0" borderId="0" xfId="0" applyNumberFormat="1" applyFont="1"/>
    <xf numFmtId="3" fontId="1" fillId="0" borderId="20" xfId="1" applyNumberFormat="1" applyFont="1" applyFill="1" applyBorder="1"/>
    <xf numFmtId="3" fontId="1" fillId="0" borderId="0" xfId="0" applyNumberFormat="1" applyFont="1"/>
    <xf numFmtId="167" fontId="1" fillId="0" borderId="20" xfId="1" applyNumberFormat="1" applyFont="1" applyFill="1" applyBorder="1"/>
    <xf numFmtId="0" fontId="38" fillId="0" borderId="0" xfId="0" applyFont="1" applyAlignment="1">
      <alignment horizontal="left"/>
    </xf>
    <xf numFmtId="0" fontId="1" fillId="0" borderId="0" xfId="0" quotePrefix="1" applyFont="1"/>
    <xf numFmtId="9" fontId="1" fillId="0" borderId="0" xfId="0" applyNumberFormat="1" applyFont="1" applyAlignment="1">
      <alignment horizontal="center"/>
    </xf>
    <xf numFmtId="1" fontId="1" fillId="0" borderId="0" xfId="0" applyNumberFormat="1" applyFont="1"/>
    <xf numFmtId="3" fontId="1" fillId="56" borderId="20" xfId="0" applyNumberFormat="1" applyFont="1" applyFill="1" applyBorder="1" applyAlignment="1">
      <alignment horizontal="center" wrapText="1"/>
    </xf>
    <xf numFmtId="1" fontId="40" fillId="0" borderId="20" xfId="253" applyNumberFormat="1" applyFont="1" applyBorder="1" applyAlignment="1">
      <alignment horizontal="center"/>
    </xf>
    <xf numFmtId="9" fontId="40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0" fontId="38" fillId="0" borderId="20" xfId="0" applyFont="1" applyBorder="1" applyAlignment="1">
      <alignment horizontal="center"/>
    </xf>
    <xf numFmtId="0" fontId="0" fillId="0" borderId="20" xfId="0" applyBorder="1" applyAlignment="1">
      <alignment horizontal="center"/>
    </xf>
    <xf numFmtId="3" fontId="0" fillId="56" borderId="20" xfId="0" applyNumberFormat="1" applyFill="1" applyBorder="1" applyAlignment="1">
      <alignment horizontal="center" wrapText="1"/>
    </xf>
    <xf numFmtId="0" fontId="0" fillId="0" borderId="20" xfId="0" applyBorder="1" applyAlignment="1">
      <alignment horizontal="center" wrapText="1"/>
    </xf>
    <xf numFmtId="0" fontId="0" fillId="0" borderId="20" xfId="0" applyBorder="1"/>
    <xf numFmtId="168" fontId="0" fillId="0" borderId="20" xfId="0" applyNumberFormat="1" applyBorder="1"/>
    <xf numFmtId="3" fontId="0" fillId="0" borderId="20" xfId="0" applyNumberFormat="1" applyBorder="1"/>
    <xf numFmtId="0" fontId="41" fillId="0" borderId="0" xfId="242" applyFont="1"/>
    <xf numFmtId="0" fontId="22" fillId="0" borderId="0" xfId="242"/>
    <xf numFmtId="0" fontId="22" fillId="0" borderId="0" xfId="243"/>
    <xf numFmtId="0" fontId="22" fillId="0" borderId="0" xfId="243" applyAlignment="1">
      <alignment horizontal="left"/>
    </xf>
    <xf numFmtId="0" fontId="22" fillId="0" borderId="24" xfId="242" applyBorder="1" applyAlignment="1">
      <alignment horizontal="center"/>
    </xf>
    <xf numFmtId="0" fontId="22" fillId="0" borderId="20" xfId="242" applyBorder="1" applyAlignment="1">
      <alignment horizontal="center"/>
    </xf>
    <xf numFmtId="0" fontId="22" fillId="0" borderId="25" xfId="242" applyBorder="1" applyAlignment="1">
      <alignment horizontal="center"/>
    </xf>
    <xf numFmtId="168" fontId="22" fillId="0" borderId="20" xfId="242" applyNumberFormat="1" applyBorder="1" applyAlignment="1">
      <alignment horizontal="center"/>
    </xf>
    <xf numFmtId="2" fontId="22" fillId="0" borderId="20" xfId="242" applyNumberFormat="1" applyBorder="1" applyAlignment="1">
      <alignment horizontal="center"/>
    </xf>
    <xf numFmtId="2" fontId="22" fillId="0" borderId="25" xfId="242" applyNumberFormat="1" applyBorder="1" applyAlignment="1">
      <alignment horizontal="center"/>
    </xf>
    <xf numFmtId="0" fontId="22" fillId="0" borderId="26" xfId="242" applyBorder="1" applyAlignment="1">
      <alignment horizontal="center"/>
    </xf>
    <xf numFmtId="168" fontId="22" fillId="0" borderId="27" xfId="242" applyNumberFormat="1" applyBorder="1" applyAlignment="1">
      <alignment horizontal="center"/>
    </xf>
    <xf numFmtId="2" fontId="22" fillId="0" borderId="28" xfId="242" applyNumberFormat="1" applyBorder="1" applyAlignment="1">
      <alignment horizontal="center"/>
    </xf>
    <xf numFmtId="0" fontId="22" fillId="0" borderId="29" xfId="242" applyBorder="1" applyAlignment="1">
      <alignment horizontal="center"/>
    </xf>
    <xf numFmtId="168" fontId="22" fillId="0" borderId="30" xfId="242" applyNumberFormat="1" applyBorder="1" applyAlignment="1">
      <alignment horizontal="center"/>
    </xf>
    <xf numFmtId="2" fontId="22" fillId="0" borderId="30" xfId="242" applyNumberFormat="1" applyBorder="1" applyAlignment="1">
      <alignment horizontal="center"/>
    </xf>
    <xf numFmtId="2" fontId="22" fillId="0" borderId="31" xfId="242" applyNumberFormat="1" applyBorder="1" applyAlignment="1">
      <alignment horizontal="center"/>
    </xf>
    <xf numFmtId="168" fontId="22" fillId="0" borderId="0" xfId="242" applyNumberFormat="1" applyAlignment="1">
      <alignment horizontal="center"/>
    </xf>
    <xf numFmtId="168" fontId="22" fillId="0" borderId="0" xfId="242" applyNumberFormat="1"/>
    <xf numFmtId="0" fontId="22" fillId="0" borderId="32" xfId="242" applyBorder="1"/>
    <xf numFmtId="0" fontId="22" fillId="0" borderId="24" xfId="313" applyBorder="1" applyAlignment="1">
      <alignment horizontal="center"/>
    </xf>
    <xf numFmtId="0" fontId="22" fillId="0" borderId="20" xfId="313" applyBorder="1" applyAlignment="1">
      <alignment horizontal="center"/>
    </xf>
    <xf numFmtId="0" fontId="22" fillId="0" borderId="33" xfId="313" applyBorder="1" applyAlignment="1">
      <alignment horizontal="center"/>
    </xf>
    <xf numFmtId="0" fontId="22" fillId="0" borderId="25" xfId="313" applyBorder="1" applyAlignment="1">
      <alignment horizontal="center"/>
    </xf>
    <xf numFmtId="168" fontId="22" fillId="0" borderId="20" xfId="313" applyNumberFormat="1" applyBorder="1" applyAlignment="1">
      <alignment horizontal="center"/>
    </xf>
    <xf numFmtId="168" fontId="22" fillId="0" borderId="33" xfId="313" applyNumberFormat="1" applyBorder="1" applyAlignment="1">
      <alignment horizontal="center"/>
    </xf>
    <xf numFmtId="168" fontId="22" fillId="33" borderId="24" xfId="313" applyNumberFormat="1" applyFill="1" applyBorder="1" applyAlignment="1">
      <alignment horizontal="center"/>
    </xf>
    <xf numFmtId="168" fontId="22" fillId="33" borderId="25" xfId="313" applyNumberFormat="1" applyFill="1" applyBorder="1" applyAlignment="1">
      <alignment horizontal="center"/>
    </xf>
    <xf numFmtId="168" fontId="22" fillId="0" borderId="24" xfId="313" applyNumberFormat="1" applyBorder="1" applyAlignment="1">
      <alignment horizontal="center"/>
    </xf>
    <xf numFmtId="168" fontId="22" fillId="0" borderId="25" xfId="313" applyNumberFormat="1" applyBorder="1" applyAlignment="1">
      <alignment horizontal="center"/>
    </xf>
    <xf numFmtId="0" fontId="22" fillId="0" borderId="29" xfId="313" applyBorder="1" applyAlignment="1">
      <alignment horizontal="center"/>
    </xf>
    <xf numFmtId="168" fontId="22" fillId="0" borderId="30" xfId="313" applyNumberFormat="1" applyBorder="1" applyAlignment="1">
      <alignment horizontal="center"/>
    </xf>
    <xf numFmtId="168" fontId="22" fillId="0" borderId="34" xfId="313" applyNumberFormat="1" applyBorder="1" applyAlignment="1">
      <alignment horizontal="center"/>
    </xf>
    <xf numFmtId="168" fontId="22" fillId="0" borderId="29" xfId="313" applyNumberFormat="1" applyBorder="1" applyAlignment="1">
      <alignment horizontal="center"/>
    </xf>
    <xf numFmtId="168" fontId="22" fillId="0" borderId="31" xfId="313" applyNumberFormat="1" applyBorder="1" applyAlignment="1">
      <alignment horizontal="center"/>
    </xf>
    <xf numFmtId="168" fontId="22" fillId="0" borderId="25" xfId="242" applyNumberFormat="1" applyBorder="1" applyAlignment="1">
      <alignment horizontal="center"/>
    </xf>
    <xf numFmtId="168" fontId="22" fillId="0" borderId="31" xfId="242" applyNumberFormat="1" applyBorder="1" applyAlignment="1">
      <alignment horizontal="center"/>
    </xf>
    <xf numFmtId="168" fontId="22" fillId="0" borderId="28" xfId="242" applyNumberFormat="1" applyBorder="1" applyAlignment="1">
      <alignment horizontal="center"/>
    </xf>
    <xf numFmtId="0" fontId="22" fillId="0" borderId="35" xfId="313" applyBorder="1" applyAlignment="1">
      <alignment horizontal="center"/>
    </xf>
    <xf numFmtId="168" fontId="22" fillId="0" borderId="36" xfId="313" applyNumberFormat="1" applyBorder="1" applyAlignment="1">
      <alignment horizontal="center"/>
    </xf>
    <xf numFmtId="168" fontId="22" fillId="0" borderId="37" xfId="313" applyNumberFormat="1" applyBorder="1" applyAlignment="1">
      <alignment horizontal="center"/>
    </xf>
    <xf numFmtId="2" fontId="22" fillId="0" borderId="0" xfId="242" applyNumberFormat="1"/>
    <xf numFmtId="168" fontId="22" fillId="33" borderId="20" xfId="242" applyNumberFormat="1" applyFill="1" applyBorder="1" applyAlignment="1">
      <alignment horizontal="center"/>
    </xf>
    <xf numFmtId="0" fontId="45" fillId="0" borderId="0" xfId="0" applyFont="1" applyAlignment="1">
      <alignment horizontal="left" vertical="top"/>
    </xf>
    <xf numFmtId="0" fontId="46" fillId="68" borderId="0" xfId="245" applyFont="1" applyFill="1"/>
    <xf numFmtId="0" fontId="47" fillId="68" borderId="0" xfId="245" applyFont="1" applyFill="1"/>
    <xf numFmtId="0" fontId="48" fillId="0" borderId="0" xfId="245" applyFont="1"/>
    <xf numFmtId="10" fontId="48" fillId="0" borderId="0" xfId="339" applyNumberFormat="1" applyFont="1"/>
    <xf numFmtId="0" fontId="48" fillId="0" borderId="0" xfId="245" applyFont="1" applyAlignment="1">
      <alignment horizontal="center" vertical="top" wrapText="1"/>
    </xf>
    <xf numFmtId="0" fontId="48" fillId="0" borderId="20" xfId="245" applyFont="1" applyBorder="1" applyAlignment="1">
      <alignment horizontal="center" vertical="top" wrapText="1"/>
    </xf>
    <xf numFmtId="0" fontId="48" fillId="0" borderId="27" xfId="245" applyFont="1" applyBorder="1" applyAlignment="1">
      <alignment horizontal="center"/>
    </xf>
    <xf numFmtId="170" fontId="48" fillId="0" borderId="27" xfId="245" applyNumberFormat="1" applyFont="1" applyBorder="1"/>
    <xf numFmtId="10" fontId="48" fillId="0" borderId="27" xfId="339" applyNumberFormat="1" applyFont="1" applyBorder="1"/>
    <xf numFmtId="171" fontId="48" fillId="0" borderId="27" xfId="245" applyNumberFormat="1" applyFont="1" applyBorder="1"/>
    <xf numFmtId="172" fontId="48" fillId="0" borderId="27" xfId="245" applyNumberFormat="1" applyFont="1" applyBorder="1"/>
    <xf numFmtId="0" fontId="48" fillId="0" borderId="42" xfId="245" applyFont="1" applyBorder="1" applyAlignment="1">
      <alignment horizontal="center"/>
    </xf>
    <xf numFmtId="170" fontId="48" fillId="0" borderId="42" xfId="245" applyNumberFormat="1" applyFont="1" applyBorder="1"/>
    <xf numFmtId="10" fontId="48" fillId="0" borderId="42" xfId="339" applyNumberFormat="1" applyFont="1" applyBorder="1"/>
    <xf numFmtId="171" fontId="48" fillId="0" borderId="42" xfId="245" applyNumberFormat="1" applyFont="1" applyBorder="1"/>
    <xf numFmtId="172" fontId="48" fillId="0" borderId="42" xfId="245" applyNumberFormat="1" applyFont="1" applyBorder="1"/>
    <xf numFmtId="0" fontId="48" fillId="0" borderId="38" xfId="245" applyFont="1" applyBorder="1" applyAlignment="1">
      <alignment horizontal="center"/>
    </xf>
    <xf numFmtId="170" fontId="48" fillId="0" borderId="38" xfId="245" applyNumberFormat="1" applyFont="1" applyBorder="1"/>
    <xf numFmtId="10" fontId="48" fillId="0" borderId="38" xfId="339" applyNumberFormat="1" applyFont="1" applyBorder="1"/>
    <xf numFmtId="171" fontId="48" fillId="0" borderId="38" xfId="245" applyNumberFormat="1" applyFont="1" applyBorder="1"/>
    <xf numFmtId="172" fontId="48" fillId="0" borderId="38" xfId="245" applyNumberFormat="1" applyFont="1" applyBorder="1"/>
    <xf numFmtId="0" fontId="50" fillId="0" borderId="0" xfId="245" applyFont="1" applyAlignment="1">
      <alignment horizontal="center"/>
    </xf>
    <xf numFmtId="3" fontId="48" fillId="0" borderId="0" xfId="245" applyNumberFormat="1" applyFont="1"/>
    <xf numFmtId="3" fontId="50" fillId="0" borderId="0" xfId="245" applyNumberFormat="1" applyFont="1"/>
    <xf numFmtId="168" fontId="48" fillId="0" borderId="27" xfId="245" applyNumberFormat="1" applyFont="1" applyBorder="1"/>
    <xf numFmtId="168" fontId="48" fillId="0" borderId="42" xfId="245" applyNumberFormat="1" applyFont="1" applyBorder="1"/>
    <xf numFmtId="168" fontId="48" fillId="0" borderId="38" xfId="245" applyNumberFormat="1" applyFont="1" applyBorder="1"/>
    <xf numFmtId="0" fontId="51" fillId="0" borderId="0" xfId="342"/>
    <xf numFmtId="0" fontId="51" fillId="0" borderId="0" xfId="342" applyAlignment="1">
      <alignment horizontal="left"/>
    </xf>
    <xf numFmtId="168" fontId="51" fillId="0" borderId="0" xfId="342" applyNumberFormat="1"/>
    <xf numFmtId="3" fontId="0" fillId="33" borderId="20" xfId="0" applyNumberFormat="1" applyFill="1" applyBorder="1"/>
    <xf numFmtId="168" fontId="0" fillId="33" borderId="20" xfId="0" applyNumberFormat="1" applyFill="1" applyBorder="1"/>
    <xf numFmtId="0" fontId="1" fillId="33" borderId="0" xfId="0" applyFont="1" applyFill="1" applyAlignment="1">
      <alignment horizontal="center"/>
    </xf>
    <xf numFmtId="0" fontId="0" fillId="33" borderId="0" xfId="0" applyFill="1" applyAlignment="1">
      <alignment horizontal="center"/>
    </xf>
    <xf numFmtId="0" fontId="48" fillId="71" borderId="0" xfId="245" applyFont="1" applyFill="1" applyAlignment="1">
      <alignment horizontal="center" vertical="top" wrapText="1"/>
    </xf>
    <xf numFmtId="0" fontId="48" fillId="71" borderId="20" xfId="245" applyFont="1" applyFill="1" applyBorder="1" applyAlignment="1">
      <alignment horizontal="center" vertical="top" wrapText="1"/>
    </xf>
    <xf numFmtId="170" fontId="48" fillId="71" borderId="27" xfId="245" applyNumberFormat="1" applyFont="1" applyFill="1" applyBorder="1"/>
    <xf numFmtId="10" fontId="48" fillId="71" borderId="27" xfId="339" applyNumberFormat="1" applyFont="1" applyFill="1" applyBorder="1"/>
    <xf numFmtId="172" fontId="48" fillId="71" borderId="27" xfId="245" applyNumberFormat="1" applyFont="1" applyFill="1" applyBorder="1"/>
    <xf numFmtId="170" fontId="48" fillId="71" borderId="42" xfId="245" applyNumberFormat="1" applyFont="1" applyFill="1" applyBorder="1"/>
    <xf numFmtId="10" fontId="48" fillId="71" borderId="42" xfId="339" applyNumberFormat="1" applyFont="1" applyFill="1" applyBorder="1"/>
    <xf numFmtId="172" fontId="48" fillId="71" borderId="42" xfId="245" applyNumberFormat="1" applyFont="1" applyFill="1" applyBorder="1"/>
    <xf numFmtId="170" fontId="48" fillId="71" borderId="38" xfId="245" applyNumberFormat="1" applyFont="1" applyFill="1" applyBorder="1"/>
    <xf numFmtId="10" fontId="48" fillId="71" borderId="38" xfId="339" applyNumberFormat="1" applyFont="1" applyFill="1" applyBorder="1"/>
    <xf numFmtId="172" fontId="48" fillId="71" borderId="38" xfId="245" applyNumberFormat="1" applyFont="1" applyFill="1" applyBorder="1"/>
    <xf numFmtId="0" fontId="0" fillId="71" borderId="20" xfId="0" applyFill="1" applyBorder="1" applyAlignment="1">
      <alignment horizontal="center" vertical="top" wrapText="1"/>
    </xf>
    <xf numFmtId="0" fontId="48" fillId="71" borderId="42" xfId="0" applyFont="1" applyFill="1" applyBorder="1" applyAlignment="1">
      <alignment horizontal="center"/>
    </xf>
    <xf numFmtId="170" fontId="48" fillId="71" borderId="42" xfId="0" applyNumberFormat="1" applyFont="1" applyFill="1" applyBorder="1" applyAlignment="1">
      <alignment horizontal="center"/>
    </xf>
    <xf numFmtId="174" fontId="48" fillId="71" borderId="42" xfId="0" applyNumberFormat="1" applyFont="1" applyFill="1" applyBorder="1" applyAlignment="1">
      <alignment horizontal="center"/>
    </xf>
    <xf numFmtId="0" fontId="48" fillId="71" borderId="38" xfId="0" applyFont="1" applyFill="1" applyBorder="1" applyAlignment="1">
      <alignment horizontal="center"/>
    </xf>
    <xf numFmtId="170" fontId="48" fillId="71" borderId="38" xfId="0" applyNumberFormat="1" applyFont="1" applyFill="1" applyBorder="1" applyAlignment="1">
      <alignment horizontal="center"/>
    </xf>
    <xf numFmtId="174" fontId="48" fillId="71" borderId="38" xfId="0" applyNumberFormat="1" applyFont="1" applyFill="1" applyBorder="1" applyAlignment="1">
      <alignment horizontal="center"/>
    </xf>
    <xf numFmtId="0" fontId="0" fillId="71" borderId="0" xfId="0" applyFill="1"/>
    <xf numFmtId="174" fontId="0" fillId="0" borderId="0" xfId="0" applyNumberFormat="1"/>
    <xf numFmtId="0" fontId="48" fillId="71" borderId="0" xfId="0" applyFont="1" applyFill="1"/>
    <xf numFmtId="0" fontId="52" fillId="71" borderId="0" xfId="0" applyFont="1" applyFill="1" applyAlignment="1">
      <alignment horizontal="left" vertical="top"/>
    </xf>
    <xf numFmtId="0" fontId="53" fillId="71" borderId="0" xfId="0" applyFont="1" applyFill="1"/>
    <xf numFmtId="3" fontId="53" fillId="71" borderId="0" xfId="0" applyNumberFormat="1" applyFont="1" applyFill="1"/>
    <xf numFmtId="0" fontId="48" fillId="71" borderId="20" xfId="0" applyFont="1" applyFill="1" applyBorder="1" applyAlignment="1">
      <alignment horizontal="center" vertical="center" wrapText="1"/>
    </xf>
    <xf numFmtId="0" fontId="48" fillId="71" borderId="27" xfId="0" applyFont="1" applyFill="1" applyBorder="1" applyAlignment="1">
      <alignment horizontal="center" vertical="center"/>
    </xf>
    <xf numFmtId="174" fontId="48" fillId="71" borderId="27" xfId="0" applyNumberFormat="1" applyFont="1" applyFill="1" applyBorder="1" applyAlignment="1">
      <alignment horizontal="right" indent="1"/>
    </xf>
    <xf numFmtId="174" fontId="48" fillId="71" borderId="42" xfId="0" applyNumberFormat="1" applyFont="1" applyFill="1" applyBorder="1" applyAlignment="1">
      <alignment horizontal="right" indent="1"/>
    </xf>
    <xf numFmtId="174" fontId="48" fillId="71" borderId="38" xfId="0" applyNumberFormat="1" applyFont="1" applyFill="1" applyBorder="1" applyAlignment="1">
      <alignment horizontal="right" indent="1"/>
    </xf>
    <xf numFmtId="174" fontId="48" fillId="71" borderId="27" xfId="0" applyNumberFormat="1" applyFont="1" applyFill="1" applyBorder="1" applyAlignment="1">
      <alignment horizontal="right" indent="2"/>
    </xf>
    <xf numFmtId="174" fontId="48" fillId="71" borderId="42" xfId="0" applyNumberFormat="1" applyFont="1" applyFill="1" applyBorder="1" applyAlignment="1">
      <alignment horizontal="right" indent="2"/>
    </xf>
    <xf numFmtId="174" fontId="48" fillId="71" borderId="38" xfId="0" applyNumberFormat="1" applyFont="1" applyFill="1" applyBorder="1" applyAlignment="1">
      <alignment horizontal="right" indent="2"/>
    </xf>
    <xf numFmtId="0" fontId="52" fillId="71" borderId="42" xfId="0" applyFont="1" applyFill="1" applyBorder="1" applyAlignment="1">
      <alignment horizontal="center"/>
    </xf>
    <xf numFmtId="0" fontId="52" fillId="71" borderId="38" xfId="0" applyFont="1" applyFill="1" applyBorder="1" applyAlignment="1">
      <alignment horizontal="center"/>
    </xf>
    <xf numFmtId="0" fontId="48" fillId="71" borderId="0" xfId="0" applyFont="1" applyFill="1" applyAlignment="1">
      <alignment vertical="top"/>
    </xf>
    <xf numFmtId="0" fontId="48" fillId="71" borderId="0" xfId="0" applyFont="1" applyFill="1" applyAlignment="1">
      <alignment horizontal="left" vertical="top"/>
    </xf>
    <xf numFmtId="0" fontId="54" fillId="0" borderId="0" xfId="0" applyFont="1" applyAlignment="1">
      <alignment vertical="top" wrapText="1"/>
    </xf>
    <xf numFmtId="2" fontId="0" fillId="0" borderId="0" xfId="0" applyNumberFormat="1" applyAlignment="1">
      <alignment horizontal="center"/>
    </xf>
    <xf numFmtId="0" fontId="55" fillId="71" borderId="0" xfId="0" applyFont="1" applyFill="1" applyAlignment="1">
      <alignment vertical="top" wrapText="1"/>
    </xf>
    <xf numFmtId="3" fontId="55" fillId="71" borderId="0" xfId="0" applyNumberFormat="1" applyFont="1" applyFill="1" applyAlignment="1">
      <alignment horizontal="left" vertical="top"/>
    </xf>
    <xf numFmtId="0" fontId="48" fillId="71" borderId="20" xfId="0" applyFont="1" applyFill="1" applyBorder="1" applyAlignment="1">
      <alignment horizontal="center" vertical="center"/>
    </xf>
    <xf numFmtId="0" fontId="52" fillId="71" borderId="42" xfId="0" applyFont="1" applyFill="1" applyBorder="1" applyAlignment="1">
      <alignment horizontal="center" vertical="center"/>
    </xf>
    <xf numFmtId="0" fontId="52" fillId="71" borderId="38" xfId="0" applyFont="1" applyFill="1" applyBorder="1" applyAlignment="1">
      <alignment horizontal="center" vertical="center"/>
    </xf>
    <xf numFmtId="175" fontId="48" fillId="71" borderId="42" xfId="0" applyNumberFormat="1" applyFont="1" applyFill="1" applyBorder="1" applyAlignment="1">
      <alignment horizontal="right" vertical="center" indent="2"/>
    </xf>
    <xf numFmtId="175" fontId="48" fillId="71" borderId="42" xfId="0" quotePrefix="1" applyNumberFormat="1" applyFont="1" applyFill="1" applyBorder="1" applyAlignment="1">
      <alignment horizontal="right" vertical="center" indent="2"/>
    </xf>
    <xf numFmtId="175" fontId="48" fillId="71" borderId="38" xfId="0" applyNumberFormat="1" applyFont="1" applyFill="1" applyBorder="1" applyAlignment="1">
      <alignment horizontal="right" vertical="center" indent="2"/>
    </xf>
    <xf numFmtId="175" fontId="48" fillId="71" borderId="38" xfId="0" quotePrefix="1" applyNumberFormat="1" applyFont="1" applyFill="1" applyBorder="1" applyAlignment="1">
      <alignment horizontal="right" vertical="center" indent="2"/>
    </xf>
    <xf numFmtId="0" fontId="1" fillId="0" borderId="0" xfId="0" applyFont="1" applyAlignment="1">
      <alignment vertical="top"/>
    </xf>
    <xf numFmtId="3" fontId="1" fillId="56" borderId="20" xfId="0" applyNumberFormat="1" applyFont="1" applyFill="1" applyBorder="1" applyAlignment="1">
      <alignment horizontal="center" vertical="top" wrapText="1"/>
    </xf>
    <xf numFmtId="174" fontId="48" fillId="71" borderId="27" xfId="0" applyNumberFormat="1" applyFont="1" applyFill="1" applyBorder="1" applyAlignment="1">
      <alignment horizontal="center"/>
    </xf>
    <xf numFmtId="10" fontId="0" fillId="0" borderId="0" xfId="3" applyNumberFormat="1" applyFont="1" applyFill="1"/>
    <xf numFmtId="10" fontId="0" fillId="0" borderId="0" xfId="3" applyNumberFormat="1" applyFont="1" applyFill="1" applyBorder="1"/>
    <xf numFmtId="1" fontId="1" fillId="0" borderId="0" xfId="2" applyNumberFormat="1"/>
    <xf numFmtId="10" fontId="1" fillId="0" borderId="0" xfId="1" applyNumberFormat="1" applyFill="1"/>
    <xf numFmtId="176" fontId="1" fillId="0" borderId="0" xfId="1" applyNumberFormat="1" applyFill="1"/>
    <xf numFmtId="10" fontId="0" fillId="0" borderId="10" xfId="3" applyNumberFormat="1" applyFont="1" applyFill="1" applyBorder="1"/>
    <xf numFmtId="0" fontId="7" fillId="0" borderId="0" xfId="245"/>
    <xf numFmtId="0" fontId="0" fillId="0" borderId="0" xfId="0" pivotButton="1"/>
    <xf numFmtId="0" fontId="0" fillId="33" borderId="0" xfId="0" applyFill="1"/>
    <xf numFmtId="168" fontId="51" fillId="33" borderId="0" xfId="342" applyNumberFormat="1" applyFill="1"/>
    <xf numFmtId="0" fontId="51" fillId="33" borderId="0" xfId="342" applyFill="1"/>
    <xf numFmtId="2" fontId="57" fillId="72" borderId="43" xfId="0" applyNumberFormat="1" applyFont="1" applyFill="1" applyBorder="1" applyAlignment="1">
      <alignment horizontal="center" vertical="center" wrapText="1"/>
    </xf>
    <xf numFmtId="0" fontId="58" fillId="0" borderId="44" xfId="0" applyFont="1" applyBorder="1" applyAlignment="1">
      <alignment horizontal="left" textRotation="90"/>
    </xf>
    <xf numFmtId="0" fontId="58" fillId="0" borderId="45" xfId="0" applyFont="1" applyBorder="1" applyAlignment="1">
      <alignment horizontal="left" textRotation="90"/>
    </xf>
    <xf numFmtId="2" fontId="59" fillId="0" borderId="20" xfId="255" applyNumberFormat="1" applyFont="1" applyBorder="1" applyAlignment="1">
      <alignment horizontal="left"/>
    </xf>
    <xf numFmtId="9" fontId="60" fillId="73" borderId="20" xfId="269" applyFont="1" applyFill="1" applyBorder="1" applyAlignment="1" applyProtection="1">
      <alignment horizontal="left"/>
    </xf>
    <xf numFmtId="9" fontId="60" fillId="73" borderId="20" xfId="267" applyFont="1" applyFill="1" applyBorder="1" applyAlignment="1" applyProtection="1">
      <alignment horizontal="left"/>
    </xf>
    <xf numFmtId="0" fontId="0" fillId="33" borderId="20" xfId="0" applyFill="1" applyBorder="1" applyAlignment="1">
      <alignment horizontal="center"/>
    </xf>
    <xf numFmtId="3" fontId="0" fillId="71" borderId="0" xfId="0" applyNumberFormat="1" applyFill="1"/>
    <xf numFmtId="1" fontId="48" fillId="71" borderId="42" xfId="0" applyNumberFormat="1" applyFont="1" applyFill="1" applyBorder="1" applyAlignment="1">
      <alignment horizontal="center"/>
    </xf>
    <xf numFmtId="1" fontId="52" fillId="71" borderId="27" xfId="0" applyNumberFormat="1" applyFont="1" applyFill="1" applyBorder="1" applyAlignment="1">
      <alignment horizontal="center"/>
    </xf>
    <xf numFmtId="0" fontId="48" fillId="71" borderId="46" xfId="0" applyFont="1" applyFill="1" applyBorder="1" applyAlignment="1">
      <alignment horizontal="left" vertical="center"/>
    </xf>
    <xf numFmtId="0" fontId="0" fillId="0" borderId="47" xfId="0" applyBorder="1"/>
    <xf numFmtId="0" fontId="0" fillId="0" borderId="48" xfId="0" applyBorder="1"/>
    <xf numFmtId="0" fontId="48" fillId="71" borderId="49" xfId="0" applyFont="1" applyFill="1" applyBorder="1" applyAlignment="1">
      <alignment horizontal="left" vertical="center"/>
    </xf>
    <xf numFmtId="0" fontId="0" fillId="0" borderId="50" xfId="0" applyBorder="1"/>
    <xf numFmtId="0" fontId="40" fillId="0" borderId="0" xfId="0" applyFont="1"/>
    <xf numFmtId="10" fontId="48" fillId="0" borderId="38" xfId="339" applyNumberFormat="1" applyFont="1" applyFill="1" applyBorder="1"/>
    <xf numFmtId="2" fontId="48" fillId="0" borderId="0" xfId="245" applyNumberFormat="1" applyFont="1"/>
    <xf numFmtId="175" fontId="61" fillId="71" borderId="42" xfId="0" quotePrefix="1" applyNumberFormat="1" applyFont="1" applyFill="1" applyBorder="1" applyAlignment="1">
      <alignment horizontal="right" vertical="center" indent="2"/>
    </xf>
    <xf numFmtId="175" fontId="61" fillId="71" borderId="42" xfId="0" applyNumberFormat="1" applyFont="1" applyFill="1" applyBorder="1" applyAlignment="1">
      <alignment horizontal="right" vertical="center" indent="2"/>
    </xf>
    <xf numFmtId="175" fontId="48" fillId="71" borderId="33" xfId="0" applyNumberFormat="1" applyFont="1" applyFill="1" applyBorder="1" applyAlignment="1">
      <alignment horizontal="left" vertical="center" indent="2"/>
    </xf>
    <xf numFmtId="0" fontId="0" fillId="0" borderId="41" xfId="0" applyBorder="1"/>
    <xf numFmtId="0" fontId="0" fillId="0" borderId="40" xfId="0" applyBorder="1"/>
    <xf numFmtId="168" fontId="0" fillId="0" borderId="0" xfId="0" applyNumberFormat="1"/>
    <xf numFmtId="177" fontId="0" fillId="0" borderId="0" xfId="0" applyNumberFormat="1"/>
    <xf numFmtId="3" fontId="0" fillId="0" borderId="0" xfId="0" applyNumberFormat="1"/>
    <xf numFmtId="0" fontId="0" fillId="0" borderId="0" xfId="2" applyFont="1" applyAlignment="1">
      <alignment horizontal="center"/>
    </xf>
    <xf numFmtId="0" fontId="0" fillId="0" borderId="10" xfId="2" applyFont="1" applyBorder="1" applyAlignment="1">
      <alignment horizontal="center"/>
    </xf>
    <xf numFmtId="0" fontId="0" fillId="0" borderId="0" xfId="2" applyFont="1"/>
    <xf numFmtId="0" fontId="0" fillId="0" borderId="0" xfId="2" applyFont="1" applyAlignment="1">
      <alignment wrapText="1"/>
    </xf>
    <xf numFmtId="0" fontId="40" fillId="0" borderId="0" xfId="2" applyFont="1" applyAlignment="1">
      <alignment horizontal="center"/>
    </xf>
    <xf numFmtId="4" fontId="1" fillId="0" borderId="0" xfId="2" applyNumberFormat="1"/>
    <xf numFmtId="1" fontId="0" fillId="0" borderId="0" xfId="0" applyNumberFormat="1" applyAlignment="1">
      <alignment horizontal="right"/>
    </xf>
    <xf numFmtId="1" fontId="0" fillId="0" borderId="10" xfId="0" applyNumberFormat="1" applyBorder="1" applyAlignment="1">
      <alignment horizontal="right"/>
    </xf>
    <xf numFmtId="1" fontId="0" fillId="0" borderId="0" xfId="0" applyNumberFormat="1"/>
    <xf numFmtId="1" fontId="1" fillId="0" borderId="10" xfId="2" applyNumberFormat="1" applyBorder="1"/>
    <xf numFmtId="3" fontId="0" fillId="0" borderId="10" xfId="0" applyNumberFormat="1" applyBorder="1"/>
    <xf numFmtId="41" fontId="0" fillId="0" borderId="0" xfId="343" applyFont="1"/>
    <xf numFmtId="0" fontId="38" fillId="0" borderId="0" xfId="0" applyFont="1"/>
    <xf numFmtId="0" fontId="40" fillId="0" borderId="0" xfId="0" applyFont="1" applyAlignment="1">
      <alignment horizontal="right"/>
    </xf>
    <xf numFmtId="176" fontId="0" fillId="0" borderId="0" xfId="1" applyNumberFormat="1" applyFont="1"/>
    <xf numFmtId="176" fontId="0" fillId="0" borderId="0" xfId="0" applyNumberFormat="1"/>
    <xf numFmtId="174" fontId="48" fillId="0" borderId="27" xfId="245" applyNumberFormat="1" applyFont="1" applyBorder="1"/>
    <xf numFmtId="174" fontId="48" fillId="0" borderId="42" xfId="245" applyNumberFormat="1" applyFont="1" applyBorder="1"/>
    <xf numFmtId="174" fontId="48" fillId="0" borderId="38" xfId="245" applyNumberFormat="1" applyFont="1" applyBorder="1"/>
    <xf numFmtId="1" fontId="48" fillId="0" borderId="27" xfId="245" applyNumberFormat="1" applyFont="1" applyBorder="1"/>
    <xf numFmtId="1" fontId="48" fillId="0" borderId="42" xfId="245" applyNumberFormat="1" applyFont="1" applyBorder="1"/>
    <xf numFmtId="1" fontId="48" fillId="0" borderId="38" xfId="245" applyNumberFormat="1" applyFont="1" applyBorder="1"/>
    <xf numFmtId="2" fontId="59" fillId="33" borderId="20" xfId="255" applyNumberFormat="1" applyFont="1" applyFill="1" applyBorder="1" applyAlignment="1">
      <alignment horizontal="left"/>
    </xf>
    <xf numFmtId="174" fontId="48" fillId="71" borderId="27" xfId="245" applyNumberFormat="1" applyFont="1" applyFill="1" applyBorder="1"/>
    <xf numFmtId="174" fontId="48" fillId="71" borderId="42" xfId="245" applyNumberFormat="1" applyFont="1" applyFill="1" applyBorder="1"/>
    <xf numFmtId="174" fontId="48" fillId="71" borderId="38" xfId="245" applyNumberFormat="1" applyFont="1" applyFill="1" applyBorder="1"/>
    <xf numFmtId="1" fontId="48" fillId="71" borderId="27" xfId="245" applyNumberFormat="1" applyFont="1" applyFill="1" applyBorder="1"/>
    <xf numFmtId="1" fontId="48" fillId="71" borderId="42" xfId="245" applyNumberFormat="1" applyFont="1" applyFill="1" applyBorder="1"/>
    <xf numFmtId="1" fontId="48" fillId="71" borderId="38" xfId="245" applyNumberFormat="1" applyFont="1" applyFill="1" applyBorder="1"/>
    <xf numFmtId="10" fontId="48" fillId="0" borderId="42" xfId="339" applyNumberFormat="1" applyFont="1" applyFill="1" applyBorder="1"/>
    <xf numFmtId="174" fontId="55" fillId="71" borderId="27" xfId="0" applyNumberFormat="1" applyFont="1" applyFill="1" applyBorder="1" applyAlignment="1">
      <alignment horizontal="right" indent="1"/>
    </xf>
    <xf numFmtId="0" fontId="52" fillId="33" borderId="42" xfId="0" applyFont="1" applyFill="1" applyBorder="1" applyAlignment="1">
      <alignment horizontal="center" vertical="center"/>
    </xf>
    <xf numFmtId="175" fontId="48" fillId="33" borderId="42" xfId="0" applyNumberFormat="1" applyFont="1" applyFill="1" applyBorder="1" applyAlignment="1">
      <alignment horizontal="right" vertical="center" indent="2"/>
    </xf>
    <xf numFmtId="175" fontId="48" fillId="33" borderId="42" xfId="0" quotePrefix="1" applyNumberFormat="1" applyFont="1" applyFill="1" applyBorder="1" applyAlignment="1">
      <alignment horizontal="right" vertical="center" indent="2"/>
    </xf>
    <xf numFmtId="0" fontId="52" fillId="33" borderId="38" xfId="0" applyFont="1" applyFill="1" applyBorder="1" applyAlignment="1">
      <alignment horizontal="center" vertical="center"/>
    </xf>
    <xf numFmtId="175" fontId="48" fillId="33" borderId="38" xfId="0" applyNumberFormat="1" applyFont="1" applyFill="1" applyBorder="1" applyAlignment="1">
      <alignment horizontal="right" vertical="center" indent="2"/>
    </xf>
    <xf numFmtId="175" fontId="48" fillId="33" borderId="38" xfId="0" quotePrefix="1" applyNumberFormat="1" applyFont="1" applyFill="1" applyBorder="1" applyAlignment="1">
      <alignment horizontal="right" vertical="center" indent="2"/>
    </xf>
    <xf numFmtId="0" fontId="0" fillId="74" borderId="0" xfId="0" applyFill="1"/>
    <xf numFmtId="2" fontId="0" fillId="74" borderId="0" xfId="0" applyNumberFormat="1" applyFill="1"/>
    <xf numFmtId="174" fontId="55" fillId="0" borderId="42" xfId="0" applyNumberFormat="1" applyFont="1" applyBorder="1" applyAlignment="1">
      <alignment horizontal="right" indent="1"/>
    </xf>
    <xf numFmtId="175" fontId="48" fillId="71" borderId="0" xfId="0" applyNumberFormat="1" applyFont="1" applyFill="1" applyAlignment="1">
      <alignment horizontal="right" vertical="center" indent="2"/>
    </xf>
    <xf numFmtId="3" fontId="50" fillId="75" borderId="0" xfId="245" applyNumberFormat="1" applyFont="1" applyFill="1"/>
    <xf numFmtId="0" fontId="48" fillId="75" borderId="0" xfId="245" applyFont="1" applyFill="1"/>
    <xf numFmtId="0" fontId="48" fillId="71" borderId="27" xfId="245" applyFont="1" applyFill="1" applyBorder="1" applyAlignment="1">
      <alignment horizontal="center" vertical="top" wrapText="1"/>
    </xf>
    <xf numFmtId="0" fontId="48" fillId="71" borderId="38" xfId="245" applyFont="1" applyFill="1" applyBorder="1" applyAlignment="1">
      <alignment horizontal="center" vertical="top" wrapText="1"/>
    </xf>
    <xf numFmtId="0" fontId="48" fillId="71" borderId="33" xfId="245" applyFont="1" applyFill="1" applyBorder="1" applyAlignment="1">
      <alignment horizontal="center" vertical="top" wrapText="1"/>
    </xf>
    <xf numFmtId="0" fontId="48" fillId="71" borderId="40" xfId="245" applyFont="1" applyFill="1" applyBorder="1" applyAlignment="1">
      <alignment horizontal="center" vertical="top" wrapText="1"/>
    </xf>
    <xf numFmtId="169" fontId="48" fillId="71" borderId="33" xfId="245" applyNumberFormat="1" applyFont="1" applyFill="1" applyBorder="1" applyAlignment="1">
      <alignment horizontal="center" vertical="top" wrapText="1"/>
    </xf>
    <xf numFmtId="169" fontId="48" fillId="71" borderId="41" xfId="245" applyNumberFormat="1" applyFont="1" applyFill="1" applyBorder="1" applyAlignment="1">
      <alignment horizontal="center" vertical="top" wrapText="1"/>
    </xf>
    <xf numFmtId="169" fontId="48" fillId="71" borderId="40" xfId="245" applyNumberFormat="1" applyFont="1" applyFill="1" applyBorder="1" applyAlignment="1">
      <alignment horizontal="center" vertical="top" wrapText="1"/>
    </xf>
    <xf numFmtId="0" fontId="50" fillId="0" borderId="0" xfId="245" applyFont="1" applyAlignment="1">
      <alignment horizontal="center"/>
    </xf>
    <xf numFmtId="0" fontId="48" fillId="0" borderId="27" xfId="245" applyFont="1" applyBorder="1" applyAlignment="1">
      <alignment horizontal="center" vertical="top" wrapText="1"/>
    </xf>
    <xf numFmtId="0" fontId="48" fillId="0" borderId="38" xfId="245" applyFont="1" applyBorder="1" applyAlignment="1">
      <alignment horizontal="center" vertical="top" wrapText="1"/>
    </xf>
    <xf numFmtId="0" fontId="48" fillId="0" borderId="33" xfId="245" applyFont="1" applyBorder="1" applyAlignment="1">
      <alignment horizontal="center" vertical="top" wrapText="1"/>
    </xf>
    <xf numFmtId="0" fontId="48" fillId="0" borderId="40" xfId="245" applyFont="1" applyBorder="1" applyAlignment="1">
      <alignment horizontal="center" vertical="top" wrapText="1"/>
    </xf>
    <xf numFmtId="169" fontId="48" fillId="0" borderId="33" xfId="245" applyNumberFormat="1" applyFont="1" applyBorder="1" applyAlignment="1">
      <alignment horizontal="center" vertical="top" wrapText="1"/>
    </xf>
    <xf numFmtId="169" fontId="48" fillId="0" borderId="41" xfId="245" applyNumberFormat="1" applyFont="1" applyBorder="1" applyAlignment="1">
      <alignment horizontal="center" vertical="top" wrapText="1"/>
    </xf>
    <xf numFmtId="169" fontId="48" fillId="0" borderId="40" xfId="245" applyNumberFormat="1" applyFont="1" applyBorder="1" applyAlignment="1">
      <alignment horizontal="center" vertical="top" wrapText="1"/>
    </xf>
    <xf numFmtId="0" fontId="48" fillId="71" borderId="20" xfId="0" applyFont="1" applyFill="1" applyBorder="1" applyAlignment="1">
      <alignment horizontal="center" vertical="center" wrapText="1"/>
    </xf>
    <xf numFmtId="3" fontId="48" fillId="71" borderId="0" xfId="0" applyNumberFormat="1" applyFont="1" applyFill="1" applyAlignment="1">
      <alignment vertical="top"/>
    </xf>
    <xf numFmtId="0" fontId="48" fillId="71" borderId="27" xfId="0" applyFont="1" applyFill="1" applyBorder="1" applyAlignment="1">
      <alignment horizontal="center" vertical="center" wrapText="1"/>
    </xf>
    <xf numFmtId="0" fontId="48" fillId="71" borderId="42" xfId="0" applyFont="1" applyFill="1" applyBorder="1" applyAlignment="1">
      <alignment horizontal="center" vertical="center" wrapText="1"/>
    </xf>
    <xf numFmtId="0" fontId="0" fillId="71" borderId="27" xfId="0" applyFill="1" applyBorder="1" applyAlignment="1">
      <alignment horizontal="center" vertical="center" wrapText="1"/>
    </xf>
    <xf numFmtId="0" fontId="0" fillId="71" borderId="38" xfId="0" applyFill="1" applyBorder="1" applyAlignment="1">
      <alignment horizontal="center" vertical="center" wrapText="1"/>
    </xf>
    <xf numFmtId="0" fontId="0" fillId="71" borderId="20" xfId="0" applyFill="1" applyBorder="1" applyAlignment="1">
      <alignment horizontal="center" vertical="center"/>
    </xf>
    <xf numFmtId="3" fontId="55" fillId="71" borderId="0" xfId="0" applyNumberFormat="1" applyFont="1" applyFill="1" applyAlignment="1">
      <alignment horizontal="left" vertical="top" indent="1"/>
    </xf>
    <xf numFmtId="0" fontId="0" fillId="71" borderId="0" xfId="0" applyFill="1"/>
    <xf numFmtId="0" fontId="41" fillId="0" borderId="21" xfId="242" applyFont="1" applyBorder="1" applyAlignment="1">
      <alignment horizontal="center"/>
    </xf>
    <xf numFmtId="0" fontId="41" fillId="0" borderId="22" xfId="242" applyFont="1" applyBorder="1" applyAlignment="1">
      <alignment horizontal="center"/>
    </xf>
    <xf numFmtId="0" fontId="41" fillId="0" borderId="23" xfId="242" applyFont="1" applyBorder="1" applyAlignment="1">
      <alignment horizontal="center"/>
    </xf>
    <xf numFmtId="0" fontId="41" fillId="0" borderId="21" xfId="313" applyFont="1" applyBorder="1" applyAlignment="1">
      <alignment horizontal="center"/>
    </xf>
    <xf numFmtId="0" fontId="41" fillId="0" borderId="22" xfId="313" applyFont="1" applyBorder="1" applyAlignment="1">
      <alignment horizontal="center"/>
    </xf>
    <xf numFmtId="0" fontId="22" fillId="0" borderId="21" xfId="313" applyBorder="1" applyAlignment="1">
      <alignment horizontal="center"/>
    </xf>
    <xf numFmtId="0" fontId="22" fillId="0" borderId="23" xfId="313" applyBorder="1" applyAlignment="1">
      <alignment horizontal="center"/>
    </xf>
  </cellXfs>
  <cellStyles count="344">
    <cellStyle name="_x0007__x0005_" xfId="314" xr:uid="{00000000-0005-0000-0000-000000000000}"/>
    <cellStyle name="0,0_x000d__x000a_NA_x000d__x000a_" xfId="315" xr:uid="{00000000-0005-0000-0000-000001000000}"/>
    <cellStyle name="20% - Accent1" xfId="4" xr:uid="{00000000-0005-0000-0000-000002000000}"/>
    <cellStyle name="20% - Accent2" xfId="5" xr:uid="{00000000-0005-0000-0000-000003000000}"/>
    <cellStyle name="20% - Accent3" xfId="6" xr:uid="{00000000-0005-0000-0000-000004000000}"/>
    <cellStyle name="20% - Accent4" xfId="7" xr:uid="{00000000-0005-0000-0000-000005000000}"/>
    <cellStyle name="20% - Accent5" xfId="8" xr:uid="{00000000-0005-0000-0000-000006000000}"/>
    <cellStyle name="20% - Accent6" xfId="9" xr:uid="{00000000-0005-0000-0000-000007000000}"/>
    <cellStyle name="20% - Énfasis1 2" xfId="10" xr:uid="{00000000-0005-0000-0000-000008000000}"/>
    <cellStyle name="20% - Énfasis1 2 2" xfId="11" xr:uid="{00000000-0005-0000-0000-000009000000}"/>
    <cellStyle name="20% - Énfasis1 3" xfId="12" xr:uid="{00000000-0005-0000-0000-00000A000000}"/>
    <cellStyle name="20% - Énfasis1 4" xfId="13" xr:uid="{00000000-0005-0000-0000-00000B000000}"/>
    <cellStyle name="20% - Énfasis1 5" xfId="14" xr:uid="{00000000-0005-0000-0000-00000C000000}"/>
    <cellStyle name="20% - Énfasis1 5 2" xfId="15" xr:uid="{00000000-0005-0000-0000-00000D000000}"/>
    <cellStyle name="20% - Énfasis1 6" xfId="16" xr:uid="{00000000-0005-0000-0000-00000E000000}"/>
    <cellStyle name="20% - Énfasis1 7" xfId="17" xr:uid="{00000000-0005-0000-0000-00000F000000}"/>
    <cellStyle name="20% - Énfasis2 2" xfId="18" xr:uid="{00000000-0005-0000-0000-000010000000}"/>
    <cellStyle name="20% - Énfasis2 2 2" xfId="19" xr:uid="{00000000-0005-0000-0000-000011000000}"/>
    <cellStyle name="20% - Énfasis2 3" xfId="20" xr:uid="{00000000-0005-0000-0000-000012000000}"/>
    <cellStyle name="20% - Énfasis2 4" xfId="21" xr:uid="{00000000-0005-0000-0000-000013000000}"/>
    <cellStyle name="20% - Énfasis2 5" xfId="22" xr:uid="{00000000-0005-0000-0000-000014000000}"/>
    <cellStyle name="20% - Énfasis2 5 2" xfId="23" xr:uid="{00000000-0005-0000-0000-000015000000}"/>
    <cellStyle name="20% - Énfasis2 6" xfId="24" xr:uid="{00000000-0005-0000-0000-000016000000}"/>
    <cellStyle name="20% - Énfasis2 7" xfId="25" xr:uid="{00000000-0005-0000-0000-000017000000}"/>
    <cellStyle name="20% - Énfasis3 2" xfId="26" xr:uid="{00000000-0005-0000-0000-000018000000}"/>
    <cellStyle name="20% - Énfasis3 2 2" xfId="27" xr:uid="{00000000-0005-0000-0000-000019000000}"/>
    <cellStyle name="20% - Énfasis3 3" xfId="28" xr:uid="{00000000-0005-0000-0000-00001A000000}"/>
    <cellStyle name="20% - Énfasis3 4" xfId="29" xr:uid="{00000000-0005-0000-0000-00001B000000}"/>
    <cellStyle name="20% - Énfasis3 5" xfId="30" xr:uid="{00000000-0005-0000-0000-00001C000000}"/>
    <cellStyle name="20% - Énfasis3 5 2" xfId="31" xr:uid="{00000000-0005-0000-0000-00001D000000}"/>
    <cellStyle name="20% - Énfasis3 6" xfId="32" xr:uid="{00000000-0005-0000-0000-00001E000000}"/>
    <cellStyle name="20% - Énfasis3 7" xfId="33" xr:uid="{00000000-0005-0000-0000-00001F000000}"/>
    <cellStyle name="20% - Énfasis4 2" xfId="34" xr:uid="{00000000-0005-0000-0000-000020000000}"/>
    <cellStyle name="20% - Énfasis4 2 2" xfId="35" xr:uid="{00000000-0005-0000-0000-000021000000}"/>
    <cellStyle name="20% - Énfasis4 3" xfId="36" xr:uid="{00000000-0005-0000-0000-000022000000}"/>
    <cellStyle name="20% - Énfasis4 4" xfId="37" xr:uid="{00000000-0005-0000-0000-000023000000}"/>
    <cellStyle name="20% - Énfasis4 5" xfId="38" xr:uid="{00000000-0005-0000-0000-000024000000}"/>
    <cellStyle name="20% - Énfasis4 5 2" xfId="39" xr:uid="{00000000-0005-0000-0000-000025000000}"/>
    <cellStyle name="20% - Énfasis4 6" xfId="40" xr:uid="{00000000-0005-0000-0000-000026000000}"/>
    <cellStyle name="20% - Énfasis4 7" xfId="41" xr:uid="{00000000-0005-0000-0000-000027000000}"/>
    <cellStyle name="20% - Énfasis5 2" xfId="42" xr:uid="{00000000-0005-0000-0000-000028000000}"/>
    <cellStyle name="20% - Énfasis5 2 2" xfId="43" xr:uid="{00000000-0005-0000-0000-000029000000}"/>
    <cellStyle name="20% - Énfasis5 3" xfId="44" xr:uid="{00000000-0005-0000-0000-00002A000000}"/>
    <cellStyle name="20% - Énfasis5 4" xfId="45" xr:uid="{00000000-0005-0000-0000-00002B000000}"/>
    <cellStyle name="20% - Énfasis5 5" xfId="46" xr:uid="{00000000-0005-0000-0000-00002C000000}"/>
    <cellStyle name="20% - Énfasis5 5 2" xfId="47" xr:uid="{00000000-0005-0000-0000-00002D000000}"/>
    <cellStyle name="20% - Énfasis5 6" xfId="48" xr:uid="{00000000-0005-0000-0000-00002E000000}"/>
    <cellStyle name="20% - Énfasis5 7" xfId="49" xr:uid="{00000000-0005-0000-0000-00002F000000}"/>
    <cellStyle name="20% - Énfasis6 2" xfId="50" xr:uid="{00000000-0005-0000-0000-000030000000}"/>
    <cellStyle name="20% - Énfasis6 2 2" xfId="51" xr:uid="{00000000-0005-0000-0000-000031000000}"/>
    <cellStyle name="20% - Énfasis6 3" xfId="52" xr:uid="{00000000-0005-0000-0000-000032000000}"/>
    <cellStyle name="20% - Énfasis6 4" xfId="53" xr:uid="{00000000-0005-0000-0000-000033000000}"/>
    <cellStyle name="20% - Énfasis6 5" xfId="54" xr:uid="{00000000-0005-0000-0000-000034000000}"/>
    <cellStyle name="20% - Énfasis6 5 2" xfId="55" xr:uid="{00000000-0005-0000-0000-000035000000}"/>
    <cellStyle name="20% - Énfasis6 6" xfId="56" xr:uid="{00000000-0005-0000-0000-000036000000}"/>
    <cellStyle name="20% - Énfasis6 7" xfId="57" xr:uid="{00000000-0005-0000-0000-000037000000}"/>
    <cellStyle name="40% - Accent1" xfId="58" xr:uid="{00000000-0005-0000-0000-000038000000}"/>
    <cellStyle name="40% - Accent2" xfId="59" xr:uid="{00000000-0005-0000-0000-000039000000}"/>
    <cellStyle name="40% - Accent3" xfId="60" xr:uid="{00000000-0005-0000-0000-00003A000000}"/>
    <cellStyle name="40% - Accent4" xfId="61" xr:uid="{00000000-0005-0000-0000-00003B000000}"/>
    <cellStyle name="40% - Accent5" xfId="62" xr:uid="{00000000-0005-0000-0000-00003C000000}"/>
    <cellStyle name="40% - Accent6" xfId="63" xr:uid="{00000000-0005-0000-0000-00003D000000}"/>
    <cellStyle name="40% - Énfasis1 2" xfId="64" xr:uid="{00000000-0005-0000-0000-00003E000000}"/>
    <cellStyle name="40% - Énfasis1 2 2" xfId="65" xr:uid="{00000000-0005-0000-0000-00003F000000}"/>
    <cellStyle name="40% - Énfasis1 3" xfId="66" xr:uid="{00000000-0005-0000-0000-000040000000}"/>
    <cellStyle name="40% - Énfasis1 4" xfId="67" xr:uid="{00000000-0005-0000-0000-000041000000}"/>
    <cellStyle name="40% - Énfasis1 5" xfId="68" xr:uid="{00000000-0005-0000-0000-000042000000}"/>
    <cellStyle name="40% - Énfasis1 5 2" xfId="69" xr:uid="{00000000-0005-0000-0000-000043000000}"/>
    <cellStyle name="40% - Énfasis1 6" xfId="70" xr:uid="{00000000-0005-0000-0000-000044000000}"/>
    <cellStyle name="40% - Énfasis1 7" xfId="71" xr:uid="{00000000-0005-0000-0000-000045000000}"/>
    <cellStyle name="40% - Énfasis2 2" xfId="72" xr:uid="{00000000-0005-0000-0000-000046000000}"/>
    <cellStyle name="40% - Énfasis2 2 2" xfId="73" xr:uid="{00000000-0005-0000-0000-000047000000}"/>
    <cellStyle name="40% - Énfasis2 3" xfId="74" xr:uid="{00000000-0005-0000-0000-000048000000}"/>
    <cellStyle name="40% - Énfasis2 4" xfId="75" xr:uid="{00000000-0005-0000-0000-000049000000}"/>
    <cellStyle name="40% - Énfasis2 5" xfId="76" xr:uid="{00000000-0005-0000-0000-00004A000000}"/>
    <cellStyle name="40% - Énfasis2 5 2" xfId="77" xr:uid="{00000000-0005-0000-0000-00004B000000}"/>
    <cellStyle name="40% - Énfasis2 6" xfId="78" xr:uid="{00000000-0005-0000-0000-00004C000000}"/>
    <cellStyle name="40% - Énfasis2 7" xfId="79" xr:uid="{00000000-0005-0000-0000-00004D000000}"/>
    <cellStyle name="40% - Énfasis3 2" xfId="80" xr:uid="{00000000-0005-0000-0000-00004E000000}"/>
    <cellStyle name="40% - Énfasis3 2 2" xfId="81" xr:uid="{00000000-0005-0000-0000-00004F000000}"/>
    <cellStyle name="40% - Énfasis3 3" xfId="82" xr:uid="{00000000-0005-0000-0000-000050000000}"/>
    <cellStyle name="40% - Énfasis3 4" xfId="83" xr:uid="{00000000-0005-0000-0000-000051000000}"/>
    <cellStyle name="40% - Énfasis3 5" xfId="84" xr:uid="{00000000-0005-0000-0000-000052000000}"/>
    <cellStyle name="40% - Énfasis3 5 2" xfId="85" xr:uid="{00000000-0005-0000-0000-000053000000}"/>
    <cellStyle name="40% - Énfasis3 6" xfId="86" xr:uid="{00000000-0005-0000-0000-000054000000}"/>
    <cellStyle name="40% - Énfasis3 7" xfId="87" xr:uid="{00000000-0005-0000-0000-000055000000}"/>
    <cellStyle name="40% - Énfasis4 2" xfId="88" xr:uid="{00000000-0005-0000-0000-000056000000}"/>
    <cellStyle name="40% - Énfasis4 2 2" xfId="89" xr:uid="{00000000-0005-0000-0000-000057000000}"/>
    <cellStyle name="40% - Énfasis4 3" xfId="90" xr:uid="{00000000-0005-0000-0000-000058000000}"/>
    <cellStyle name="40% - Énfasis4 4" xfId="91" xr:uid="{00000000-0005-0000-0000-000059000000}"/>
    <cellStyle name="40% - Énfasis4 5" xfId="92" xr:uid="{00000000-0005-0000-0000-00005A000000}"/>
    <cellStyle name="40% - Énfasis4 5 2" xfId="93" xr:uid="{00000000-0005-0000-0000-00005B000000}"/>
    <cellStyle name="40% - Énfasis4 6" xfId="94" xr:uid="{00000000-0005-0000-0000-00005C000000}"/>
    <cellStyle name="40% - Énfasis4 7" xfId="95" xr:uid="{00000000-0005-0000-0000-00005D000000}"/>
    <cellStyle name="40% - Énfasis5 2" xfId="96" xr:uid="{00000000-0005-0000-0000-00005E000000}"/>
    <cellStyle name="40% - Énfasis5 2 2" xfId="97" xr:uid="{00000000-0005-0000-0000-00005F000000}"/>
    <cellStyle name="40% - Énfasis5 3" xfId="98" xr:uid="{00000000-0005-0000-0000-000060000000}"/>
    <cellStyle name="40% - Énfasis5 4" xfId="99" xr:uid="{00000000-0005-0000-0000-000061000000}"/>
    <cellStyle name="40% - Énfasis5 5" xfId="100" xr:uid="{00000000-0005-0000-0000-000062000000}"/>
    <cellStyle name="40% - Énfasis5 5 2" xfId="101" xr:uid="{00000000-0005-0000-0000-000063000000}"/>
    <cellStyle name="40% - Énfasis5 6" xfId="102" xr:uid="{00000000-0005-0000-0000-000064000000}"/>
    <cellStyle name="40% - Énfasis5 7" xfId="103" xr:uid="{00000000-0005-0000-0000-000065000000}"/>
    <cellStyle name="40% - Énfasis6 2" xfId="104" xr:uid="{00000000-0005-0000-0000-000066000000}"/>
    <cellStyle name="40% - Énfasis6 2 2" xfId="105" xr:uid="{00000000-0005-0000-0000-000067000000}"/>
    <cellStyle name="40% - Énfasis6 3" xfId="106" xr:uid="{00000000-0005-0000-0000-000068000000}"/>
    <cellStyle name="40% - Énfasis6 4" xfId="107" xr:uid="{00000000-0005-0000-0000-000069000000}"/>
    <cellStyle name="40% - Énfasis6 5" xfId="108" xr:uid="{00000000-0005-0000-0000-00006A000000}"/>
    <cellStyle name="40% - Énfasis6 5 2" xfId="109" xr:uid="{00000000-0005-0000-0000-00006B000000}"/>
    <cellStyle name="40% - Énfasis6 6" xfId="110" xr:uid="{00000000-0005-0000-0000-00006C000000}"/>
    <cellStyle name="40% - Énfasis6 7" xfId="111" xr:uid="{00000000-0005-0000-0000-00006D000000}"/>
    <cellStyle name="60% - Accent1" xfId="112" xr:uid="{00000000-0005-0000-0000-00006E000000}"/>
    <cellStyle name="60% - Accent2" xfId="113" xr:uid="{00000000-0005-0000-0000-00006F000000}"/>
    <cellStyle name="60% - Accent3" xfId="114" xr:uid="{00000000-0005-0000-0000-000070000000}"/>
    <cellStyle name="60% - Accent4" xfId="115" xr:uid="{00000000-0005-0000-0000-000071000000}"/>
    <cellStyle name="60% - Accent5" xfId="116" xr:uid="{00000000-0005-0000-0000-000072000000}"/>
    <cellStyle name="60% - Accent6" xfId="117" xr:uid="{00000000-0005-0000-0000-000073000000}"/>
    <cellStyle name="60% - Énfasis1 2" xfId="118" xr:uid="{00000000-0005-0000-0000-000074000000}"/>
    <cellStyle name="60% - Énfasis1 3" xfId="119" xr:uid="{00000000-0005-0000-0000-000075000000}"/>
    <cellStyle name="60% - Énfasis1 4" xfId="120" xr:uid="{00000000-0005-0000-0000-000076000000}"/>
    <cellStyle name="60% - Énfasis1 5" xfId="121" xr:uid="{00000000-0005-0000-0000-000077000000}"/>
    <cellStyle name="60% - Énfasis1 6" xfId="122" xr:uid="{00000000-0005-0000-0000-000078000000}"/>
    <cellStyle name="60% - Énfasis2 2" xfId="123" xr:uid="{00000000-0005-0000-0000-000079000000}"/>
    <cellStyle name="60% - Énfasis2 3" xfId="124" xr:uid="{00000000-0005-0000-0000-00007A000000}"/>
    <cellStyle name="60% - Énfasis2 4" xfId="125" xr:uid="{00000000-0005-0000-0000-00007B000000}"/>
    <cellStyle name="60% - Énfasis2 5" xfId="126" xr:uid="{00000000-0005-0000-0000-00007C000000}"/>
    <cellStyle name="60% - Énfasis2 6" xfId="127" xr:uid="{00000000-0005-0000-0000-00007D000000}"/>
    <cellStyle name="60% - Énfasis3 2" xfId="128" xr:uid="{00000000-0005-0000-0000-00007E000000}"/>
    <cellStyle name="60% - Énfasis3 3" xfId="129" xr:uid="{00000000-0005-0000-0000-00007F000000}"/>
    <cellStyle name="60% - Énfasis3 4" xfId="130" xr:uid="{00000000-0005-0000-0000-000080000000}"/>
    <cellStyle name="60% - Énfasis3 5" xfId="131" xr:uid="{00000000-0005-0000-0000-000081000000}"/>
    <cellStyle name="60% - Énfasis3 6" xfId="132" xr:uid="{00000000-0005-0000-0000-000082000000}"/>
    <cellStyle name="60% - Énfasis4 2" xfId="133" xr:uid="{00000000-0005-0000-0000-000083000000}"/>
    <cellStyle name="60% - Énfasis4 3" xfId="134" xr:uid="{00000000-0005-0000-0000-000084000000}"/>
    <cellStyle name="60% - Énfasis4 4" xfId="135" xr:uid="{00000000-0005-0000-0000-000085000000}"/>
    <cellStyle name="60% - Énfasis4 5" xfId="136" xr:uid="{00000000-0005-0000-0000-000086000000}"/>
    <cellStyle name="60% - Énfasis4 6" xfId="137" xr:uid="{00000000-0005-0000-0000-000087000000}"/>
    <cellStyle name="60% - Énfasis5 2" xfId="138" xr:uid="{00000000-0005-0000-0000-000088000000}"/>
    <cellStyle name="60% - Énfasis5 3" xfId="139" xr:uid="{00000000-0005-0000-0000-000089000000}"/>
    <cellStyle name="60% - Énfasis5 4" xfId="140" xr:uid="{00000000-0005-0000-0000-00008A000000}"/>
    <cellStyle name="60% - Énfasis5 5" xfId="141" xr:uid="{00000000-0005-0000-0000-00008B000000}"/>
    <cellStyle name="60% - Énfasis5 6" xfId="142" xr:uid="{00000000-0005-0000-0000-00008C000000}"/>
    <cellStyle name="60% - Énfasis6 2" xfId="143" xr:uid="{00000000-0005-0000-0000-00008D000000}"/>
    <cellStyle name="60% - Énfasis6 3" xfId="144" xr:uid="{00000000-0005-0000-0000-00008E000000}"/>
    <cellStyle name="60% - Énfasis6 4" xfId="145" xr:uid="{00000000-0005-0000-0000-00008F000000}"/>
    <cellStyle name="60% - Énfasis6 5" xfId="146" xr:uid="{00000000-0005-0000-0000-000090000000}"/>
    <cellStyle name="60% - Énfasis6 6" xfId="147" xr:uid="{00000000-0005-0000-0000-000091000000}"/>
    <cellStyle name="Accent1" xfId="148" xr:uid="{00000000-0005-0000-0000-000092000000}"/>
    <cellStyle name="Accent2" xfId="149" xr:uid="{00000000-0005-0000-0000-000093000000}"/>
    <cellStyle name="Accent3" xfId="150" xr:uid="{00000000-0005-0000-0000-000094000000}"/>
    <cellStyle name="Accent4" xfId="151" xr:uid="{00000000-0005-0000-0000-000095000000}"/>
    <cellStyle name="Accent5" xfId="152" xr:uid="{00000000-0005-0000-0000-000096000000}"/>
    <cellStyle name="Accent6" xfId="153" xr:uid="{00000000-0005-0000-0000-000097000000}"/>
    <cellStyle name="Bad" xfId="154" xr:uid="{00000000-0005-0000-0000-000098000000}"/>
    <cellStyle name="Buena 2" xfId="155" xr:uid="{00000000-0005-0000-0000-000099000000}"/>
    <cellStyle name="Buena 3" xfId="156" xr:uid="{00000000-0005-0000-0000-00009A000000}"/>
    <cellStyle name="Buena 4" xfId="157" xr:uid="{00000000-0005-0000-0000-00009B000000}"/>
    <cellStyle name="Buena 5" xfId="158" xr:uid="{00000000-0005-0000-0000-00009C000000}"/>
    <cellStyle name="Buena 6" xfId="159" xr:uid="{00000000-0005-0000-0000-00009D000000}"/>
    <cellStyle name="Calculation" xfId="160" xr:uid="{00000000-0005-0000-0000-00009E000000}"/>
    <cellStyle name="Cálculo 2" xfId="161" xr:uid="{00000000-0005-0000-0000-00009F000000}"/>
    <cellStyle name="Cálculo 3" xfId="162" xr:uid="{00000000-0005-0000-0000-0000A0000000}"/>
    <cellStyle name="Cálculo 4" xfId="163" xr:uid="{00000000-0005-0000-0000-0000A1000000}"/>
    <cellStyle name="Cálculo 5" xfId="164" xr:uid="{00000000-0005-0000-0000-0000A2000000}"/>
    <cellStyle name="Cálculo 6" xfId="165" xr:uid="{00000000-0005-0000-0000-0000A3000000}"/>
    <cellStyle name="Celda de comprobación 2" xfId="166" xr:uid="{00000000-0005-0000-0000-0000A4000000}"/>
    <cellStyle name="Celda de comprobación 3" xfId="167" xr:uid="{00000000-0005-0000-0000-0000A5000000}"/>
    <cellStyle name="Celda de comprobación 4" xfId="168" xr:uid="{00000000-0005-0000-0000-0000A6000000}"/>
    <cellStyle name="Celda de comprobación 5" xfId="169" xr:uid="{00000000-0005-0000-0000-0000A7000000}"/>
    <cellStyle name="Celda de comprobación 6" xfId="170" xr:uid="{00000000-0005-0000-0000-0000A8000000}"/>
    <cellStyle name="Celda vinculada 2" xfId="171" xr:uid="{00000000-0005-0000-0000-0000A9000000}"/>
    <cellStyle name="Celda vinculada 3" xfId="172" xr:uid="{00000000-0005-0000-0000-0000AA000000}"/>
    <cellStyle name="Celda vinculada 4" xfId="173" xr:uid="{00000000-0005-0000-0000-0000AB000000}"/>
    <cellStyle name="Celda vinculada 5" xfId="174" xr:uid="{00000000-0005-0000-0000-0000AC000000}"/>
    <cellStyle name="Celda vinculada 6" xfId="175" xr:uid="{00000000-0005-0000-0000-0000AD000000}"/>
    <cellStyle name="Check Cell" xfId="176" xr:uid="{00000000-0005-0000-0000-0000AE000000}"/>
    <cellStyle name="Encabezado 4 2" xfId="177" xr:uid="{00000000-0005-0000-0000-0000AF000000}"/>
    <cellStyle name="Encabezado 4 3" xfId="178" xr:uid="{00000000-0005-0000-0000-0000B0000000}"/>
    <cellStyle name="Encabezado 4 4" xfId="179" xr:uid="{00000000-0005-0000-0000-0000B1000000}"/>
    <cellStyle name="Encabezado 4 5" xfId="180" xr:uid="{00000000-0005-0000-0000-0000B2000000}"/>
    <cellStyle name="Encabezado 4 6" xfId="181" xr:uid="{00000000-0005-0000-0000-0000B3000000}"/>
    <cellStyle name="Énfasis 1" xfId="316" xr:uid="{00000000-0005-0000-0000-0000B4000000}"/>
    <cellStyle name="Énfasis 2" xfId="317" xr:uid="{00000000-0005-0000-0000-0000B5000000}"/>
    <cellStyle name="Énfasis 3" xfId="318" xr:uid="{00000000-0005-0000-0000-0000B6000000}"/>
    <cellStyle name="Énfasis1 - 20%" xfId="319" xr:uid="{00000000-0005-0000-0000-0000B7000000}"/>
    <cellStyle name="Énfasis1 - 40%" xfId="320" xr:uid="{00000000-0005-0000-0000-0000B8000000}"/>
    <cellStyle name="Énfasis1 - 60%" xfId="321" xr:uid="{00000000-0005-0000-0000-0000B9000000}"/>
    <cellStyle name="Énfasis1 2" xfId="182" xr:uid="{00000000-0005-0000-0000-0000BA000000}"/>
    <cellStyle name="Énfasis1 3" xfId="183" xr:uid="{00000000-0005-0000-0000-0000BB000000}"/>
    <cellStyle name="Énfasis1 4" xfId="184" xr:uid="{00000000-0005-0000-0000-0000BC000000}"/>
    <cellStyle name="Énfasis1 5" xfId="185" xr:uid="{00000000-0005-0000-0000-0000BD000000}"/>
    <cellStyle name="Énfasis1 6" xfId="186" xr:uid="{00000000-0005-0000-0000-0000BE000000}"/>
    <cellStyle name="Énfasis2 - 20%" xfId="322" xr:uid="{00000000-0005-0000-0000-0000BF000000}"/>
    <cellStyle name="Énfasis2 - 40%" xfId="323" xr:uid="{00000000-0005-0000-0000-0000C0000000}"/>
    <cellStyle name="Énfasis2 - 60%" xfId="324" xr:uid="{00000000-0005-0000-0000-0000C1000000}"/>
    <cellStyle name="Énfasis2 2" xfId="187" xr:uid="{00000000-0005-0000-0000-0000C2000000}"/>
    <cellStyle name="Énfasis2 3" xfId="188" xr:uid="{00000000-0005-0000-0000-0000C3000000}"/>
    <cellStyle name="Énfasis2 4" xfId="189" xr:uid="{00000000-0005-0000-0000-0000C4000000}"/>
    <cellStyle name="Énfasis2 5" xfId="190" xr:uid="{00000000-0005-0000-0000-0000C5000000}"/>
    <cellStyle name="Énfasis2 6" xfId="191" xr:uid="{00000000-0005-0000-0000-0000C6000000}"/>
    <cellStyle name="Énfasis3 - 20%" xfId="325" xr:uid="{00000000-0005-0000-0000-0000C7000000}"/>
    <cellStyle name="Énfasis3 - 40%" xfId="326" xr:uid="{00000000-0005-0000-0000-0000C8000000}"/>
    <cellStyle name="Énfasis3 - 60%" xfId="327" xr:uid="{00000000-0005-0000-0000-0000C9000000}"/>
    <cellStyle name="Énfasis3 2" xfId="192" xr:uid="{00000000-0005-0000-0000-0000CA000000}"/>
    <cellStyle name="Énfasis3 3" xfId="193" xr:uid="{00000000-0005-0000-0000-0000CB000000}"/>
    <cellStyle name="Énfasis3 4" xfId="194" xr:uid="{00000000-0005-0000-0000-0000CC000000}"/>
    <cellStyle name="Énfasis3 5" xfId="195" xr:uid="{00000000-0005-0000-0000-0000CD000000}"/>
    <cellStyle name="Énfasis3 6" xfId="196" xr:uid="{00000000-0005-0000-0000-0000CE000000}"/>
    <cellStyle name="Énfasis4 - 20%" xfId="328" xr:uid="{00000000-0005-0000-0000-0000CF000000}"/>
    <cellStyle name="Énfasis4 - 40%" xfId="329" xr:uid="{00000000-0005-0000-0000-0000D0000000}"/>
    <cellStyle name="Énfasis4 - 60%" xfId="330" xr:uid="{00000000-0005-0000-0000-0000D1000000}"/>
    <cellStyle name="Énfasis4 2" xfId="197" xr:uid="{00000000-0005-0000-0000-0000D2000000}"/>
    <cellStyle name="Énfasis4 3" xfId="198" xr:uid="{00000000-0005-0000-0000-0000D3000000}"/>
    <cellStyle name="Énfasis4 4" xfId="199" xr:uid="{00000000-0005-0000-0000-0000D4000000}"/>
    <cellStyle name="Énfasis4 5" xfId="200" xr:uid="{00000000-0005-0000-0000-0000D5000000}"/>
    <cellStyle name="Énfasis4 6" xfId="201" xr:uid="{00000000-0005-0000-0000-0000D6000000}"/>
    <cellStyle name="Énfasis5 - 20%" xfId="331" xr:uid="{00000000-0005-0000-0000-0000D7000000}"/>
    <cellStyle name="Énfasis5 - 40%" xfId="332" xr:uid="{00000000-0005-0000-0000-0000D8000000}"/>
    <cellStyle name="Énfasis5 - 60%" xfId="333" xr:uid="{00000000-0005-0000-0000-0000D9000000}"/>
    <cellStyle name="Énfasis5 2" xfId="202" xr:uid="{00000000-0005-0000-0000-0000DA000000}"/>
    <cellStyle name="Énfasis5 3" xfId="203" xr:uid="{00000000-0005-0000-0000-0000DB000000}"/>
    <cellStyle name="Énfasis5 4" xfId="204" xr:uid="{00000000-0005-0000-0000-0000DC000000}"/>
    <cellStyle name="Énfasis5 5" xfId="205" xr:uid="{00000000-0005-0000-0000-0000DD000000}"/>
    <cellStyle name="Énfasis5 6" xfId="206" xr:uid="{00000000-0005-0000-0000-0000DE000000}"/>
    <cellStyle name="Énfasis6 - 20%" xfId="334" xr:uid="{00000000-0005-0000-0000-0000DF000000}"/>
    <cellStyle name="Énfasis6 - 40%" xfId="335" xr:uid="{00000000-0005-0000-0000-0000E0000000}"/>
    <cellStyle name="Énfasis6 - 60%" xfId="336" xr:uid="{00000000-0005-0000-0000-0000E1000000}"/>
    <cellStyle name="Énfasis6 2" xfId="207" xr:uid="{00000000-0005-0000-0000-0000E2000000}"/>
    <cellStyle name="Énfasis6 3" xfId="208" xr:uid="{00000000-0005-0000-0000-0000E3000000}"/>
    <cellStyle name="Énfasis6 4" xfId="209" xr:uid="{00000000-0005-0000-0000-0000E4000000}"/>
    <cellStyle name="Énfasis6 5" xfId="210" xr:uid="{00000000-0005-0000-0000-0000E5000000}"/>
    <cellStyle name="Énfasis6 6" xfId="211" xr:uid="{00000000-0005-0000-0000-0000E6000000}"/>
    <cellStyle name="Entrada 2" xfId="212" xr:uid="{00000000-0005-0000-0000-0000E7000000}"/>
    <cellStyle name="Entrada 3" xfId="213" xr:uid="{00000000-0005-0000-0000-0000E8000000}"/>
    <cellStyle name="Entrada 4" xfId="214" xr:uid="{00000000-0005-0000-0000-0000E9000000}"/>
    <cellStyle name="Entrada 5" xfId="215" xr:uid="{00000000-0005-0000-0000-0000EA000000}"/>
    <cellStyle name="Entrada 6" xfId="216" xr:uid="{00000000-0005-0000-0000-0000EB000000}"/>
    <cellStyle name="Entrada Parámetros" xfId="340" xr:uid="{00000000-0005-0000-0000-0000EC000000}"/>
    <cellStyle name="Euro" xfId="217" xr:uid="{00000000-0005-0000-0000-0000ED000000}"/>
    <cellStyle name="Explanatory Text" xfId="218" xr:uid="{00000000-0005-0000-0000-0000EE000000}"/>
    <cellStyle name="Good" xfId="219" xr:uid="{00000000-0005-0000-0000-0000EF000000}"/>
    <cellStyle name="Heading 1" xfId="220" xr:uid="{00000000-0005-0000-0000-0000F0000000}"/>
    <cellStyle name="Heading 2" xfId="221" xr:uid="{00000000-0005-0000-0000-0000F1000000}"/>
    <cellStyle name="Heading 3" xfId="222" xr:uid="{00000000-0005-0000-0000-0000F2000000}"/>
    <cellStyle name="Heading 4" xfId="223" xr:uid="{00000000-0005-0000-0000-0000F3000000}"/>
    <cellStyle name="Hipervínculo 2" xfId="224" xr:uid="{00000000-0005-0000-0000-0000F4000000}"/>
    <cellStyle name="Incorrecto 2" xfId="225" xr:uid="{00000000-0005-0000-0000-0000F5000000}"/>
    <cellStyle name="Incorrecto 3" xfId="226" xr:uid="{00000000-0005-0000-0000-0000F6000000}"/>
    <cellStyle name="Incorrecto 4" xfId="227" xr:uid="{00000000-0005-0000-0000-0000F7000000}"/>
    <cellStyle name="Incorrecto 5" xfId="228" xr:uid="{00000000-0005-0000-0000-0000F8000000}"/>
    <cellStyle name="Incorrecto 6" xfId="229" xr:uid="{00000000-0005-0000-0000-0000F9000000}"/>
    <cellStyle name="Input" xfId="230" xr:uid="{00000000-0005-0000-0000-0000FA000000}"/>
    <cellStyle name="Linked Cell" xfId="231" xr:uid="{00000000-0005-0000-0000-0000FB000000}"/>
    <cellStyle name="Millares [0]" xfId="343" builtinId="6"/>
    <cellStyle name="Millares 2" xfId="232" xr:uid="{00000000-0005-0000-0000-0000FC000000}"/>
    <cellStyle name="Millares 3" xfId="233" xr:uid="{00000000-0005-0000-0000-0000FD000000}"/>
    <cellStyle name="Millares 4" xfId="234" xr:uid="{00000000-0005-0000-0000-0000FE000000}"/>
    <cellStyle name="Millares 5" xfId="235" xr:uid="{00000000-0005-0000-0000-0000FF000000}"/>
    <cellStyle name="Millares 6" xfId="236" xr:uid="{00000000-0005-0000-0000-000000010000}"/>
    <cellStyle name="Neutral 2" xfId="237" xr:uid="{00000000-0005-0000-0000-000001010000}"/>
    <cellStyle name="Neutral 3" xfId="238" xr:uid="{00000000-0005-0000-0000-000002010000}"/>
    <cellStyle name="Neutral 4" xfId="239" xr:uid="{00000000-0005-0000-0000-000003010000}"/>
    <cellStyle name="Neutral 5" xfId="240" xr:uid="{00000000-0005-0000-0000-000004010000}"/>
    <cellStyle name="Neutral 6" xfId="241" xr:uid="{00000000-0005-0000-0000-000005010000}"/>
    <cellStyle name="No-definido" xfId="337" xr:uid="{00000000-0005-0000-0000-000006010000}"/>
    <cellStyle name="Normal" xfId="0" builtinId="0"/>
    <cellStyle name="Normal 10" xfId="242" xr:uid="{00000000-0005-0000-0000-000008010000}"/>
    <cellStyle name="Normal 11" xfId="2" xr:uid="{00000000-0005-0000-0000-000009010000}"/>
    <cellStyle name="Normal 11 2" xfId="313" xr:uid="{00000000-0005-0000-0000-00000A010000}"/>
    <cellStyle name="Normal 12" xfId="342" xr:uid="{00000000-0005-0000-0000-00000B010000}"/>
    <cellStyle name="Normal 2" xfId="243" xr:uid="{00000000-0005-0000-0000-00000C010000}"/>
    <cellStyle name="Normal 2 2" xfId="244" xr:uid="{00000000-0005-0000-0000-00000D010000}"/>
    <cellStyle name="Normal 2 3" xfId="245" xr:uid="{00000000-0005-0000-0000-00000E010000}"/>
    <cellStyle name="Normal 2 3 2" xfId="246" xr:uid="{00000000-0005-0000-0000-00000F010000}"/>
    <cellStyle name="Normal 2 4" xfId="247" xr:uid="{00000000-0005-0000-0000-000010010000}"/>
    <cellStyle name="Normal 3" xfId="248" xr:uid="{00000000-0005-0000-0000-000011010000}"/>
    <cellStyle name="Normal 4" xfId="249" xr:uid="{00000000-0005-0000-0000-000012010000}"/>
    <cellStyle name="Normal 4 2" xfId="250" xr:uid="{00000000-0005-0000-0000-000013010000}"/>
    <cellStyle name="Normal 5" xfId="251" xr:uid="{00000000-0005-0000-0000-000014010000}"/>
    <cellStyle name="Normal 6" xfId="252" xr:uid="{00000000-0005-0000-0000-000015010000}"/>
    <cellStyle name="Normal 7" xfId="253" xr:uid="{00000000-0005-0000-0000-000016010000}"/>
    <cellStyle name="Normal 7 2" xfId="254" xr:uid="{00000000-0005-0000-0000-000017010000}"/>
    <cellStyle name="Normal 8" xfId="255" xr:uid="{00000000-0005-0000-0000-000018010000}"/>
    <cellStyle name="Normal 9" xfId="256" xr:uid="{00000000-0005-0000-0000-000019010000}"/>
    <cellStyle name="Notas 2" xfId="257" xr:uid="{00000000-0005-0000-0000-00001A010000}"/>
    <cellStyle name="Notas 2 2" xfId="258" xr:uid="{00000000-0005-0000-0000-00001B010000}"/>
    <cellStyle name="Notas 3" xfId="259" xr:uid="{00000000-0005-0000-0000-00001C010000}"/>
    <cellStyle name="Notas 4" xfId="260" xr:uid="{00000000-0005-0000-0000-00001D010000}"/>
    <cellStyle name="Notas 5" xfId="261" xr:uid="{00000000-0005-0000-0000-00001E010000}"/>
    <cellStyle name="Notas 5 2" xfId="262" xr:uid="{00000000-0005-0000-0000-00001F010000}"/>
    <cellStyle name="Notas 6" xfId="263" xr:uid="{00000000-0005-0000-0000-000020010000}"/>
    <cellStyle name="Notas 7" xfId="264" xr:uid="{00000000-0005-0000-0000-000021010000}"/>
    <cellStyle name="Note" xfId="265" xr:uid="{00000000-0005-0000-0000-000022010000}"/>
    <cellStyle name="Output" xfId="266" xr:uid="{00000000-0005-0000-0000-000023010000}"/>
    <cellStyle name="Porcentaje" xfId="1" builtinId="5"/>
    <cellStyle name="Porcentaje 2" xfId="267" xr:uid="{00000000-0005-0000-0000-000025010000}"/>
    <cellStyle name="Porcentaje 3" xfId="268" xr:uid="{00000000-0005-0000-0000-000026010000}"/>
    <cellStyle name="Porcentaje 4" xfId="269" xr:uid="{00000000-0005-0000-0000-000027010000}"/>
    <cellStyle name="Porcentaje 5" xfId="270" xr:uid="{00000000-0005-0000-0000-000028010000}"/>
    <cellStyle name="Porcentaje 6" xfId="3" xr:uid="{00000000-0005-0000-0000-000029010000}"/>
    <cellStyle name="Porcentaje 7" xfId="339" xr:uid="{00000000-0005-0000-0000-00002A010000}"/>
    <cellStyle name="Porcentaje decimal" xfId="341" xr:uid="{00000000-0005-0000-0000-00002B010000}"/>
    <cellStyle name="Salida 2" xfId="271" xr:uid="{00000000-0005-0000-0000-00002C010000}"/>
    <cellStyle name="Salida 3" xfId="272" xr:uid="{00000000-0005-0000-0000-00002D010000}"/>
    <cellStyle name="Salida 4" xfId="273" xr:uid="{00000000-0005-0000-0000-00002E010000}"/>
    <cellStyle name="Salida 5" xfId="274" xr:uid="{00000000-0005-0000-0000-00002F010000}"/>
    <cellStyle name="Salida 6" xfId="275" xr:uid="{00000000-0005-0000-0000-000030010000}"/>
    <cellStyle name="Texto de advertencia 2" xfId="276" xr:uid="{00000000-0005-0000-0000-000031010000}"/>
    <cellStyle name="Texto de advertencia 3" xfId="277" xr:uid="{00000000-0005-0000-0000-000032010000}"/>
    <cellStyle name="Texto de advertencia 4" xfId="278" xr:uid="{00000000-0005-0000-0000-000033010000}"/>
    <cellStyle name="Texto de advertencia 5" xfId="279" xr:uid="{00000000-0005-0000-0000-000034010000}"/>
    <cellStyle name="Texto de advertencia 6" xfId="280" xr:uid="{00000000-0005-0000-0000-000035010000}"/>
    <cellStyle name="Texto explicativo 2" xfId="281" xr:uid="{00000000-0005-0000-0000-000036010000}"/>
    <cellStyle name="Texto explicativo 3" xfId="282" xr:uid="{00000000-0005-0000-0000-000037010000}"/>
    <cellStyle name="Texto explicativo 4" xfId="283" xr:uid="{00000000-0005-0000-0000-000038010000}"/>
    <cellStyle name="Texto explicativo 5" xfId="284" xr:uid="{00000000-0005-0000-0000-000039010000}"/>
    <cellStyle name="Texto explicativo 6" xfId="285" xr:uid="{00000000-0005-0000-0000-00003A010000}"/>
    <cellStyle name="Title" xfId="286" xr:uid="{00000000-0005-0000-0000-00003B010000}"/>
    <cellStyle name="Título 1 2" xfId="287" xr:uid="{00000000-0005-0000-0000-00003C010000}"/>
    <cellStyle name="Título 1 3" xfId="288" xr:uid="{00000000-0005-0000-0000-00003D010000}"/>
    <cellStyle name="Título 1 4" xfId="289" xr:uid="{00000000-0005-0000-0000-00003E010000}"/>
    <cellStyle name="Título 1 5" xfId="290" xr:uid="{00000000-0005-0000-0000-00003F010000}"/>
    <cellStyle name="Título 1 6" xfId="291" xr:uid="{00000000-0005-0000-0000-000040010000}"/>
    <cellStyle name="Título 2 2" xfId="292" xr:uid="{00000000-0005-0000-0000-000041010000}"/>
    <cellStyle name="Título 2 3" xfId="293" xr:uid="{00000000-0005-0000-0000-000042010000}"/>
    <cellStyle name="Título 2 4" xfId="294" xr:uid="{00000000-0005-0000-0000-000043010000}"/>
    <cellStyle name="Título 2 5" xfId="295" xr:uid="{00000000-0005-0000-0000-000044010000}"/>
    <cellStyle name="Título 2 6" xfId="296" xr:uid="{00000000-0005-0000-0000-000045010000}"/>
    <cellStyle name="Título 3 2" xfId="297" xr:uid="{00000000-0005-0000-0000-000046010000}"/>
    <cellStyle name="Título 3 3" xfId="298" xr:uid="{00000000-0005-0000-0000-000047010000}"/>
    <cellStyle name="Título 3 4" xfId="299" xr:uid="{00000000-0005-0000-0000-000048010000}"/>
    <cellStyle name="Título 3 5" xfId="300" xr:uid="{00000000-0005-0000-0000-000049010000}"/>
    <cellStyle name="Título 3 6" xfId="301" xr:uid="{00000000-0005-0000-0000-00004A010000}"/>
    <cellStyle name="Título 4" xfId="302" xr:uid="{00000000-0005-0000-0000-00004B010000}"/>
    <cellStyle name="Título 5" xfId="303" xr:uid="{00000000-0005-0000-0000-00004C010000}"/>
    <cellStyle name="Título 6" xfId="304" xr:uid="{00000000-0005-0000-0000-00004D010000}"/>
    <cellStyle name="Título 7" xfId="305" xr:uid="{00000000-0005-0000-0000-00004E010000}"/>
    <cellStyle name="Título 8" xfId="306" xr:uid="{00000000-0005-0000-0000-00004F010000}"/>
    <cellStyle name="Título de hoja" xfId="338" xr:uid="{00000000-0005-0000-0000-000050010000}"/>
    <cellStyle name="Total 2" xfId="307" xr:uid="{00000000-0005-0000-0000-000051010000}"/>
    <cellStyle name="Total 3" xfId="308" xr:uid="{00000000-0005-0000-0000-000052010000}"/>
    <cellStyle name="Total 4" xfId="309" xr:uid="{00000000-0005-0000-0000-000053010000}"/>
    <cellStyle name="Total 5" xfId="310" xr:uid="{00000000-0005-0000-0000-000054010000}"/>
    <cellStyle name="Total 6" xfId="311" xr:uid="{00000000-0005-0000-0000-000055010000}"/>
    <cellStyle name="Warning Text" xfId="312" xr:uid="{00000000-0005-0000-0000-000056010000}"/>
  </cellStyles>
  <dxfs count="41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</dxfs>
  <tableStyles count="0" defaultTableStyle="TableStyleMedium2" defaultPivotStyle="PivotStyleLight16"/>
  <colors>
    <mruColors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externalLink" Target="externalLinks/externalLink1.xml"/><Relationship Id="rId97" Type="http://schemas.openxmlformats.org/officeDocument/2006/relationships/pivotCacheDefinition" Target="pivotCache/pivotCacheDefinition2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externalLink" Target="externalLinks/externalLink4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calcChain" Target="calcChain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externalLink" Target="externalLinks/externalLink2.xml"/><Relationship Id="rId95" Type="http://schemas.openxmlformats.org/officeDocument/2006/relationships/externalLink" Target="externalLinks/externalLink7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externalLink" Target="externalLinks/externalLink5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externalLink" Target="externalLinks/externalLink3.xml"/><Relationship Id="rId96" Type="http://schemas.openxmlformats.org/officeDocument/2006/relationships/pivotCacheDefinition" Target="pivotCache/pivotCacheDefinition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externalLink" Target="externalLinks/externalLink6.xml"/><Relationship Id="rId99" Type="http://schemas.openxmlformats.org/officeDocument/2006/relationships/styles" Target="styles.xml"/><Relationship Id="rId101" Type="http://schemas.openxmlformats.org/officeDocument/2006/relationships/sheetMetadata" Target="metadata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rueda\Julio%20Rueda\Gerald\SISS\LISTADO%20DICIEMBRE%202003%20SISS.xls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Dropbox\AGUAS%20DECIMA\PD%202023\Anexo%202_Catastro\NBI%202021%20Aguas%20D&#233;cima.xlsx" TargetMode="External"/><Relationship Id="rId1" Type="http://schemas.microsoft.com/office/2006/relationships/xlExternalLinkPath/xlAlternateStartup" Target="Dropbox/AGUAS%20DECIMA/PD%202023/Anexo%202_Catastro/NBI%202021%20Aguas%20D&#233;cima.xlsx" TargetMode="External"/></Relationships>
</file>

<file path=xl/externalLinks/_rels/externalLink3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Dropbox\AGUAS%20DECIMA\PD%202023\PD%20A.D&#233;cima_02_2024\Anexo%203%20Proyecciones%20de%20Demanda\Archivos%20excel\0%20Tablas%20Demanda%20PD%20A%20D&#233;cima_2023_V3_FR_09.xlsx" TargetMode="External"/><Relationship Id="rId1" Type="http://schemas.microsoft.com/office/2006/relationships/xlExternalLinkPath/xlAlternateStartup" Target="Dropbox/AGUAS%20DECIMA/PD%202023/PD%20A.D&#233;cima_02_2024/Anexo%203%20Proyecciones%20de%20Demanda/Archivos%20excel/0%20Tablas%20Demanda%20PD%20A%20D&#233;cima_2023_V3_FR_09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VRA\AGUAS%20DECIMA\PD%202019\NBI%202017%20Aguas%20D&#233;cima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D%202019\Modelos%20Alex\BOD_Calculos2017.xlsx" TargetMode="External"/></Relationships>
</file>

<file path=xl/externalLinks/_rels/externalLink6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Dropbox\AGUAS%20DECIMA\PD%202023\Modelaci&#243;n%20AS\Compara%20Cl%202022_2017.xlsx" TargetMode="External"/><Relationship Id="rId1" Type="http://schemas.microsoft.com/office/2006/relationships/xlExternalLinkPath/xlAlternateStartup" Target="Dropbox/AGUAS%20DECIMA/PD%202023/Modelaci&#243;n%20AS/Compara%20Cl%202022_2017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microsoft.com/office/2006/relationships/xlExternalLinkPath/xlAlternateStartup" Target="Dropbox/AGUAS%20DECIMA/PD%202023/PD%20A.D&#233;cima_09_2024/Anexo%202%20Catastro%20y%20Diagn&#243;stico/Anexo%20N&#186;2%20Catastro%20y%20Diagn&#243;stico%20Infraestructura_V4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ocalidad (2)"/>
      <sheetName val="2.2 (2)"/>
      <sheetName val="2.2"/>
      <sheetName val="Localidad"/>
      <sheetName val="Base Datos"/>
      <sheetName val="agrupamiento por cargo"/>
      <sheetName val="cargos agrupados"/>
      <sheetName val="2.8"/>
      <sheetName val="UBICACION ORGANIGRAMA"/>
      <sheetName val="2.2 CON UBICACION ORGANIGRAMA"/>
      <sheetName val="Base Datos (2)"/>
      <sheetName val="2.2 CON APERTURA ORGANIGRA "/>
      <sheetName val="CODIF. ORGANIGRAMA"/>
      <sheetName val="Estadistica mensual"/>
      <sheetName val="DATOS"/>
      <sheetName val="BD"/>
      <sheetName val="ColumnasCombos"/>
      <sheetName val="D = 100 "/>
      <sheetName val="Familias-Sistemas-Escenari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0101-Captación Río"/>
      <sheetName val="0102-Captación Canal"/>
      <sheetName val="0103-Captación embalse"/>
      <sheetName val="0104-Captación Mar"/>
      <sheetName val="0201-Captación Drenes"/>
      <sheetName val="0202-Captación Puntera"/>
      <sheetName val="0203-Captación Sondaje"/>
      <sheetName val="0204-Captación Norias"/>
      <sheetName val="0301-PEAP A"/>
      <sheetName val="0302-PEAP B"/>
      <sheetName val="0303-PEAP C"/>
      <sheetName val="0304-PEAP D"/>
      <sheetName val="0305-PEAP E"/>
      <sheetName val="0351-PEAS"/>
      <sheetName val="0401-Estanques Enterrados"/>
      <sheetName val="0402-Estanques Elevados"/>
      <sheetName val="0501-PTAP"/>
      <sheetName val="0502-PTAP OSMOSIS"/>
      <sheetName val="0601-Sistemas Desinfección"/>
      <sheetName val="0701-Sistemas Fluoración"/>
      <sheetName val="0801-Red Distribución"/>
      <sheetName val="0802-Red Distribución Sector"/>
      <sheetName val="0803-Red Distribución Tuberias"/>
      <sheetName val="0901-Red Recolección"/>
      <sheetName val="0902-Red Recolección Sector"/>
      <sheetName val="0903-Red Recolección Tuberías"/>
      <sheetName val="0904-Red Unitarias"/>
      <sheetName val="1001-Conexión Arranques"/>
      <sheetName val="1002-Conexión Medidores"/>
      <sheetName val="1003-Conecxion UD"/>
      <sheetName val="1101-Conducción AP"/>
      <sheetName val="1102-Conducción AP Tramo"/>
      <sheetName val="1151-Conducción AS"/>
      <sheetName val="1152-Conducción AS Tramo"/>
      <sheetName val="1201-Ptas Sistemas Tratamiento"/>
      <sheetName val="1202-Ptas Pretratamiento AS"/>
      <sheetName val="1203-Ptas tratamiento primario"/>
      <sheetName val="1204-Ptas Tto. secundario"/>
      <sheetName val="1205-Ptas Desinfección Decl"/>
      <sheetName val="1206-Ptas Lodos"/>
      <sheetName val="1207-Ptas Emisarios submarinos"/>
      <sheetName val="1208-Ptas Tramo Emisarios"/>
      <sheetName val="1209-Ptas Aforos"/>
      <sheetName val="1402-Macromedidores"/>
      <sheetName val="1403-Reductores de Presion"/>
      <sheetName val="1404-Anti golpe"/>
      <sheetName val="1405-Atraviesos"/>
      <sheetName val="1501-Terrenos Recinto"/>
      <sheetName val="1502-Recintos Obra"/>
      <sheetName val="1503-Servidumbre"/>
      <sheetName val="1601-Electrógenos"/>
      <sheetName val="1602-Subestación"/>
      <sheetName val="1603-telemetría"/>
      <sheetName val="1701-Proyectos"/>
      <sheetName val="1702-Proy Obras UrbanizaciÃ³n"/>
      <sheetName val="1703-Proyecto Redes"/>
      <sheetName val="1704-Proyectos Obras Nuevas"/>
      <sheetName val="1705-Proyecto Obras Modificadas"/>
      <sheetName val="1801-Diagnostico Obra"/>
      <sheetName val="1901-cartografí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2">
          <cell r="H2" t="str">
            <v>PE36</v>
          </cell>
          <cell r="I2" t="str">
            <v>Peas Guacamayo II</v>
          </cell>
          <cell r="J2" t="str">
            <v>3</v>
          </cell>
          <cell r="K2" t="str">
            <v>RECOLECCION</v>
          </cell>
          <cell r="L2">
            <v>2016</v>
          </cell>
          <cell r="M2">
            <v>1</v>
          </cell>
          <cell r="N2" t="str">
            <v>EN_OPERACION</v>
          </cell>
          <cell r="O2" t="str">
            <v>2</v>
          </cell>
          <cell r="P2" t="str">
            <v>BOMBAS_POZO_ASPIRACION</v>
          </cell>
          <cell r="Q2">
            <v>-0.75</v>
          </cell>
          <cell r="R2">
            <v>30.55</v>
          </cell>
          <cell r="S2">
            <v>8.19</v>
          </cell>
          <cell r="T2">
            <v>1.19</v>
          </cell>
          <cell r="U2">
            <v>8.66</v>
          </cell>
          <cell r="V2">
            <v>9</v>
          </cell>
          <cell r="W2" t="str">
            <v>0</v>
          </cell>
          <cell r="X2" t="str">
            <v>NO</v>
          </cell>
          <cell r="Y2" t="str">
            <v>0</v>
          </cell>
          <cell r="Z2" t="str">
            <v>NO_EXISTE_REBALSE</v>
          </cell>
          <cell r="AA2" t="str">
            <v>1</v>
          </cell>
          <cell r="AB2" t="str">
            <v>SI</v>
          </cell>
          <cell r="AC2">
            <v>2</v>
          </cell>
          <cell r="AD2">
            <v>1</v>
          </cell>
          <cell r="AE2">
            <v>6.3</v>
          </cell>
        </row>
        <row r="3">
          <cell r="H3" t="str">
            <v>PE34</v>
          </cell>
          <cell r="I3" t="str">
            <v>Peas Galilea</v>
          </cell>
          <cell r="J3" t="str">
            <v>3</v>
          </cell>
          <cell r="K3" t="str">
            <v>RECOLECCION</v>
          </cell>
          <cell r="L3">
            <v>2012</v>
          </cell>
          <cell r="M3">
            <v>3</v>
          </cell>
          <cell r="N3" t="str">
            <v>ABANDONADA</v>
          </cell>
          <cell r="O3" t="str">
            <v>2</v>
          </cell>
          <cell r="P3" t="str">
            <v>BOMBAS_POZO_ASPIRACION</v>
          </cell>
          <cell r="Q3">
            <v>2.11</v>
          </cell>
          <cell r="R3">
            <v>14</v>
          </cell>
          <cell r="S3">
            <v>5.29</v>
          </cell>
          <cell r="T3">
            <v>6.38</v>
          </cell>
          <cell r="U3">
            <v>17.05</v>
          </cell>
          <cell r="V3">
            <v>2.42</v>
          </cell>
          <cell r="W3" t="str">
            <v>0</v>
          </cell>
          <cell r="X3" t="str">
            <v>NO</v>
          </cell>
          <cell r="Y3" t="str">
            <v>0</v>
          </cell>
          <cell r="Z3" t="str">
            <v>NO_EXISTE_REBALSE</v>
          </cell>
          <cell r="AA3" t="str">
            <v>1</v>
          </cell>
          <cell r="AB3" t="str">
            <v>SI</v>
          </cell>
          <cell r="AC3">
            <v>2</v>
          </cell>
          <cell r="AD3">
            <v>1</v>
          </cell>
          <cell r="AE3">
            <v>4.2</v>
          </cell>
        </row>
        <row r="4">
          <cell r="H4" t="str">
            <v>PE25</v>
          </cell>
          <cell r="I4" t="str">
            <v>Peas Santa Maria</v>
          </cell>
          <cell r="J4" t="str">
            <v>3</v>
          </cell>
          <cell r="K4" t="str">
            <v>RECOLECCION</v>
          </cell>
          <cell r="L4">
            <v>2006</v>
          </cell>
          <cell r="M4">
            <v>1</v>
          </cell>
          <cell r="N4" t="str">
            <v>EN_OPERACION</v>
          </cell>
          <cell r="O4" t="str">
            <v>2</v>
          </cell>
          <cell r="P4" t="str">
            <v>BOMBAS_POZO_ASPIRACION</v>
          </cell>
          <cell r="Q4">
            <v>0.23</v>
          </cell>
          <cell r="R4">
            <v>22</v>
          </cell>
          <cell r="S4">
            <v>4.21</v>
          </cell>
          <cell r="T4">
            <v>7.3</v>
          </cell>
          <cell r="U4">
            <v>7.9</v>
          </cell>
          <cell r="V4">
            <v>1.6</v>
          </cell>
          <cell r="W4" t="str">
            <v>0</v>
          </cell>
          <cell r="X4" t="str">
            <v>NO</v>
          </cell>
          <cell r="Y4" t="str">
            <v>0</v>
          </cell>
          <cell r="Z4" t="str">
            <v>NO_EXISTE_REBALSE</v>
          </cell>
          <cell r="AA4" t="str">
            <v>1</v>
          </cell>
          <cell r="AB4" t="str">
            <v>SI</v>
          </cell>
          <cell r="AC4">
            <v>2</v>
          </cell>
          <cell r="AD4">
            <v>1</v>
          </cell>
          <cell r="AE4">
            <v>8</v>
          </cell>
        </row>
        <row r="5">
          <cell r="H5" t="str">
            <v>PE18</v>
          </cell>
          <cell r="I5" t="str">
            <v>Peas Av España</v>
          </cell>
          <cell r="J5" t="str">
            <v>3</v>
          </cell>
          <cell r="K5" t="str">
            <v>RECOLECCION</v>
          </cell>
          <cell r="L5">
            <v>1998</v>
          </cell>
          <cell r="M5">
            <v>1</v>
          </cell>
          <cell r="N5" t="str">
            <v>EN_OPERACION</v>
          </cell>
          <cell r="O5" t="str">
            <v>2</v>
          </cell>
          <cell r="P5" t="str">
            <v>BOMBAS_POZO_ASPIRACION</v>
          </cell>
          <cell r="Q5">
            <v>-2.5</v>
          </cell>
          <cell r="R5">
            <v>8</v>
          </cell>
          <cell r="S5">
            <v>2.95</v>
          </cell>
          <cell r="T5">
            <v>4.2</v>
          </cell>
          <cell r="U5">
            <v>4.8</v>
          </cell>
          <cell r="V5">
            <v>2.1</v>
          </cell>
          <cell r="W5" t="str">
            <v>1</v>
          </cell>
          <cell r="X5" t="str">
            <v>SI</v>
          </cell>
          <cell r="Y5" t="str">
            <v>3</v>
          </cell>
          <cell r="Z5" t="str">
            <v>RIO</v>
          </cell>
          <cell r="AA5" t="str">
            <v>1</v>
          </cell>
          <cell r="AB5" t="str">
            <v>SI</v>
          </cell>
          <cell r="AC5">
            <v>2</v>
          </cell>
          <cell r="AD5">
            <v>1</v>
          </cell>
          <cell r="AE5">
            <v>10</v>
          </cell>
        </row>
        <row r="6">
          <cell r="H6" t="str">
            <v>PE16</v>
          </cell>
          <cell r="I6" t="str">
            <v>Peas San Carlos</v>
          </cell>
          <cell r="J6" t="str">
            <v>3</v>
          </cell>
          <cell r="K6" t="str">
            <v>RECOLECCION</v>
          </cell>
          <cell r="L6">
            <v>1997</v>
          </cell>
          <cell r="M6">
            <v>1</v>
          </cell>
          <cell r="N6" t="str">
            <v>EN_OPERACION</v>
          </cell>
          <cell r="O6" t="str">
            <v>2</v>
          </cell>
          <cell r="P6" t="str">
            <v>BOMBAS_POZO_ASPIRACION</v>
          </cell>
          <cell r="Q6">
            <v>-3.51</v>
          </cell>
          <cell r="R6">
            <v>100</v>
          </cell>
          <cell r="S6">
            <v>3.54</v>
          </cell>
          <cell r="T6">
            <v>9.6999999999999993</v>
          </cell>
          <cell r="U6">
            <v>11.5</v>
          </cell>
          <cell r="V6">
            <v>14.2</v>
          </cell>
          <cell r="W6" t="str">
            <v>1</v>
          </cell>
          <cell r="X6" t="str">
            <v>SI</v>
          </cell>
          <cell r="Y6" t="str">
            <v>3</v>
          </cell>
          <cell r="Z6" t="str">
            <v>RIO</v>
          </cell>
          <cell r="AA6" t="str">
            <v>1</v>
          </cell>
          <cell r="AB6" t="str">
            <v>SI</v>
          </cell>
          <cell r="AC6">
            <v>3</v>
          </cell>
          <cell r="AD6">
            <v>1</v>
          </cell>
          <cell r="AE6">
            <v>48</v>
          </cell>
        </row>
        <row r="7">
          <cell r="H7" t="str">
            <v>PE10</v>
          </cell>
          <cell r="I7" t="str">
            <v>Peas Meridien</v>
          </cell>
          <cell r="J7" t="str">
            <v>3</v>
          </cell>
          <cell r="K7" t="str">
            <v>RECOLECCION</v>
          </cell>
          <cell r="L7">
            <v>1998</v>
          </cell>
          <cell r="M7">
            <v>1</v>
          </cell>
          <cell r="N7" t="str">
            <v>EN_OPERACION</v>
          </cell>
          <cell r="O7" t="str">
            <v>2</v>
          </cell>
          <cell r="P7" t="str">
            <v>BOMBAS_POZO_ASPIRACION</v>
          </cell>
          <cell r="Q7">
            <v>-1.1100000000000001</v>
          </cell>
          <cell r="R7">
            <v>80</v>
          </cell>
          <cell r="S7">
            <v>2.2999999999999998</v>
          </cell>
          <cell r="T7">
            <v>6.7</v>
          </cell>
          <cell r="U7">
            <v>10.1</v>
          </cell>
          <cell r="V7">
            <v>8.8000000000000007</v>
          </cell>
          <cell r="W7" t="str">
            <v>1</v>
          </cell>
          <cell r="X7" t="str">
            <v>SI</v>
          </cell>
          <cell r="Y7" t="str">
            <v>4</v>
          </cell>
          <cell r="Z7" t="str">
            <v>OBRA_CIVIL</v>
          </cell>
          <cell r="AA7" t="str">
            <v>1</v>
          </cell>
          <cell r="AB7" t="str">
            <v>SI</v>
          </cell>
          <cell r="AC7">
            <v>3</v>
          </cell>
          <cell r="AD7">
            <v>1</v>
          </cell>
          <cell r="AE7">
            <v>45</v>
          </cell>
        </row>
        <row r="8">
          <cell r="H8" t="str">
            <v>PE01</v>
          </cell>
          <cell r="I8" t="str">
            <v>Peas Caranpangue</v>
          </cell>
          <cell r="J8" t="str">
            <v>3</v>
          </cell>
          <cell r="K8" t="str">
            <v>RECOLECCION</v>
          </cell>
          <cell r="L8">
            <v>1996</v>
          </cell>
          <cell r="M8">
            <v>1</v>
          </cell>
          <cell r="N8" t="str">
            <v>EN_OPERACION</v>
          </cell>
          <cell r="O8" t="str">
            <v>2</v>
          </cell>
          <cell r="P8" t="str">
            <v>BOMBAS_POZO_ASPIRACION</v>
          </cell>
          <cell r="Q8">
            <v>-3.65</v>
          </cell>
          <cell r="R8">
            <v>17</v>
          </cell>
          <cell r="S8">
            <v>3.24</v>
          </cell>
          <cell r="T8">
            <v>10.4</v>
          </cell>
          <cell r="U8">
            <v>18</v>
          </cell>
          <cell r="V8">
            <v>1.4</v>
          </cell>
          <cell r="W8" t="str">
            <v>1</v>
          </cell>
          <cell r="X8" t="str">
            <v>SI</v>
          </cell>
          <cell r="Y8" t="str">
            <v>3</v>
          </cell>
          <cell r="Z8" t="str">
            <v>RIO</v>
          </cell>
          <cell r="AA8" t="str">
            <v>1</v>
          </cell>
          <cell r="AB8" t="str">
            <v>SI</v>
          </cell>
          <cell r="AC8">
            <v>2</v>
          </cell>
          <cell r="AD8">
            <v>1</v>
          </cell>
          <cell r="AE8">
            <v>12</v>
          </cell>
        </row>
        <row r="9">
          <cell r="H9" t="str">
            <v>PE31</v>
          </cell>
          <cell r="I9" t="str">
            <v>Los Conquistadores</v>
          </cell>
          <cell r="J9" t="str">
            <v>3</v>
          </cell>
          <cell r="K9" t="str">
            <v>RECOLECCION</v>
          </cell>
          <cell r="L9">
            <v>2010</v>
          </cell>
          <cell r="M9">
            <v>1</v>
          </cell>
          <cell r="N9" t="str">
            <v>EN_OPERACION</v>
          </cell>
          <cell r="O9" t="str">
            <v>2</v>
          </cell>
          <cell r="P9" t="str">
            <v>BOMBAS_POZO_ASPIRACION</v>
          </cell>
          <cell r="Q9">
            <v>0.86</v>
          </cell>
          <cell r="R9">
            <v>12.62</v>
          </cell>
          <cell r="S9">
            <v>1.99</v>
          </cell>
          <cell r="T9">
            <v>7.34</v>
          </cell>
          <cell r="U9">
            <v>15.06</v>
          </cell>
          <cell r="V9">
            <v>1.89</v>
          </cell>
          <cell r="W9" t="str">
            <v>0</v>
          </cell>
          <cell r="X9" t="str">
            <v>NO</v>
          </cell>
          <cell r="Y9" t="str">
            <v>0</v>
          </cell>
          <cell r="Z9" t="str">
            <v>NO_EXISTE_REBALSE</v>
          </cell>
          <cell r="AA9" t="str">
            <v>1</v>
          </cell>
          <cell r="AB9" t="str">
            <v>SI</v>
          </cell>
          <cell r="AC9">
            <v>2</v>
          </cell>
          <cell r="AD9">
            <v>1</v>
          </cell>
          <cell r="AE9">
            <v>5.9</v>
          </cell>
        </row>
        <row r="10">
          <cell r="H10" t="str">
            <v>PE20</v>
          </cell>
          <cell r="I10" t="str">
            <v>Peas Miraflores</v>
          </cell>
          <cell r="J10" t="str">
            <v>3</v>
          </cell>
          <cell r="K10" t="str">
            <v>RECOLECCION</v>
          </cell>
          <cell r="L10">
            <v>2000</v>
          </cell>
          <cell r="M10">
            <v>1</v>
          </cell>
          <cell r="N10" t="str">
            <v>EN_OPERACION</v>
          </cell>
          <cell r="O10" t="str">
            <v>2</v>
          </cell>
          <cell r="P10" t="str">
            <v>BOMBAS_POZO_ASPIRACION</v>
          </cell>
          <cell r="Q10">
            <v>-6.22</v>
          </cell>
          <cell r="R10">
            <v>700</v>
          </cell>
          <cell r="S10">
            <v>5.94</v>
          </cell>
          <cell r="T10">
            <v>19.2</v>
          </cell>
          <cell r="U10">
            <v>21</v>
          </cell>
          <cell r="V10">
            <v>89.1</v>
          </cell>
          <cell r="W10" t="str">
            <v>1</v>
          </cell>
          <cell r="X10" t="str">
            <v>SI</v>
          </cell>
          <cell r="Y10" t="str">
            <v>3</v>
          </cell>
          <cell r="Z10" t="str">
            <v>RIO</v>
          </cell>
          <cell r="AA10" t="str">
            <v>1</v>
          </cell>
          <cell r="AB10" t="str">
            <v>SI</v>
          </cell>
          <cell r="AC10">
            <v>3</v>
          </cell>
          <cell r="AD10">
            <v>1</v>
          </cell>
          <cell r="AE10">
            <v>250</v>
          </cell>
        </row>
        <row r="11">
          <cell r="H11" t="str">
            <v>PE17</v>
          </cell>
          <cell r="I11" t="str">
            <v>Peas Janequeo</v>
          </cell>
          <cell r="J11" t="str">
            <v>3</v>
          </cell>
          <cell r="K11" t="str">
            <v>RECOLECCION</v>
          </cell>
          <cell r="L11">
            <v>1997</v>
          </cell>
          <cell r="M11">
            <v>1</v>
          </cell>
          <cell r="N11" t="str">
            <v>EN_OPERACION</v>
          </cell>
          <cell r="O11" t="str">
            <v>2</v>
          </cell>
          <cell r="P11" t="str">
            <v>BOMBAS_POZO_ASPIRACION</v>
          </cell>
          <cell r="Q11">
            <v>-3.14</v>
          </cell>
          <cell r="R11">
            <v>76</v>
          </cell>
          <cell r="S11">
            <v>3.26</v>
          </cell>
          <cell r="T11">
            <v>3.3</v>
          </cell>
          <cell r="U11">
            <v>6</v>
          </cell>
          <cell r="V11">
            <v>7.1</v>
          </cell>
          <cell r="W11" t="str">
            <v>1</v>
          </cell>
          <cell r="X11" t="str">
            <v>SI</v>
          </cell>
          <cell r="Y11" t="str">
            <v>3</v>
          </cell>
          <cell r="Z11" t="str">
            <v>RIO</v>
          </cell>
          <cell r="AA11" t="str">
            <v>1</v>
          </cell>
          <cell r="AB11" t="str">
            <v>SI</v>
          </cell>
          <cell r="AC11">
            <v>3</v>
          </cell>
          <cell r="AD11">
            <v>1</v>
          </cell>
          <cell r="AE11">
            <v>16</v>
          </cell>
        </row>
        <row r="12">
          <cell r="H12" t="str">
            <v>PE04</v>
          </cell>
          <cell r="I12" t="str">
            <v>Peas Los Laureles</v>
          </cell>
          <cell r="J12" t="str">
            <v>3</v>
          </cell>
          <cell r="K12" t="str">
            <v>RECOLECCION</v>
          </cell>
          <cell r="L12">
            <v>1997</v>
          </cell>
          <cell r="M12">
            <v>1</v>
          </cell>
          <cell r="N12" t="str">
            <v>EN_OPERACION</v>
          </cell>
          <cell r="O12" t="str">
            <v>2</v>
          </cell>
          <cell r="P12" t="str">
            <v>BOMBAS_POZO_ASPIRACION</v>
          </cell>
          <cell r="Q12">
            <v>-2.0299999999999998</v>
          </cell>
          <cell r="R12">
            <v>17</v>
          </cell>
          <cell r="S12">
            <v>2.31</v>
          </cell>
          <cell r="T12">
            <v>9.1999999999999993</v>
          </cell>
          <cell r="U12">
            <v>13</v>
          </cell>
          <cell r="V12">
            <v>1.3</v>
          </cell>
          <cell r="W12" t="str">
            <v>0</v>
          </cell>
          <cell r="X12" t="str">
            <v>NO</v>
          </cell>
          <cell r="Y12" t="str">
            <v>0</v>
          </cell>
          <cell r="Z12" t="str">
            <v>NO_EXISTE_REBALSE</v>
          </cell>
          <cell r="AA12" t="str">
            <v>1</v>
          </cell>
          <cell r="AB12" t="str">
            <v>SI</v>
          </cell>
          <cell r="AC12">
            <v>2</v>
          </cell>
          <cell r="AD12">
            <v>1</v>
          </cell>
          <cell r="AE12">
            <v>11</v>
          </cell>
        </row>
        <row r="13">
          <cell r="H13" t="str">
            <v>PE33</v>
          </cell>
          <cell r="I13" t="str">
            <v>Peas Pedro A. Cerda</v>
          </cell>
          <cell r="J13" t="str">
            <v>3</v>
          </cell>
          <cell r="K13" t="str">
            <v>RECOLECCION</v>
          </cell>
          <cell r="L13">
            <v>2012</v>
          </cell>
          <cell r="M13">
            <v>1</v>
          </cell>
          <cell r="N13" t="str">
            <v>EN_OPERACION</v>
          </cell>
          <cell r="O13" t="str">
            <v>2</v>
          </cell>
          <cell r="P13" t="str">
            <v>BOMBAS_POZO_ASPIRACION</v>
          </cell>
          <cell r="Q13">
            <v>0.16</v>
          </cell>
          <cell r="R13">
            <v>50.3</v>
          </cell>
          <cell r="S13">
            <v>1.59</v>
          </cell>
          <cell r="T13">
            <v>10.83</v>
          </cell>
          <cell r="U13">
            <v>17.86</v>
          </cell>
          <cell r="V13">
            <v>3.75</v>
          </cell>
          <cell r="W13" t="str">
            <v>1</v>
          </cell>
          <cell r="X13" t="str">
            <v>SI</v>
          </cell>
          <cell r="Y13" t="str">
            <v>3</v>
          </cell>
          <cell r="Z13" t="str">
            <v>RIO</v>
          </cell>
          <cell r="AA13" t="str">
            <v>1</v>
          </cell>
          <cell r="AB13" t="str">
            <v>SI</v>
          </cell>
          <cell r="AC13">
            <v>3</v>
          </cell>
          <cell r="AD13">
            <v>1</v>
          </cell>
          <cell r="AE13">
            <v>16</v>
          </cell>
        </row>
        <row r="14">
          <cell r="H14" t="str">
            <v>PE23</v>
          </cell>
          <cell r="I14" t="str">
            <v>Peas Bertoloto</v>
          </cell>
          <cell r="J14" t="str">
            <v>3</v>
          </cell>
          <cell r="K14" t="str">
            <v>RECOLECCION</v>
          </cell>
          <cell r="L14">
            <v>2006</v>
          </cell>
          <cell r="M14">
            <v>1</v>
          </cell>
          <cell r="N14" t="str">
            <v>EN_OPERACION</v>
          </cell>
          <cell r="O14" t="str">
            <v>2</v>
          </cell>
          <cell r="P14" t="str">
            <v>BOMBAS_POZO_ASPIRACION</v>
          </cell>
          <cell r="Q14">
            <v>-2.81</v>
          </cell>
          <cell r="R14">
            <v>22</v>
          </cell>
          <cell r="S14">
            <v>3.79</v>
          </cell>
          <cell r="T14">
            <v>2.9</v>
          </cell>
          <cell r="U14">
            <v>6.1</v>
          </cell>
          <cell r="V14">
            <v>0.85</v>
          </cell>
          <cell r="W14" t="str">
            <v>0</v>
          </cell>
          <cell r="X14" t="str">
            <v>NO</v>
          </cell>
          <cell r="Y14" t="str">
            <v>0</v>
          </cell>
          <cell r="Z14" t="str">
            <v>NO_EXISTE_REBALSE</v>
          </cell>
          <cell r="AA14" t="str">
            <v>1</v>
          </cell>
          <cell r="AB14" t="str">
            <v>SI</v>
          </cell>
          <cell r="AC14">
            <v>2</v>
          </cell>
          <cell r="AD14">
            <v>1</v>
          </cell>
          <cell r="AE14">
            <v>4.5</v>
          </cell>
        </row>
        <row r="15">
          <cell r="H15" t="str">
            <v>PE22</v>
          </cell>
          <cell r="I15" t="str">
            <v>Peas Guacamayo</v>
          </cell>
          <cell r="J15" t="str">
            <v>3</v>
          </cell>
          <cell r="K15" t="str">
            <v>RECOLECCION</v>
          </cell>
          <cell r="L15">
            <v>2005</v>
          </cell>
          <cell r="M15">
            <v>1</v>
          </cell>
          <cell r="N15" t="str">
            <v>EN_OPERACION</v>
          </cell>
          <cell r="O15" t="str">
            <v>2</v>
          </cell>
          <cell r="P15" t="str">
            <v>BOMBAS_POZO_ASPIRACION</v>
          </cell>
          <cell r="Q15">
            <v>2.97</v>
          </cell>
          <cell r="R15">
            <v>73.5</v>
          </cell>
          <cell r="S15">
            <v>5.17</v>
          </cell>
          <cell r="T15">
            <v>10.82</v>
          </cell>
          <cell r="U15">
            <v>12.1</v>
          </cell>
          <cell r="V15">
            <v>2.5</v>
          </cell>
          <cell r="W15" t="str">
            <v>0</v>
          </cell>
          <cell r="X15" t="str">
            <v>NO</v>
          </cell>
          <cell r="Y15" t="str">
            <v>0</v>
          </cell>
          <cell r="Z15" t="str">
            <v>NO_EXISTE_REBALSE</v>
          </cell>
          <cell r="AA15" t="str">
            <v>1</v>
          </cell>
          <cell r="AB15" t="str">
            <v>SI</v>
          </cell>
          <cell r="AC15">
            <v>2</v>
          </cell>
          <cell r="AD15">
            <v>1</v>
          </cell>
          <cell r="AE15">
            <v>45</v>
          </cell>
        </row>
        <row r="16">
          <cell r="H16" t="str">
            <v>PE32</v>
          </cell>
          <cell r="I16" t="str">
            <v>PEAS BOMBERO PATRICIO SOLIS</v>
          </cell>
          <cell r="J16" t="str">
            <v>3</v>
          </cell>
          <cell r="K16" t="str">
            <v>RECOLECCION</v>
          </cell>
          <cell r="L16">
            <v>2011</v>
          </cell>
          <cell r="M16">
            <v>1</v>
          </cell>
          <cell r="N16" t="str">
            <v>EN_OPERACION</v>
          </cell>
          <cell r="O16" t="str">
            <v>2</v>
          </cell>
          <cell r="P16" t="str">
            <v>BOMBAS_POZO_ASPIRACION</v>
          </cell>
          <cell r="Q16">
            <v>0.24</v>
          </cell>
          <cell r="R16">
            <v>7.22</v>
          </cell>
          <cell r="S16">
            <v>2.06</v>
          </cell>
          <cell r="T16">
            <v>4.87</v>
          </cell>
          <cell r="U16">
            <v>5.8</v>
          </cell>
          <cell r="V16">
            <v>0.65</v>
          </cell>
          <cell r="W16" t="str">
            <v>0</v>
          </cell>
          <cell r="X16" t="str">
            <v>NO</v>
          </cell>
          <cell r="Y16" t="str">
            <v>0</v>
          </cell>
          <cell r="Z16" t="str">
            <v>NO_EXISTE_REBALSE</v>
          </cell>
          <cell r="AA16" t="str">
            <v>1</v>
          </cell>
          <cell r="AB16" t="str">
            <v>SI</v>
          </cell>
          <cell r="AC16">
            <v>2</v>
          </cell>
          <cell r="AD16">
            <v>1</v>
          </cell>
          <cell r="AE16">
            <v>2.68</v>
          </cell>
        </row>
        <row r="17">
          <cell r="H17" t="str">
            <v>PE14</v>
          </cell>
          <cell r="I17" t="str">
            <v>Peas Bueras</v>
          </cell>
          <cell r="J17" t="str">
            <v>3</v>
          </cell>
          <cell r="K17" t="str">
            <v>RECOLECCION</v>
          </cell>
          <cell r="L17">
            <v>1998</v>
          </cell>
          <cell r="M17">
            <v>1</v>
          </cell>
          <cell r="N17" t="str">
            <v>EN_OPERACION</v>
          </cell>
          <cell r="O17" t="str">
            <v>2</v>
          </cell>
          <cell r="P17" t="str">
            <v>BOMBAS_POZO_ASPIRACION</v>
          </cell>
          <cell r="Q17">
            <v>-5.56</v>
          </cell>
          <cell r="R17">
            <v>270</v>
          </cell>
          <cell r="S17">
            <v>4.97</v>
          </cell>
          <cell r="T17">
            <v>5.5</v>
          </cell>
          <cell r="U17">
            <v>6</v>
          </cell>
          <cell r="V17">
            <v>20</v>
          </cell>
          <cell r="W17" t="str">
            <v>1</v>
          </cell>
          <cell r="X17" t="str">
            <v>SI</v>
          </cell>
          <cell r="Y17" t="str">
            <v>3</v>
          </cell>
          <cell r="Z17" t="str">
            <v>RIO</v>
          </cell>
          <cell r="AA17" t="str">
            <v>1</v>
          </cell>
          <cell r="AB17" t="str">
            <v>SI</v>
          </cell>
          <cell r="AC17">
            <v>3</v>
          </cell>
          <cell r="AD17">
            <v>1</v>
          </cell>
          <cell r="AE17">
            <v>48</v>
          </cell>
        </row>
        <row r="18">
          <cell r="H18" t="str">
            <v>PE02</v>
          </cell>
          <cell r="I18" t="str">
            <v>Peas Jose Marti</v>
          </cell>
          <cell r="J18" t="str">
            <v>3</v>
          </cell>
          <cell r="K18" t="str">
            <v>RECOLECCION</v>
          </cell>
          <cell r="L18">
            <v>1996</v>
          </cell>
          <cell r="M18">
            <v>1</v>
          </cell>
          <cell r="N18" t="str">
            <v>EN_OPERACION</v>
          </cell>
          <cell r="O18" t="str">
            <v>2</v>
          </cell>
          <cell r="P18" t="str">
            <v>BOMBAS_POZO_ASPIRACION</v>
          </cell>
          <cell r="Q18">
            <v>-3.29</v>
          </cell>
          <cell r="R18">
            <v>17</v>
          </cell>
          <cell r="S18">
            <v>3.86</v>
          </cell>
          <cell r="T18">
            <v>11.2</v>
          </cell>
          <cell r="U18">
            <v>18</v>
          </cell>
          <cell r="V18">
            <v>3.3</v>
          </cell>
          <cell r="W18" t="str">
            <v>1</v>
          </cell>
          <cell r="X18" t="str">
            <v>SI</v>
          </cell>
          <cell r="Y18" t="str">
            <v>3</v>
          </cell>
          <cell r="Z18" t="str">
            <v>RIO</v>
          </cell>
          <cell r="AA18" t="str">
            <v>1</v>
          </cell>
          <cell r="AB18" t="str">
            <v>SI</v>
          </cell>
          <cell r="AC18">
            <v>2</v>
          </cell>
          <cell r="AD18">
            <v>1</v>
          </cell>
          <cell r="AE18">
            <v>19</v>
          </cell>
        </row>
        <row r="19">
          <cell r="H19" t="str">
            <v>PE29</v>
          </cell>
          <cell r="I19" t="str">
            <v>Peas Jardin del Rio</v>
          </cell>
          <cell r="J19" t="str">
            <v>3</v>
          </cell>
          <cell r="K19" t="str">
            <v>RECOLECCION</v>
          </cell>
          <cell r="L19">
            <v>2009</v>
          </cell>
          <cell r="M19">
            <v>1</v>
          </cell>
          <cell r="N19" t="str">
            <v>EN_OPERACION</v>
          </cell>
          <cell r="O19" t="str">
            <v>2</v>
          </cell>
          <cell r="P19" t="str">
            <v>BOMBAS_POZO_ASPIRACION</v>
          </cell>
          <cell r="Q19">
            <v>-1.79</v>
          </cell>
          <cell r="R19">
            <v>11.09</v>
          </cell>
          <cell r="S19">
            <v>3.98</v>
          </cell>
          <cell r="T19">
            <v>5.65</v>
          </cell>
          <cell r="U19">
            <v>7.28</v>
          </cell>
          <cell r="V19">
            <v>1.66</v>
          </cell>
          <cell r="W19" t="str">
            <v>0</v>
          </cell>
          <cell r="X19" t="str">
            <v>NO</v>
          </cell>
          <cell r="Y19" t="str">
            <v>0</v>
          </cell>
          <cell r="Z19" t="str">
            <v>NO_EXISTE_REBALSE</v>
          </cell>
          <cell r="AA19" t="str">
            <v>1</v>
          </cell>
          <cell r="AB19" t="str">
            <v>SI</v>
          </cell>
          <cell r="AC19">
            <v>2</v>
          </cell>
          <cell r="AD19">
            <v>1</v>
          </cell>
          <cell r="AE19">
            <v>2.7</v>
          </cell>
        </row>
        <row r="20">
          <cell r="H20" t="str">
            <v>PE27</v>
          </cell>
          <cell r="I20" t="str">
            <v>Peas Bosque sur</v>
          </cell>
          <cell r="J20" t="str">
            <v>3</v>
          </cell>
          <cell r="K20" t="str">
            <v>RECOLECCION</v>
          </cell>
          <cell r="L20">
            <v>2008</v>
          </cell>
          <cell r="M20">
            <v>1</v>
          </cell>
          <cell r="N20" t="str">
            <v>EN_OPERACION</v>
          </cell>
          <cell r="O20" t="str">
            <v>2</v>
          </cell>
          <cell r="P20" t="str">
            <v>BOMBAS_POZO_ASPIRACION</v>
          </cell>
          <cell r="Q20">
            <v>-1.55</v>
          </cell>
          <cell r="R20">
            <v>10.48</v>
          </cell>
          <cell r="S20">
            <v>3.97</v>
          </cell>
          <cell r="T20">
            <v>7.53</v>
          </cell>
          <cell r="U20">
            <v>20.100000000000001</v>
          </cell>
          <cell r="V20">
            <v>1.57</v>
          </cell>
          <cell r="W20" t="str">
            <v>0</v>
          </cell>
          <cell r="X20" t="str">
            <v>NO</v>
          </cell>
          <cell r="Y20" t="str">
            <v>0</v>
          </cell>
          <cell r="Z20" t="str">
            <v>NO_EXISTE_REBALSE</v>
          </cell>
          <cell r="AA20" t="str">
            <v>1</v>
          </cell>
          <cell r="AB20" t="str">
            <v>SI</v>
          </cell>
          <cell r="AC20">
            <v>2</v>
          </cell>
          <cell r="AD20">
            <v>1</v>
          </cell>
          <cell r="AE20">
            <v>8.4</v>
          </cell>
        </row>
        <row r="21">
          <cell r="H21" t="str">
            <v>PE21</v>
          </cell>
          <cell r="I21" t="str">
            <v>Peas San Martin</v>
          </cell>
          <cell r="J21" t="str">
            <v>3</v>
          </cell>
          <cell r="K21" t="str">
            <v>RECOLECCION</v>
          </cell>
          <cell r="L21">
            <v>2004</v>
          </cell>
          <cell r="M21">
            <v>1</v>
          </cell>
          <cell r="N21" t="str">
            <v>EN_OPERACION</v>
          </cell>
          <cell r="O21" t="str">
            <v>2</v>
          </cell>
          <cell r="P21" t="str">
            <v>BOMBAS_POZO_ASPIRACION</v>
          </cell>
          <cell r="Q21">
            <v>-1.03</v>
          </cell>
          <cell r="R21">
            <v>17</v>
          </cell>
          <cell r="S21">
            <v>3.69</v>
          </cell>
          <cell r="T21">
            <v>6.5</v>
          </cell>
          <cell r="U21">
            <v>7.3</v>
          </cell>
          <cell r="V21">
            <v>0.9</v>
          </cell>
          <cell r="W21" t="str">
            <v>0</v>
          </cell>
          <cell r="X21" t="str">
            <v>NO</v>
          </cell>
          <cell r="Y21" t="str">
            <v>0</v>
          </cell>
          <cell r="Z21" t="str">
            <v>NO_EXISTE_REBALSE</v>
          </cell>
          <cell r="AA21" t="str">
            <v>1</v>
          </cell>
          <cell r="AB21" t="str">
            <v>SI</v>
          </cell>
          <cell r="AC21">
            <v>2</v>
          </cell>
          <cell r="AD21">
            <v>1</v>
          </cell>
          <cell r="AE21">
            <v>10</v>
          </cell>
        </row>
        <row r="22">
          <cell r="H22" t="str">
            <v>PE15</v>
          </cell>
          <cell r="I22" t="str">
            <v>Peas Los Pelues</v>
          </cell>
          <cell r="J22" t="str">
            <v>3</v>
          </cell>
          <cell r="K22" t="str">
            <v>RECOLECCION</v>
          </cell>
          <cell r="L22">
            <v>1997</v>
          </cell>
          <cell r="M22">
            <v>1</v>
          </cell>
          <cell r="N22" t="str">
            <v>EN_OPERACION</v>
          </cell>
          <cell r="O22" t="str">
            <v>2</v>
          </cell>
          <cell r="P22" t="str">
            <v>BOMBAS_POZO_ASPIRACION</v>
          </cell>
          <cell r="Q22">
            <v>-2.82</v>
          </cell>
          <cell r="R22">
            <v>60</v>
          </cell>
          <cell r="S22">
            <v>2.6</v>
          </cell>
          <cell r="T22">
            <v>9.66</v>
          </cell>
          <cell r="U22">
            <v>15.3</v>
          </cell>
          <cell r="V22">
            <v>7</v>
          </cell>
          <cell r="W22" t="str">
            <v>1</v>
          </cell>
          <cell r="X22" t="str">
            <v>SI</v>
          </cell>
          <cell r="Y22" t="str">
            <v>3</v>
          </cell>
          <cell r="Z22" t="str">
            <v>RIO</v>
          </cell>
          <cell r="AA22" t="str">
            <v>1</v>
          </cell>
          <cell r="AB22" t="str">
            <v>SI</v>
          </cell>
          <cell r="AC22">
            <v>2</v>
          </cell>
          <cell r="AD22">
            <v>1</v>
          </cell>
          <cell r="AE22">
            <v>18.100000000000001</v>
          </cell>
        </row>
        <row r="23">
          <cell r="H23" t="str">
            <v>PE13</v>
          </cell>
          <cell r="I23" t="str">
            <v>Peas Calle-Calle</v>
          </cell>
          <cell r="J23" t="str">
            <v>3</v>
          </cell>
          <cell r="K23" t="str">
            <v>RECOLECCION</v>
          </cell>
          <cell r="L23">
            <v>1997</v>
          </cell>
          <cell r="M23">
            <v>1</v>
          </cell>
          <cell r="N23" t="str">
            <v>EN_OPERACION</v>
          </cell>
          <cell r="O23" t="str">
            <v>2</v>
          </cell>
          <cell r="P23" t="str">
            <v>BOMBAS_POZO_ASPIRACION</v>
          </cell>
          <cell r="Q23">
            <v>-4.5199999999999996</v>
          </cell>
          <cell r="R23">
            <v>110</v>
          </cell>
          <cell r="S23">
            <v>4.7300000000000004</v>
          </cell>
          <cell r="T23">
            <v>16</v>
          </cell>
          <cell r="U23">
            <v>18.600000000000001</v>
          </cell>
          <cell r="V23">
            <v>15.8</v>
          </cell>
          <cell r="W23" t="str">
            <v>1</v>
          </cell>
          <cell r="X23" t="str">
            <v>SI</v>
          </cell>
          <cell r="Y23" t="str">
            <v>3</v>
          </cell>
          <cell r="Z23" t="str">
            <v>RIO</v>
          </cell>
          <cell r="AA23" t="str">
            <v>1</v>
          </cell>
          <cell r="AB23" t="str">
            <v>SI</v>
          </cell>
          <cell r="AC23">
            <v>3</v>
          </cell>
          <cell r="AD23">
            <v>1</v>
          </cell>
          <cell r="AE23">
            <v>48</v>
          </cell>
        </row>
        <row r="24">
          <cell r="H24" t="str">
            <v>PE09</v>
          </cell>
          <cell r="I24" t="str">
            <v>Peas Cut</v>
          </cell>
          <cell r="J24" t="str">
            <v>3</v>
          </cell>
          <cell r="K24" t="str">
            <v>RECOLECCION</v>
          </cell>
          <cell r="L24">
            <v>1997</v>
          </cell>
          <cell r="M24">
            <v>1</v>
          </cell>
          <cell r="N24" t="str">
            <v>EN_OPERACION</v>
          </cell>
          <cell r="O24" t="str">
            <v>2</v>
          </cell>
          <cell r="P24" t="str">
            <v>BOMBAS_POZO_ASPIRACION</v>
          </cell>
          <cell r="Q24">
            <v>6.39</v>
          </cell>
          <cell r="R24">
            <v>14</v>
          </cell>
          <cell r="S24">
            <v>2.94</v>
          </cell>
          <cell r="T24">
            <v>3.8</v>
          </cell>
          <cell r="U24">
            <v>8</v>
          </cell>
          <cell r="V24">
            <v>1.92</v>
          </cell>
          <cell r="W24" t="str">
            <v>0</v>
          </cell>
          <cell r="X24" t="str">
            <v>NO</v>
          </cell>
          <cell r="Y24" t="str">
            <v>0</v>
          </cell>
          <cell r="Z24" t="str">
            <v>NO_EXISTE_REBALSE</v>
          </cell>
          <cell r="AA24" t="str">
            <v>1</v>
          </cell>
          <cell r="AB24" t="str">
            <v>SI</v>
          </cell>
          <cell r="AC24">
            <v>2</v>
          </cell>
          <cell r="AD24">
            <v>1</v>
          </cell>
          <cell r="AE24">
            <v>10</v>
          </cell>
        </row>
        <row r="25">
          <cell r="H25" t="str">
            <v>PE35</v>
          </cell>
          <cell r="I25" t="str">
            <v>Peas Mahuiza II-III</v>
          </cell>
          <cell r="J25" t="str">
            <v>3</v>
          </cell>
          <cell r="K25" t="str">
            <v>RECOLECCION</v>
          </cell>
          <cell r="L25">
            <v>2015</v>
          </cell>
          <cell r="M25">
            <v>1</v>
          </cell>
          <cell r="N25" t="str">
            <v>EN_OPERACION</v>
          </cell>
          <cell r="O25" t="str">
            <v>2</v>
          </cell>
          <cell r="P25" t="str">
            <v>BOMBAS_POZO_ASPIRACION</v>
          </cell>
          <cell r="Q25">
            <v>-0.82</v>
          </cell>
          <cell r="R25">
            <v>14</v>
          </cell>
          <cell r="S25">
            <v>2.57</v>
          </cell>
          <cell r="T25">
            <v>7.04</v>
          </cell>
          <cell r="U25">
            <v>10.1</v>
          </cell>
          <cell r="V25">
            <v>3.17</v>
          </cell>
          <cell r="W25" t="str">
            <v>0</v>
          </cell>
          <cell r="X25" t="str">
            <v>NO</v>
          </cell>
          <cell r="Y25" t="str">
            <v>0</v>
          </cell>
          <cell r="Z25" t="str">
            <v>NO_EXISTE_REBALSE</v>
          </cell>
          <cell r="AA25" t="str">
            <v>1</v>
          </cell>
          <cell r="AB25" t="str">
            <v>SI</v>
          </cell>
          <cell r="AC25">
            <v>2</v>
          </cell>
          <cell r="AD25">
            <v>1</v>
          </cell>
          <cell r="AE25">
            <v>4.96</v>
          </cell>
        </row>
        <row r="26">
          <cell r="H26" t="str">
            <v>PE30</v>
          </cell>
          <cell r="I26" t="str">
            <v>Chumpullo</v>
          </cell>
          <cell r="J26" t="str">
            <v>3</v>
          </cell>
          <cell r="K26" t="str">
            <v>RECOLECCION</v>
          </cell>
          <cell r="L26">
            <v>2010</v>
          </cell>
          <cell r="M26">
            <v>1</v>
          </cell>
          <cell r="N26" t="str">
            <v>EN_OPERACION</v>
          </cell>
          <cell r="O26" t="str">
            <v>2</v>
          </cell>
          <cell r="P26" t="str">
            <v>BOMBAS_POZO_ASPIRACION</v>
          </cell>
          <cell r="Q26">
            <v>-2.0499999999999998</v>
          </cell>
          <cell r="R26">
            <v>25</v>
          </cell>
          <cell r="S26">
            <v>4.7</v>
          </cell>
          <cell r="T26">
            <v>3.69</v>
          </cell>
          <cell r="U26">
            <v>4.2</v>
          </cell>
          <cell r="V26">
            <v>4.95</v>
          </cell>
          <cell r="W26" t="str">
            <v>0</v>
          </cell>
          <cell r="X26" t="str">
            <v>NO</v>
          </cell>
          <cell r="Y26" t="str">
            <v>0</v>
          </cell>
          <cell r="Z26" t="str">
            <v>NO_EXISTE_REBALSE</v>
          </cell>
          <cell r="AA26" t="str">
            <v>1</v>
          </cell>
          <cell r="AB26" t="str">
            <v>SI</v>
          </cell>
          <cell r="AC26">
            <v>2</v>
          </cell>
          <cell r="AD26">
            <v>1</v>
          </cell>
          <cell r="AE26">
            <v>5.6</v>
          </cell>
        </row>
        <row r="27">
          <cell r="H27" t="str">
            <v>PE28</v>
          </cell>
          <cell r="I27" t="str">
            <v>Peas Brisas de la Rivera</v>
          </cell>
          <cell r="J27" t="str">
            <v>3</v>
          </cell>
          <cell r="K27" t="str">
            <v>RECOLECCION</v>
          </cell>
          <cell r="L27">
            <v>2009</v>
          </cell>
          <cell r="M27">
            <v>1</v>
          </cell>
          <cell r="N27" t="str">
            <v>EN_OPERACION</v>
          </cell>
          <cell r="O27" t="str">
            <v>2</v>
          </cell>
          <cell r="P27" t="str">
            <v>BOMBAS_POZO_ASPIRACION</v>
          </cell>
          <cell r="Q27">
            <v>5.03</v>
          </cell>
          <cell r="R27">
            <v>16</v>
          </cell>
          <cell r="S27">
            <v>2.78</v>
          </cell>
          <cell r="T27">
            <v>6.99</v>
          </cell>
          <cell r="U27">
            <v>17</v>
          </cell>
          <cell r="V27">
            <v>4.9000000000000004</v>
          </cell>
          <cell r="W27" t="str">
            <v>0</v>
          </cell>
          <cell r="X27" t="str">
            <v>NO</v>
          </cell>
          <cell r="Y27" t="str">
            <v>0</v>
          </cell>
          <cell r="Z27" t="str">
            <v>NO_EXISTE_REBALSE</v>
          </cell>
          <cell r="AA27" t="str">
            <v>1</v>
          </cell>
          <cell r="AB27" t="str">
            <v>SI</v>
          </cell>
          <cell r="AC27">
            <v>2</v>
          </cell>
          <cell r="AD27">
            <v>1</v>
          </cell>
          <cell r="AE27">
            <v>7.9</v>
          </cell>
        </row>
        <row r="28">
          <cell r="H28" t="str">
            <v>PE12</v>
          </cell>
          <cell r="I28" t="str">
            <v>Peas Valdivia Sur</v>
          </cell>
          <cell r="J28" t="str">
            <v>3</v>
          </cell>
          <cell r="K28" t="str">
            <v>RECOLECCION</v>
          </cell>
          <cell r="L28">
            <v>1998</v>
          </cell>
          <cell r="M28">
            <v>1</v>
          </cell>
          <cell r="N28" t="str">
            <v>EN_OPERACION</v>
          </cell>
          <cell r="O28" t="str">
            <v>2</v>
          </cell>
          <cell r="P28" t="str">
            <v>BOMBAS_POZO_ASPIRACION</v>
          </cell>
          <cell r="Q28">
            <v>-0.99</v>
          </cell>
          <cell r="R28">
            <v>80</v>
          </cell>
          <cell r="S28">
            <v>1.78</v>
          </cell>
          <cell r="T28">
            <v>5.3</v>
          </cell>
          <cell r="U28">
            <v>6</v>
          </cell>
          <cell r="V28">
            <v>5.6</v>
          </cell>
          <cell r="W28" t="str">
            <v>1</v>
          </cell>
          <cell r="X28" t="str">
            <v>SI</v>
          </cell>
          <cell r="Y28" t="str">
            <v>4</v>
          </cell>
          <cell r="Z28" t="str">
            <v>OBRA_CIVIL</v>
          </cell>
          <cell r="AA28" t="str">
            <v>1</v>
          </cell>
          <cell r="AB28" t="str">
            <v>SI</v>
          </cell>
          <cell r="AC28">
            <v>3</v>
          </cell>
          <cell r="AD28">
            <v>1</v>
          </cell>
          <cell r="AE28">
            <v>16</v>
          </cell>
        </row>
        <row r="29">
          <cell r="H29" t="str">
            <v>PE24</v>
          </cell>
          <cell r="I29" t="str">
            <v>Peas Nueva Sedeño</v>
          </cell>
          <cell r="J29" t="str">
            <v>3</v>
          </cell>
          <cell r="K29" t="str">
            <v>RECOLECCION</v>
          </cell>
          <cell r="L29">
            <v>2006</v>
          </cell>
          <cell r="M29">
            <v>1</v>
          </cell>
          <cell r="N29" t="str">
            <v>EN_OPERACION</v>
          </cell>
          <cell r="O29" t="str">
            <v>2</v>
          </cell>
          <cell r="P29" t="str">
            <v>BOMBAS_POZO_ASPIRACION</v>
          </cell>
          <cell r="Q29">
            <v>-3.36</v>
          </cell>
          <cell r="R29">
            <v>55</v>
          </cell>
          <cell r="S29">
            <v>4.32</v>
          </cell>
          <cell r="T29">
            <v>7.9</v>
          </cell>
          <cell r="U29">
            <v>9.4</v>
          </cell>
          <cell r="V29">
            <v>4.95</v>
          </cell>
          <cell r="W29" t="str">
            <v>0</v>
          </cell>
          <cell r="X29" t="str">
            <v>NO</v>
          </cell>
          <cell r="Y29" t="str">
            <v>0</v>
          </cell>
          <cell r="Z29" t="str">
            <v>NO_EXISTE_REBALSE</v>
          </cell>
          <cell r="AA29" t="str">
            <v>1</v>
          </cell>
          <cell r="AB29" t="str">
            <v>SI</v>
          </cell>
          <cell r="AC29">
            <v>2</v>
          </cell>
          <cell r="AD29">
            <v>1</v>
          </cell>
          <cell r="AE29">
            <v>17.100000000000001</v>
          </cell>
        </row>
        <row r="30">
          <cell r="H30" t="str">
            <v>PE08</v>
          </cell>
          <cell r="I30" t="str">
            <v>Peas Don Bosco</v>
          </cell>
          <cell r="J30" t="str">
            <v>3</v>
          </cell>
          <cell r="K30" t="str">
            <v>RECOLECCION</v>
          </cell>
          <cell r="L30">
            <v>1997</v>
          </cell>
          <cell r="M30">
            <v>1</v>
          </cell>
          <cell r="N30" t="str">
            <v>EN_OPERACION</v>
          </cell>
          <cell r="O30" t="str">
            <v>2</v>
          </cell>
          <cell r="P30" t="str">
            <v>BOMBAS_POZO_ASPIRACION</v>
          </cell>
          <cell r="Q30">
            <v>-0.11</v>
          </cell>
          <cell r="R30">
            <v>128</v>
          </cell>
          <cell r="S30">
            <v>4.47</v>
          </cell>
          <cell r="T30">
            <v>7</v>
          </cell>
          <cell r="U30">
            <v>8.9</v>
          </cell>
          <cell r="V30">
            <v>5.8</v>
          </cell>
          <cell r="W30" t="str">
            <v>1</v>
          </cell>
          <cell r="X30" t="str">
            <v>SI</v>
          </cell>
          <cell r="Y30" t="str">
            <v>3</v>
          </cell>
          <cell r="Z30" t="str">
            <v>RIO</v>
          </cell>
          <cell r="AA30" t="str">
            <v>1</v>
          </cell>
          <cell r="AB30" t="str">
            <v>SI</v>
          </cell>
          <cell r="AC30">
            <v>3</v>
          </cell>
          <cell r="AD30">
            <v>1</v>
          </cell>
          <cell r="AE30">
            <v>45</v>
          </cell>
        </row>
        <row r="31">
          <cell r="H31" t="str">
            <v>PE06</v>
          </cell>
          <cell r="I31" t="str">
            <v>Peas Ecuador</v>
          </cell>
          <cell r="J31" t="str">
            <v>3</v>
          </cell>
          <cell r="K31" t="str">
            <v>RECOLECCION</v>
          </cell>
          <cell r="L31">
            <v>1997</v>
          </cell>
          <cell r="M31">
            <v>1</v>
          </cell>
          <cell r="N31" t="str">
            <v>EN_OPERACION</v>
          </cell>
          <cell r="O31" t="str">
            <v>2</v>
          </cell>
          <cell r="P31" t="str">
            <v>BOMBAS_POZO_ASPIRACION</v>
          </cell>
          <cell r="Q31">
            <v>-3.85</v>
          </cell>
          <cell r="R31">
            <v>51</v>
          </cell>
          <cell r="S31">
            <v>4.34</v>
          </cell>
          <cell r="T31">
            <v>11</v>
          </cell>
          <cell r="U31">
            <v>16</v>
          </cell>
          <cell r="V31">
            <v>6</v>
          </cell>
          <cell r="W31" t="str">
            <v>1</v>
          </cell>
          <cell r="X31" t="str">
            <v>SI</v>
          </cell>
          <cell r="Y31" t="str">
            <v>3</v>
          </cell>
          <cell r="Z31" t="str">
            <v>RIO</v>
          </cell>
          <cell r="AA31" t="str">
            <v>1</v>
          </cell>
          <cell r="AB31" t="str">
            <v>SI</v>
          </cell>
          <cell r="AC31">
            <v>2</v>
          </cell>
          <cell r="AD31">
            <v>1</v>
          </cell>
          <cell r="AE31">
            <v>32</v>
          </cell>
        </row>
        <row r="32">
          <cell r="H32" t="str">
            <v>PE37</v>
          </cell>
          <cell r="I32" t="str">
            <v>Peas Torreones Collico</v>
          </cell>
          <cell r="J32" t="str">
            <v>3</v>
          </cell>
          <cell r="K32" t="str">
            <v>RECOLECCION</v>
          </cell>
          <cell r="L32">
            <v>2019</v>
          </cell>
          <cell r="M32">
            <v>1</v>
          </cell>
          <cell r="N32" t="str">
            <v>EN_OPERACION</v>
          </cell>
          <cell r="O32" t="str">
            <v>2</v>
          </cell>
          <cell r="P32" t="str">
            <v>BOMBAS_POZO_ASPIRACION</v>
          </cell>
          <cell r="Q32">
            <v>-3.83</v>
          </cell>
          <cell r="R32">
            <v>6.14</v>
          </cell>
          <cell r="S32">
            <v>1.835</v>
          </cell>
          <cell r="T32">
            <v>4.13</v>
          </cell>
          <cell r="U32">
            <v>24.65</v>
          </cell>
          <cell r="V32">
            <v>5.76</v>
          </cell>
          <cell r="W32" t="str">
            <v>0</v>
          </cell>
          <cell r="X32" t="str">
            <v>NO</v>
          </cell>
          <cell r="Y32" t="str">
            <v>0</v>
          </cell>
          <cell r="Z32" t="str">
            <v>NO_EXISTE_REBALSE</v>
          </cell>
          <cell r="AA32" t="str">
            <v>1</v>
          </cell>
          <cell r="AB32" t="str">
            <v>SI</v>
          </cell>
          <cell r="AC32">
            <v>2</v>
          </cell>
          <cell r="AD32">
            <v>1</v>
          </cell>
          <cell r="AE32">
            <v>3.2</v>
          </cell>
        </row>
        <row r="33">
          <cell r="H33" t="str">
            <v>PE26</v>
          </cell>
          <cell r="I33" t="str">
            <v>Peas Austral</v>
          </cell>
          <cell r="J33" t="str">
            <v>3</v>
          </cell>
          <cell r="K33" t="str">
            <v>RECOLECCION</v>
          </cell>
          <cell r="L33">
            <v>2005</v>
          </cell>
          <cell r="M33">
            <v>1</v>
          </cell>
          <cell r="N33" t="str">
            <v>EN_OPERACION</v>
          </cell>
          <cell r="O33" t="str">
            <v>2</v>
          </cell>
          <cell r="P33" t="str">
            <v>BOMBAS_POZO_ASPIRACION</v>
          </cell>
          <cell r="Q33">
            <v>6.19</v>
          </cell>
          <cell r="R33">
            <v>7</v>
          </cell>
          <cell r="S33">
            <v>3.23</v>
          </cell>
          <cell r="T33">
            <v>2.8</v>
          </cell>
          <cell r="U33">
            <v>3.7</v>
          </cell>
          <cell r="V33">
            <v>0.97</v>
          </cell>
          <cell r="W33" t="str">
            <v>0</v>
          </cell>
          <cell r="X33" t="str">
            <v>NO</v>
          </cell>
          <cell r="Y33" t="str">
            <v>0</v>
          </cell>
          <cell r="Z33" t="str">
            <v>NO_EXISTE_REBALSE</v>
          </cell>
          <cell r="AA33" t="str">
            <v>1</v>
          </cell>
          <cell r="AB33" t="str">
            <v>SI</v>
          </cell>
          <cell r="AC33">
            <v>2</v>
          </cell>
          <cell r="AD33">
            <v>1</v>
          </cell>
          <cell r="AE33">
            <v>5.58</v>
          </cell>
        </row>
        <row r="34">
          <cell r="H34" t="str">
            <v>PE19</v>
          </cell>
          <cell r="I34" t="str">
            <v>Peas Balmaceda</v>
          </cell>
          <cell r="J34" t="str">
            <v>3</v>
          </cell>
          <cell r="K34" t="str">
            <v>RECOLECCION</v>
          </cell>
          <cell r="L34">
            <v>1999</v>
          </cell>
          <cell r="M34">
            <v>1</v>
          </cell>
          <cell r="N34" t="str">
            <v>EN_OPERACION</v>
          </cell>
          <cell r="O34" t="str">
            <v>2</v>
          </cell>
          <cell r="P34" t="str">
            <v>BOMBAS_POZO_ASPIRACION</v>
          </cell>
          <cell r="Q34">
            <v>-3.35</v>
          </cell>
          <cell r="R34">
            <v>31</v>
          </cell>
          <cell r="S34">
            <v>3.54</v>
          </cell>
          <cell r="T34">
            <v>5.7</v>
          </cell>
          <cell r="U34">
            <v>6.5</v>
          </cell>
          <cell r="V34">
            <v>2.2000000000000002</v>
          </cell>
          <cell r="W34" t="str">
            <v>1</v>
          </cell>
          <cell r="X34" t="str">
            <v>SI</v>
          </cell>
          <cell r="Y34" t="str">
            <v>3</v>
          </cell>
          <cell r="Z34" t="str">
            <v>RIO</v>
          </cell>
          <cell r="AA34" t="str">
            <v>1</v>
          </cell>
          <cell r="AB34" t="str">
            <v>SI</v>
          </cell>
          <cell r="AC34">
            <v>2</v>
          </cell>
          <cell r="AD34">
            <v>1</v>
          </cell>
          <cell r="AE34">
            <v>10</v>
          </cell>
        </row>
        <row r="35">
          <cell r="H35" t="str">
            <v>PE07</v>
          </cell>
          <cell r="I35" t="str">
            <v>Peas Simson</v>
          </cell>
          <cell r="J35" t="str">
            <v>3</v>
          </cell>
          <cell r="K35" t="str">
            <v>RECOLECCION</v>
          </cell>
          <cell r="L35">
            <v>1997</v>
          </cell>
          <cell r="M35">
            <v>1</v>
          </cell>
          <cell r="N35" t="str">
            <v>EN_OPERACION</v>
          </cell>
          <cell r="O35" t="str">
            <v>2</v>
          </cell>
          <cell r="P35" t="str">
            <v>BOMBAS_POZO_ASPIRACION</v>
          </cell>
          <cell r="Q35">
            <v>2.96</v>
          </cell>
          <cell r="R35">
            <v>158</v>
          </cell>
          <cell r="S35">
            <v>3.7</v>
          </cell>
          <cell r="T35">
            <v>7.5</v>
          </cell>
          <cell r="U35">
            <v>11</v>
          </cell>
          <cell r="V35">
            <v>12.9</v>
          </cell>
          <cell r="W35" t="str">
            <v>0</v>
          </cell>
          <cell r="X35" t="str">
            <v>NO</v>
          </cell>
          <cell r="Y35" t="str">
            <v>0</v>
          </cell>
          <cell r="Z35" t="str">
            <v>NO_EXISTE_REBALSE</v>
          </cell>
          <cell r="AA35" t="str">
            <v>1</v>
          </cell>
          <cell r="AB35" t="str">
            <v>SI</v>
          </cell>
          <cell r="AC35">
            <v>3</v>
          </cell>
          <cell r="AD35">
            <v>1</v>
          </cell>
          <cell r="AE35">
            <v>45</v>
          </cell>
        </row>
        <row r="36">
          <cell r="H36" t="str">
            <v>PE05</v>
          </cell>
          <cell r="I36" t="str">
            <v>Peas San Pablo</v>
          </cell>
          <cell r="J36" t="str">
            <v>3</v>
          </cell>
          <cell r="K36" t="str">
            <v>RECOLECCION</v>
          </cell>
          <cell r="L36">
            <v>1996</v>
          </cell>
          <cell r="M36">
            <v>1</v>
          </cell>
          <cell r="N36" t="str">
            <v>EN_OPERACION</v>
          </cell>
          <cell r="O36" t="str">
            <v>2</v>
          </cell>
          <cell r="P36" t="str">
            <v>BOMBAS_POZO_ASPIRACION</v>
          </cell>
          <cell r="Q36">
            <v>3.27</v>
          </cell>
          <cell r="R36">
            <v>13</v>
          </cell>
          <cell r="S36">
            <v>2.19</v>
          </cell>
          <cell r="T36">
            <v>6</v>
          </cell>
          <cell r="U36">
            <v>6.6</v>
          </cell>
          <cell r="V36">
            <v>2.8</v>
          </cell>
          <cell r="W36" t="str">
            <v>0</v>
          </cell>
          <cell r="X36" t="str">
            <v>NO</v>
          </cell>
          <cell r="Y36" t="str">
            <v>0</v>
          </cell>
          <cell r="Z36" t="str">
            <v>NO_EXISTE_REBALSE</v>
          </cell>
          <cell r="AA36" t="str">
            <v>1</v>
          </cell>
          <cell r="AB36" t="str">
            <v>SI</v>
          </cell>
          <cell r="AC36">
            <v>2</v>
          </cell>
          <cell r="AD36">
            <v>1</v>
          </cell>
          <cell r="AE36">
            <v>10</v>
          </cell>
        </row>
        <row r="37">
          <cell r="H37" t="str">
            <v>PE03</v>
          </cell>
          <cell r="I37" t="str">
            <v>Peas San Francisco</v>
          </cell>
          <cell r="J37" t="str">
            <v>3</v>
          </cell>
          <cell r="K37" t="str">
            <v>RECOLECCION</v>
          </cell>
          <cell r="L37">
            <v>1996</v>
          </cell>
          <cell r="M37">
            <v>1</v>
          </cell>
          <cell r="N37" t="str">
            <v>EN_OPERACION</v>
          </cell>
          <cell r="O37" t="str">
            <v>1</v>
          </cell>
          <cell r="P37" t="str">
            <v>POZO_ASPIRACION_Y_MAQ_SEPARADAS</v>
          </cell>
          <cell r="Q37">
            <v>3.61</v>
          </cell>
          <cell r="R37">
            <v>12</v>
          </cell>
          <cell r="S37">
            <v>1.58</v>
          </cell>
          <cell r="T37">
            <v>7.7</v>
          </cell>
          <cell r="U37">
            <v>11.9</v>
          </cell>
          <cell r="V37">
            <v>1.4</v>
          </cell>
          <cell r="W37" t="str">
            <v>0</v>
          </cell>
          <cell r="X37" t="str">
            <v>NO</v>
          </cell>
          <cell r="Y37" t="str">
            <v>0</v>
          </cell>
          <cell r="Z37" t="str">
            <v>NO_EXISTE_REBALSE</v>
          </cell>
          <cell r="AA37" t="str">
            <v>1</v>
          </cell>
          <cell r="AB37" t="str">
            <v>SI</v>
          </cell>
          <cell r="AC37">
            <v>2</v>
          </cell>
          <cell r="AD37">
            <v>1</v>
          </cell>
          <cell r="AE37">
            <v>10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>
        <row r="2">
          <cell r="H2" t="str">
            <v>IPE35</v>
          </cell>
          <cell r="I2" t="str">
            <v>11728</v>
          </cell>
          <cell r="J2" t="str">
            <v>2021</v>
          </cell>
          <cell r="K2">
            <v>1</v>
          </cell>
          <cell r="L2" t="str">
            <v>EN_OPERACION</v>
          </cell>
          <cell r="M2">
            <v>1</v>
          </cell>
          <cell r="N2" t="str">
            <v>SOLO_AGUAS_SERVIDAS</v>
          </cell>
          <cell r="O2">
            <v>3</v>
          </cell>
          <cell r="P2" t="str">
            <v>IMPULSION</v>
          </cell>
          <cell r="Q2">
            <v>140</v>
          </cell>
          <cell r="R2">
            <v>1</v>
          </cell>
          <cell r="S2" t="str">
            <v>HDPE</v>
          </cell>
          <cell r="U2">
            <v>100</v>
          </cell>
          <cell r="V2">
            <v>140.29</v>
          </cell>
          <cell r="W2">
            <v>1.3</v>
          </cell>
          <cell r="X2">
            <v>4.542E-3</v>
          </cell>
          <cell r="Y2">
            <v>2</v>
          </cell>
          <cell r="Z2" t="str">
            <v>CLASIF_EX_SENDOS_TERRENO_TIPO_III</v>
          </cell>
          <cell r="AA2">
            <v>20</v>
          </cell>
          <cell r="AB2">
            <v>1</v>
          </cell>
          <cell r="AC2" t="str">
            <v>SI</v>
          </cell>
          <cell r="AD2">
            <v>1</v>
          </cell>
        </row>
        <row r="3">
          <cell r="H3" t="str">
            <v>IPE35</v>
          </cell>
          <cell r="I3" t="str">
            <v>11313</v>
          </cell>
          <cell r="J3" t="str">
            <v>2015</v>
          </cell>
          <cell r="K3">
            <v>3</v>
          </cell>
          <cell r="L3" t="str">
            <v>ABANDONADA</v>
          </cell>
          <cell r="M3">
            <v>1</v>
          </cell>
          <cell r="N3" t="str">
            <v>SOLO_AGUAS_SERVIDAS</v>
          </cell>
          <cell r="O3">
            <v>3</v>
          </cell>
          <cell r="P3" t="str">
            <v>IMPULSION</v>
          </cell>
          <cell r="Q3">
            <v>110</v>
          </cell>
          <cell r="R3">
            <v>2</v>
          </cell>
          <cell r="S3" t="str">
            <v>PVC</v>
          </cell>
          <cell r="U3">
            <v>100</v>
          </cell>
          <cell r="V3">
            <v>142</v>
          </cell>
          <cell r="W3">
            <v>1.5</v>
          </cell>
          <cell r="X3">
            <v>3.5999999999999997E-2</v>
          </cell>
          <cell r="Y3">
            <v>2</v>
          </cell>
          <cell r="Z3" t="str">
            <v>CLASIF_EX_SENDOS_TERRENO_TIPO_III</v>
          </cell>
          <cell r="AA3">
            <v>20</v>
          </cell>
          <cell r="AB3">
            <v>0</v>
          </cell>
          <cell r="AC3" t="str">
            <v>NO</v>
          </cell>
          <cell r="AD3">
            <v>0</v>
          </cell>
        </row>
        <row r="4">
          <cell r="H4" t="str">
            <v>IPE34</v>
          </cell>
          <cell r="I4" t="str">
            <v>10797</v>
          </cell>
          <cell r="J4" t="str">
            <v>2012</v>
          </cell>
          <cell r="K4">
            <v>3</v>
          </cell>
          <cell r="L4" t="str">
            <v>ABANDONADA</v>
          </cell>
          <cell r="M4">
            <v>1</v>
          </cell>
          <cell r="N4" t="str">
            <v>SOLO_AGUAS_SERVIDAS</v>
          </cell>
          <cell r="O4">
            <v>3</v>
          </cell>
          <cell r="P4" t="str">
            <v>IMPULSION</v>
          </cell>
          <cell r="Q4">
            <v>140</v>
          </cell>
          <cell r="R4">
            <v>1</v>
          </cell>
          <cell r="S4" t="str">
            <v>HDPE</v>
          </cell>
          <cell r="U4">
            <v>100</v>
          </cell>
          <cell r="V4">
            <v>708</v>
          </cell>
          <cell r="W4">
            <v>1.5</v>
          </cell>
          <cell r="X4">
            <v>4.542E-3</v>
          </cell>
          <cell r="Y4">
            <v>2</v>
          </cell>
          <cell r="Z4" t="str">
            <v>CLASIF_EX_SENDOS_TERRENO_TIPO_III</v>
          </cell>
          <cell r="AA4">
            <v>20</v>
          </cell>
          <cell r="AB4">
            <v>0</v>
          </cell>
          <cell r="AC4" t="str">
            <v>NO</v>
          </cell>
          <cell r="AD4">
            <v>0</v>
          </cell>
        </row>
        <row r="5">
          <cell r="H5" t="str">
            <v>IPE28</v>
          </cell>
          <cell r="I5" t="str">
            <v>11340</v>
          </cell>
          <cell r="J5" t="str">
            <v>2009</v>
          </cell>
          <cell r="K5">
            <v>1</v>
          </cell>
          <cell r="L5" t="str">
            <v>EN_OPERACION</v>
          </cell>
          <cell r="M5">
            <v>1</v>
          </cell>
          <cell r="N5" t="str">
            <v>SOLO_AGUAS_SERVIDAS</v>
          </cell>
          <cell r="O5">
            <v>3</v>
          </cell>
          <cell r="P5" t="str">
            <v>IMPULSION</v>
          </cell>
          <cell r="Q5">
            <v>160</v>
          </cell>
          <cell r="R5">
            <v>2</v>
          </cell>
          <cell r="S5" t="str">
            <v>PVC</v>
          </cell>
          <cell r="U5">
            <v>100</v>
          </cell>
          <cell r="V5">
            <v>419</v>
          </cell>
          <cell r="W5">
            <v>1.5</v>
          </cell>
          <cell r="X5">
            <v>0.152619</v>
          </cell>
          <cell r="Y5">
            <v>2</v>
          </cell>
          <cell r="Z5" t="str">
            <v>CLASIF_EX_SENDOS_TERRENO_TIPO_III</v>
          </cell>
          <cell r="AA5">
            <v>0</v>
          </cell>
          <cell r="AB5">
            <v>0</v>
          </cell>
          <cell r="AC5" t="str">
            <v>NO</v>
          </cell>
          <cell r="AD5">
            <v>1</v>
          </cell>
        </row>
        <row r="6">
          <cell r="H6" t="str">
            <v>IPE28</v>
          </cell>
          <cell r="I6" t="str">
            <v>Tt04001</v>
          </cell>
          <cell r="J6" t="str">
            <v>2009</v>
          </cell>
          <cell r="K6">
            <v>3</v>
          </cell>
          <cell r="L6" t="str">
            <v>ABANDONADA</v>
          </cell>
          <cell r="M6">
            <v>1</v>
          </cell>
          <cell r="N6" t="str">
            <v>SOLO_AGUAS_SERVIDAS</v>
          </cell>
          <cell r="O6">
            <v>3</v>
          </cell>
          <cell r="P6" t="str">
            <v>IMPULSION</v>
          </cell>
          <cell r="Q6">
            <v>160</v>
          </cell>
          <cell r="R6">
            <v>2</v>
          </cell>
          <cell r="S6" t="str">
            <v>PVC</v>
          </cell>
          <cell r="U6">
            <v>100</v>
          </cell>
          <cell r="V6">
            <v>1577</v>
          </cell>
          <cell r="W6">
            <v>1.5</v>
          </cell>
          <cell r="X6">
            <v>0.152618</v>
          </cell>
          <cell r="Y6">
            <v>2</v>
          </cell>
          <cell r="Z6" t="str">
            <v>CLASIF_EX_SENDOS_TERRENO_TIPO_III</v>
          </cell>
          <cell r="AA6">
            <v>0</v>
          </cell>
          <cell r="AB6">
            <v>0</v>
          </cell>
          <cell r="AC6" t="str">
            <v>NO</v>
          </cell>
          <cell r="AD6">
            <v>0</v>
          </cell>
        </row>
        <row r="7">
          <cell r="H7" t="str">
            <v>IPE28</v>
          </cell>
          <cell r="I7" t="str">
            <v>5129</v>
          </cell>
          <cell r="J7" t="str">
            <v>2009</v>
          </cell>
          <cell r="K7">
            <v>3</v>
          </cell>
          <cell r="L7" t="str">
            <v>ABANDONADA</v>
          </cell>
          <cell r="M7">
            <v>1</v>
          </cell>
          <cell r="N7" t="str">
            <v>SOLO_AGUAS_SERVIDAS</v>
          </cell>
          <cell r="O7">
            <v>3</v>
          </cell>
          <cell r="P7" t="str">
            <v>IMPULSION</v>
          </cell>
          <cell r="Q7">
            <v>160</v>
          </cell>
          <cell r="R7">
            <v>2</v>
          </cell>
          <cell r="S7" t="str">
            <v>PVC</v>
          </cell>
          <cell r="U7">
            <v>100</v>
          </cell>
          <cell r="V7">
            <v>406</v>
          </cell>
          <cell r="W7">
            <v>1.5</v>
          </cell>
          <cell r="X7">
            <v>0.152619</v>
          </cell>
          <cell r="Y7">
            <v>2</v>
          </cell>
          <cell r="Z7" t="str">
            <v>CLASIF_EX_SENDOS_TERRENO_TIPO_III</v>
          </cell>
          <cell r="AA7">
            <v>0</v>
          </cell>
          <cell r="AB7">
            <v>0</v>
          </cell>
          <cell r="AC7" t="str">
            <v>NO</v>
          </cell>
          <cell r="AD7">
            <v>0</v>
          </cell>
        </row>
        <row r="8">
          <cell r="H8" t="str">
            <v>IPE32</v>
          </cell>
          <cell r="I8" t="str">
            <v>10524</v>
          </cell>
          <cell r="J8" t="str">
            <v>2011</v>
          </cell>
          <cell r="K8">
            <v>1</v>
          </cell>
          <cell r="L8" t="str">
            <v>EN_OPERACION</v>
          </cell>
          <cell r="M8">
            <v>1</v>
          </cell>
          <cell r="N8" t="str">
            <v>SOLO_AGUAS_SERVIDAS</v>
          </cell>
          <cell r="O8">
            <v>3</v>
          </cell>
          <cell r="P8" t="str">
            <v>IMPULSION</v>
          </cell>
          <cell r="Q8">
            <v>110</v>
          </cell>
          <cell r="R8">
            <v>1</v>
          </cell>
          <cell r="S8" t="str">
            <v>HDPE</v>
          </cell>
          <cell r="U8">
            <v>100</v>
          </cell>
          <cell r="V8">
            <v>40</v>
          </cell>
          <cell r="W8">
            <v>1.1000000000000001</v>
          </cell>
          <cell r="X8">
            <v>9.7000000000000003E-2</v>
          </cell>
          <cell r="Y8">
            <v>2</v>
          </cell>
          <cell r="Z8" t="str">
            <v>CLASIF_EX_SENDOS_TERRENO_TIPO_III</v>
          </cell>
          <cell r="AA8">
            <v>15</v>
          </cell>
          <cell r="AB8">
            <v>0</v>
          </cell>
          <cell r="AC8" t="str">
            <v>NO</v>
          </cell>
          <cell r="AD8">
            <v>1</v>
          </cell>
        </row>
        <row r="9">
          <cell r="H9" t="str">
            <v>IPE24</v>
          </cell>
          <cell r="I9" t="str">
            <v>Tt23458</v>
          </cell>
          <cell r="J9" t="str">
            <v>2006</v>
          </cell>
          <cell r="K9">
            <v>1</v>
          </cell>
          <cell r="L9" t="str">
            <v>EN_OPERACION</v>
          </cell>
          <cell r="M9">
            <v>2</v>
          </cell>
          <cell r="N9" t="str">
            <v>AGUAS_SERVIDAS_Y_AGUAS_LLUVIAS</v>
          </cell>
          <cell r="O9">
            <v>3</v>
          </cell>
          <cell r="P9" t="str">
            <v>IMPULSION</v>
          </cell>
          <cell r="Q9">
            <v>315</v>
          </cell>
          <cell r="R9">
            <v>1</v>
          </cell>
          <cell r="S9" t="str">
            <v>HDPE</v>
          </cell>
          <cell r="U9">
            <v>9.4</v>
          </cell>
          <cell r="V9">
            <v>547</v>
          </cell>
          <cell r="W9">
            <v>4.32</v>
          </cell>
          <cell r="X9">
            <v>7.1000000000000004E-3</v>
          </cell>
          <cell r="Y9">
            <v>1</v>
          </cell>
          <cell r="Z9" t="str">
            <v>CLASIF_EX_SENDOS_TERRENO_TIPO_I-II</v>
          </cell>
          <cell r="AA9">
            <v>65</v>
          </cell>
          <cell r="AB9">
            <v>0</v>
          </cell>
          <cell r="AC9" t="str">
            <v>NO</v>
          </cell>
          <cell r="AD9">
            <v>1</v>
          </cell>
        </row>
        <row r="10">
          <cell r="H10" t="str">
            <v>IPE22</v>
          </cell>
          <cell r="I10" t="str">
            <v>Tt42235c</v>
          </cell>
          <cell r="J10" t="str">
            <v>2005</v>
          </cell>
          <cell r="K10">
            <v>3</v>
          </cell>
          <cell r="L10" t="str">
            <v>ABANDONADA</v>
          </cell>
          <cell r="M10">
            <v>1</v>
          </cell>
          <cell r="N10" t="str">
            <v>SOLO_AGUAS_SERVIDAS</v>
          </cell>
          <cell r="O10">
            <v>3</v>
          </cell>
          <cell r="P10" t="str">
            <v>IMPULSION</v>
          </cell>
          <cell r="Q10">
            <v>355</v>
          </cell>
          <cell r="R10">
            <v>1</v>
          </cell>
          <cell r="S10" t="str">
            <v>HDPE</v>
          </cell>
          <cell r="U10">
            <v>11.1</v>
          </cell>
          <cell r="V10">
            <v>98</v>
          </cell>
          <cell r="W10">
            <v>5.17</v>
          </cell>
          <cell r="X10">
            <v>3.0000000000000001E-3</v>
          </cell>
          <cell r="Y10">
            <v>2</v>
          </cell>
          <cell r="Z10" t="str">
            <v>CLASIF_EX_SENDOS_TERRENO_TIPO_III</v>
          </cell>
          <cell r="AA10">
            <v>35</v>
          </cell>
          <cell r="AB10">
            <v>0</v>
          </cell>
          <cell r="AC10" t="str">
            <v>NO</v>
          </cell>
          <cell r="AD10">
            <v>0</v>
          </cell>
        </row>
        <row r="11">
          <cell r="H11" t="str">
            <v>IPE18</v>
          </cell>
          <cell r="I11" t="str">
            <v>Tt23404</v>
          </cell>
          <cell r="J11" t="str">
            <v>1999</v>
          </cell>
          <cell r="K11">
            <v>1</v>
          </cell>
          <cell r="L11" t="str">
            <v>EN_OPERACION</v>
          </cell>
          <cell r="M11">
            <v>1</v>
          </cell>
          <cell r="N11" t="str">
            <v>SOLO_AGUAS_SERVIDAS</v>
          </cell>
          <cell r="O11">
            <v>3</v>
          </cell>
          <cell r="P11" t="str">
            <v>IMPULSION</v>
          </cell>
          <cell r="Q11">
            <v>160</v>
          </cell>
          <cell r="R11">
            <v>2</v>
          </cell>
          <cell r="S11" t="str">
            <v>PVC</v>
          </cell>
          <cell r="U11">
            <v>4.8</v>
          </cell>
          <cell r="V11">
            <v>306</v>
          </cell>
          <cell r="W11">
            <v>2.95</v>
          </cell>
          <cell r="X11">
            <v>3.5999999999999999E-3</v>
          </cell>
          <cell r="Y11">
            <v>1</v>
          </cell>
          <cell r="Z11" t="str">
            <v>CLASIF_EX_SENDOS_TERRENO_TIPO_I-II</v>
          </cell>
          <cell r="AA11">
            <v>68</v>
          </cell>
          <cell r="AB11">
            <v>0</v>
          </cell>
          <cell r="AC11" t="str">
            <v>NO</v>
          </cell>
          <cell r="AD11">
            <v>1</v>
          </cell>
        </row>
        <row r="12">
          <cell r="H12" t="str">
            <v>IPE16</v>
          </cell>
          <cell r="I12" t="str">
            <v>Tt22619</v>
          </cell>
          <cell r="J12" t="str">
            <v>1997</v>
          </cell>
          <cell r="K12">
            <v>1</v>
          </cell>
          <cell r="L12" t="str">
            <v>EN_OPERACION</v>
          </cell>
          <cell r="M12">
            <v>2</v>
          </cell>
          <cell r="N12" t="str">
            <v>AGUAS_SERVIDAS_Y_AGUAS_LLUVIAS</v>
          </cell>
          <cell r="O12">
            <v>3</v>
          </cell>
          <cell r="P12" t="str">
            <v>IMPULSION</v>
          </cell>
          <cell r="Q12">
            <v>350</v>
          </cell>
          <cell r="R12">
            <v>3</v>
          </cell>
          <cell r="S12" t="str">
            <v>ASBESTO CEMENTO</v>
          </cell>
          <cell r="U12">
            <v>11.5</v>
          </cell>
          <cell r="V12">
            <v>200</v>
          </cell>
          <cell r="W12">
            <v>3.54</v>
          </cell>
          <cell r="X12">
            <v>0.03</v>
          </cell>
          <cell r="Y12">
            <v>2</v>
          </cell>
          <cell r="Z12" t="str">
            <v>CLASIF_EX_SENDOS_TERRENO_TIPO_III</v>
          </cell>
          <cell r="AA12">
            <v>14</v>
          </cell>
          <cell r="AB12">
            <v>0</v>
          </cell>
          <cell r="AC12" t="str">
            <v>NO</v>
          </cell>
          <cell r="AD12">
            <v>1</v>
          </cell>
        </row>
        <row r="13">
          <cell r="H13" t="str">
            <v>IPE14</v>
          </cell>
          <cell r="I13" t="str">
            <v>Tt32195</v>
          </cell>
          <cell r="J13" t="str">
            <v>1998</v>
          </cell>
          <cell r="K13">
            <v>1</v>
          </cell>
          <cell r="L13" t="str">
            <v>EN_OPERACION</v>
          </cell>
          <cell r="M13">
            <v>2</v>
          </cell>
          <cell r="N13" t="str">
            <v>AGUAS_SERVIDAS_Y_AGUAS_LLUVIAS</v>
          </cell>
          <cell r="O13">
            <v>3</v>
          </cell>
          <cell r="P13" t="str">
            <v>IMPULSION</v>
          </cell>
          <cell r="Q13">
            <v>700</v>
          </cell>
          <cell r="R13">
            <v>3</v>
          </cell>
          <cell r="S13" t="str">
            <v>ASBESTO CEMENTO</v>
          </cell>
          <cell r="U13">
            <v>6</v>
          </cell>
          <cell r="V13">
            <v>12</v>
          </cell>
          <cell r="W13">
            <v>4.97</v>
          </cell>
          <cell r="X13">
            <v>6.8999999999999999E-3</v>
          </cell>
          <cell r="Y13">
            <v>1</v>
          </cell>
          <cell r="Z13" t="str">
            <v>CLASIF_EX_SENDOS_TERRENO_TIPO_I-II</v>
          </cell>
          <cell r="AA13">
            <v>100</v>
          </cell>
          <cell r="AB13">
            <v>0</v>
          </cell>
          <cell r="AC13" t="str">
            <v>NO</v>
          </cell>
          <cell r="AD13">
            <v>1</v>
          </cell>
        </row>
        <row r="14">
          <cell r="H14" t="str">
            <v>IPE12</v>
          </cell>
          <cell r="I14" t="str">
            <v>Tt43592</v>
          </cell>
          <cell r="J14" t="str">
            <v>1998</v>
          </cell>
          <cell r="K14">
            <v>1</v>
          </cell>
          <cell r="L14" t="str">
            <v>EN_OPERACION</v>
          </cell>
          <cell r="M14">
            <v>1</v>
          </cell>
          <cell r="N14" t="str">
            <v>SOLO_AGUAS_SERVIDAS</v>
          </cell>
          <cell r="O14">
            <v>3</v>
          </cell>
          <cell r="P14" t="str">
            <v>IMPULSION</v>
          </cell>
          <cell r="Q14">
            <v>250</v>
          </cell>
          <cell r="R14">
            <v>2</v>
          </cell>
          <cell r="S14" t="str">
            <v>PVC</v>
          </cell>
          <cell r="U14">
            <v>6</v>
          </cell>
          <cell r="V14">
            <v>39</v>
          </cell>
          <cell r="W14">
            <v>1.78</v>
          </cell>
          <cell r="X14">
            <v>6.0000000000000001E-3</v>
          </cell>
          <cell r="Y14">
            <v>2</v>
          </cell>
          <cell r="Z14" t="str">
            <v>CLASIF_EX_SENDOS_TERRENO_TIPO_III</v>
          </cell>
          <cell r="AA14">
            <v>0</v>
          </cell>
          <cell r="AB14">
            <v>0</v>
          </cell>
          <cell r="AC14" t="str">
            <v>NO</v>
          </cell>
          <cell r="AD14">
            <v>1</v>
          </cell>
        </row>
        <row r="15">
          <cell r="H15" t="str">
            <v>IPE09</v>
          </cell>
          <cell r="I15" t="str">
            <v>Tt35234</v>
          </cell>
          <cell r="J15" t="str">
            <v>1997</v>
          </cell>
          <cell r="K15">
            <v>1</v>
          </cell>
          <cell r="L15" t="str">
            <v>EN_OPERACION</v>
          </cell>
          <cell r="M15">
            <v>1</v>
          </cell>
          <cell r="N15" t="str">
            <v>SOLO_AGUAS_SERVIDAS</v>
          </cell>
          <cell r="O15">
            <v>3</v>
          </cell>
          <cell r="P15" t="str">
            <v>IMPULSION</v>
          </cell>
          <cell r="Q15">
            <v>110</v>
          </cell>
          <cell r="R15">
            <v>2</v>
          </cell>
          <cell r="S15" t="str">
            <v>PVC</v>
          </cell>
          <cell r="U15">
            <v>8</v>
          </cell>
          <cell r="V15">
            <v>374</v>
          </cell>
          <cell r="W15">
            <v>2.94</v>
          </cell>
          <cell r="X15">
            <v>2.7000000000000001E-3</v>
          </cell>
          <cell r="Y15">
            <v>2</v>
          </cell>
          <cell r="Z15" t="str">
            <v>CLASIF_EX_SENDOS_TERRENO_TIPO_III</v>
          </cell>
          <cell r="AA15">
            <v>22</v>
          </cell>
          <cell r="AB15">
            <v>0</v>
          </cell>
          <cell r="AC15" t="str">
            <v>NO</v>
          </cell>
          <cell r="AD15">
            <v>1</v>
          </cell>
        </row>
        <row r="16">
          <cell r="H16" t="str">
            <v>IPE06</v>
          </cell>
          <cell r="I16" t="str">
            <v>11019</v>
          </cell>
          <cell r="J16" t="str">
            <v>1997</v>
          </cell>
          <cell r="K16">
            <v>3</v>
          </cell>
          <cell r="L16" t="str">
            <v>ABANDONADA</v>
          </cell>
          <cell r="M16">
            <v>1</v>
          </cell>
          <cell r="N16" t="str">
            <v>SOLO_AGUAS_SERVIDAS</v>
          </cell>
          <cell r="O16">
            <v>3</v>
          </cell>
          <cell r="P16" t="str">
            <v>IMPULSION</v>
          </cell>
          <cell r="Q16">
            <v>200</v>
          </cell>
          <cell r="R16">
            <v>1</v>
          </cell>
          <cell r="S16" t="str">
            <v>HDPE</v>
          </cell>
          <cell r="U16">
            <v>16</v>
          </cell>
          <cell r="V16">
            <v>11</v>
          </cell>
          <cell r="W16">
            <v>4.34</v>
          </cell>
          <cell r="X16">
            <v>1.9E-2</v>
          </cell>
          <cell r="Y16">
            <v>1</v>
          </cell>
          <cell r="Z16" t="str">
            <v>CLASIF_EX_SENDOS_TERRENO_TIPO_I-II</v>
          </cell>
          <cell r="AA16">
            <v>27</v>
          </cell>
          <cell r="AB16">
            <v>0</v>
          </cell>
          <cell r="AC16" t="str">
            <v>NO</v>
          </cell>
          <cell r="AD16">
            <v>0</v>
          </cell>
        </row>
        <row r="17">
          <cell r="H17" t="str">
            <v>IPE02</v>
          </cell>
          <cell r="I17" t="str">
            <v>1506</v>
          </cell>
          <cell r="J17" t="str">
            <v>1996</v>
          </cell>
          <cell r="K17">
            <v>1</v>
          </cell>
          <cell r="L17" t="str">
            <v>EN_OPERACION</v>
          </cell>
          <cell r="M17">
            <v>1</v>
          </cell>
          <cell r="N17" t="str">
            <v>SOLO_AGUAS_SERVIDAS</v>
          </cell>
          <cell r="O17">
            <v>3</v>
          </cell>
          <cell r="P17" t="str">
            <v>IMPULSION</v>
          </cell>
          <cell r="Q17">
            <v>160</v>
          </cell>
          <cell r="R17">
            <v>2</v>
          </cell>
          <cell r="S17" t="str">
            <v>PVC</v>
          </cell>
          <cell r="U17">
            <v>18</v>
          </cell>
          <cell r="V17">
            <v>210</v>
          </cell>
          <cell r="W17">
            <v>3.86</v>
          </cell>
          <cell r="X17">
            <v>3.6499999999999998E-2</v>
          </cell>
          <cell r="Y17">
            <v>2</v>
          </cell>
          <cell r="Z17" t="str">
            <v>CLASIF_EX_SENDOS_TERRENO_TIPO_III</v>
          </cell>
          <cell r="AA17">
            <v>32</v>
          </cell>
          <cell r="AB17">
            <v>0</v>
          </cell>
          <cell r="AC17" t="str">
            <v>NO</v>
          </cell>
          <cell r="AD17">
            <v>1</v>
          </cell>
        </row>
        <row r="18">
          <cell r="H18" t="str">
            <v>CSMG</v>
          </cell>
          <cell r="I18" t="str">
            <v>Tt44110</v>
          </cell>
          <cell r="J18" t="str">
            <v>1965</v>
          </cell>
          <cell r="K18">
            <v>1</v>
          </cell>
          <cell r="L18" t="str">
            <v>EN_OPERACION</v>
          </cell>
          <cell r="M18">
            <v>1</v>
          </cell>
          <cell r="N18" t="str">
            <v>SOLO_AGUAS_SERVIDAS</v>
          </cell>
          <cell r="O18">
            <v>1</v>
          </cell>
          <cell r="P18" t="str">
            <v>ADUCCION</v>
          </cell>
          <cell r="Q18">
            <v>300</v>
          </cell>
          <cell r="R18">
            <v>12</v>
          </cell>
          <cell r="S18" t="str">
            <v>CEMENTO COMPRIMIDO</v>
          </cell>
          <cell r="U18">
            <v>0</v>
          </cell>
          <cell r="V18">
            <v>63</v>
          </cell>
          <cell r="W18">
            <v>2.09</v>
          </cell>
          <cell r="X18">
            <v>5.04871282018196E-3</v>
          </cell>
          <cell r="Y18">
            <v>3</v>
          </cell>
          <cell r="Z18" t="str">
            <v>CLASIF_EX_SENDOS_TERRENO_TIPO_IV</v>
          </cell>
          <cell r="AA18">
            <v>86</v>
          </cell>
          <cell r="AB18">
            <v>0</v>
          </cell>
          <cell r="AC18" t="str">
            <v>NO</v>
          </cell>
          <cell r="AD18">
            <v>1</v>
          </cell>
        </row>
        <row r="19">
          <cell r="H19" t="str">
            <v>CSMG</v>
          </cell>
          <cell r="I19" t="str">
            <v>Tt44834</v>
          </cell>
          <cell r="J19" t="str">
            <v>1997</v>
          </cell>
          <cell r="K19">
            <v>3</v>
          </cell>
          <cell r="L19" t="str">
            <v>ABANDONADA</v>
          </cell>
          <cell r="M19">
            <v>1</v>
          </cell>
          <cell r="N19" t="str">
            <v>SOLO_AGUAS_SERVIDAS</v>
          </cell>
          <cell r="O19">
            <v>1</v>
          </cell>
          <cell r="P19" t="str">
            <v>ADUCCION</v>
          </cell>
          <cell r="Q19">
            <v>355</v>
          </cell>
          <cell r="R19">
            <v>2</v>
          </cell>
          <cell r="S19" t="str">
            <v>PVC</v>
          </cell>
          <cell r="U19">
            <v>0</v>
          </cell>
          <cell r="V19">
            <v>105</v>
          </cell>
          <cell r="W19">
            <v>2.09</v>
          </cell>
          <cell r="X19">
            <v>4.4182621502209104E-3</v>
          </cell>
          <cell r="Y19">
            <v>1</v>
          </cell>
          <cell r="Z19" t="str">
            <v>CLASIF_EX_SENDOS_TERRENO_TIPO_I-II</v>
          </cell>
          <cell r="AA19">
            <v>86</v>
          </cell>
          <cell r="AB19">
            <v>1</v>
          </cell>
          <cell r="AC19" t="str">
            <v>SI</v>
          </cell>
          <cell r="AD19">
            <v>0</v>
          </cell>
        </row>
        <row r="20">
          <cell r="H20" t="str">
            <v>CSMG</v>
          </cell>
          <cell r="I20" t="str">
            <v>Tt44845</v>
          </cell>
          <cell r="J20" t="str">
            <v>1997</v>
          </cell>
          <cell r="K20">
            <v>3</v>
          </cell>
          <cell r="L20" t="str">
            <v>ABANDONADA</v>
          </cell>
          <cell r="M20">
            <v>1</v>
          </cell>
          <cell r="N20" t="str">
            <v>SOLO_AGUAS_SERVIDAS</v>
          </cell>
          <cell r="O20">
            <v>1</v>
          </cell>
          <cell r="P20" t="str">
            <v>ADUCCION</v>
          </cell>
          <cell r="Q20">
            <v>355</v>
          </cell>
          <cell r="R20">
            <v>2</v>
          </cell>
          <cell r="S20" t="str">
            <v>PVC</v>
          </cell>
          <cell r="U20">
            <v>0</v>
          </cell>
          <cell r="V20">
            <v>66</v>
          </cell>
          <cell r="W20">
            <v>2.09</v>
          </cell>
          <cell r="X20">
            <v>4.0665029638550397E-3</v>
          </cell>
          <cell r="Y20">
            <v>1</v>
          </cell>
          <cell r="Z20" t="str">
            <v>CLASIF_EX_SENDOS_TERRENO_TIPO_I-II</v>
          </cell>
          <cell r="AA20">
            <v>86</v>
          </cell>
          <cell r="AB20">
            <v>1</v>
          </cell>
          <cell r="AC20" t="str">
            <v>SI</v>
          </cell>
          <cell r="AD20">
            <v>0</v>
          </cell>
        </row>
        <row r="21">
          <cell r="H21" t="str">
            <v>CSL2</v>
          </cell>
          <cell r="I21" t="str">
            <v>Tt44768</v>
          </cell>
          <cell r="J21" t="str">
            <v>1995</v>
          </cell>
          <cell r="K21">
            <v>3</v>
          </cell>
          <cell r="L21" t="str">
            <v>ABANDONADA</v>
          </cell>
          <cell r="M21">
            <v>1</v>
          </cell>
          <cell r="N21" t="str">
            <v>SOLO_AGUAS_SERVIDAS</v>
          </cell>
          <cell r="O21">
            <v>1</v>
          </cell>
          <cell r="P21" t="str">
            <v>ADUCCION</v>
          </cell>
          <cell r="Q21">
            <v>355</v>
          </cell>
          <cell r="R21">
            <v>2</v>
          </cell>
          <cell r="S21" t="str">
            <v>PVC</v>
          </cell>
          <cell r="U21">
            <v>0</v>
          </cell>
          <cell r="V21">
            <v>63</v>
          </cell>
          <cell r="W21">
            <v>1.1000000000000001</v>
          </cell>
          <cell r="X21">
            <v>1.57166162071048E-3</v>
          </cell>
          <cell r="Y21">
            <v>1</v>
          </cell>
          <cell r="Z21" t="str">
            <v>CLASIF_EX_SENDOS_TERRENO_TIPO_I-II</v>
          </cell>
          <cell r="AA21">
            <v>86</v>
          </cell>
          <cell r="AB21">
            <v>1</v>
          </cell>
          <cell r="AC21" t="str">
            <v>SI</v>
          </cell>
          <cell r="AD21">
            <v>0</v>
          </cell>
        </row>
        <row r="22">
          <cell r="H22" t="str">
            <v>CSL1</v>
          </cell>
          <cell r="I22" t="str">
            <v>5702</v>
          </cell>
          <cell r="J22" t="str">
            <v>1992</v>
          </cell>
          <cell r="K22">
            <v>1</v>
          </cell>
          <cell r="L22" t="str">
            <v>EN_OPERACION</v>
          </cell>
          <cell r="M22">
            <v>1</v>
          </cell>
          <cell r="N22" t="str">
            <v>SOLO_AGUAS_SERVIDAS</v>
          </cell>
          <cell r="O22">
            <v>1</v>
          </cell>
          <cell r="P22" t="str">
            <v>ADUCCION</v>
          </cell>
          <cell r="Q22">
            <v>355</v>
          </cell>
          <cell r="R22">
            <v>2</v>
          </cell>
          <cell r="S22" t="str">
            <v>PVC</v>
          </cell>
          <cell r="U22">
            <v>0</v>
          </cell>
          <cell r="V22">
            <v>83</v>
          </cell>
          <cell r="W22">
            <v>0.93</v>
          </cell>
          <cell r="X22">
            <v>1.30597698063004E-3</v>
          </cell>
          <cell r="Y22">
            <v>3</v>
          </cell>
          <cell r="Z22" t="str">
            <v>CLASIF_EX_SENDOS_TERRENO_TIPO_IV</v>
          </cell>
          <cell r="AA22">
            <v>86</v>
          </cell>
          <cell r="AB22">
            <v>0</v>
          </cell>
          <cell r="AC22" t="str">
            <v>NO</v>
          </cell>
          <cell r="AD22">
            <v>1</v>
          </cell>
        </row>
        <row r="23">
          <cell r="H23" t="str">
            <v>CCE4</v>
          </cell>
          <cell r="I23" t="str">
            <v>Tt23306</v>
          </cell>
          <cell r="J23" t="str">
            <v>1997</v>
          </cell>
          <cell r="K23">
            <v>1</v>
          </cell>
          <cell r="L23" t="str">
            <v>EN_OPERACION</v>
          </cell>
          <cell r="M23">
            <v>1</v>
          </cell>
          <cell r="N23" t="str">
            <v>SOLO_AGUAS_SERVIDAS</v>
          </cell>
          <cell r="O23">
            <v>1</v>
          </cell>
          <cell r="P23" t="str">
            <v>ADUCCION</v>
          </cell>
          <cell r="Q23">
            <v>400</v>
          </cell>
          <cell r="R23">
            <v>2</v>
          </cell>
          <cell r="S23" t="str">
            <v>PVC</v>
          </cell>
          <cell r="U23">
            <v>0</v>
          </cell>
          <cell r="V23">
            <v>56</v>
          </cell>
          <cell r="W23">
            <v>2.5</v>
          </cell>
          <cell r="X23">
            <v>1.15247362570933E-2</v>
          </cell>
          <cell r="Y23">
            <v>2</v>
          </cell>
          <cell r="Z23" t="str">
            <v>CLASIF_EX_SENDOS_TERRENO_TIPO_III</v>
          </cell>
          <cell r="AA23">
            <v>86</v>
          </cell>
          <cell r="AB23">
            <v>0</v>
          </cell>
          <cell r="AC23" t="str">
            <v>NO</v>
          </cell>
          <cell r="AD23">
            <v>1</v>
          </cell>
        </row>
        <row r="24">
          <cell r="H24" t="str">
            <v>CCE2</v>
          </cell>
          <cell r="I24" t="str">
            <v>Tt24237</v>
          </cell>
          <cell r="J24" t="str">
            <v>1997</v>
          </cell>
          <cell r="K24">
            <v>1</v>
          </cell>
          <cell r="L24" t="str">
            <v>EN_OPERACION</v>
          </cell>
          <cell r="M24">
            <v>1</v>
          </cell>
          <cell r="N24" t="str">
            <v>SOLO_AGUAS_SERVIDAS</v>
          </cell>
          <cell r="O24">
            <v>1</v>
          </cell>
          <cell r="P24" t="str">
            <v>ADUCCION</v>
          </cell>
          <cell r="Q24">
            <v>355</v>
          </cell>
          <cell r="R24">
            <v>2</v>
          </cell>
          <cell r="S24" t="str">
            <v>PVC</v>
          </cell>
          <cell r="U24">
            <v>0</v>
          </cell>
          <cell r="V24">
            <v>106</v>
          </cell>
          <cell r="W24">
            <v>2.5</v>
          </cell>
          <cell r="X24">
            <v>3.2927777485701301E-3</v>
          </cell>
          <cell r="Y24">
            <v>2</v>
          </cell>
          <cell r="Z24" t="str">
            <v>CLASIF_EX_SENDOS_TERRENO_TIPO_III</v>
          </cell>
          <cell r="AA24">
            <v>86</v>
          </cell>
          <cell r="AB24">
            <v>0</v>
          </cell>
          <cell r="AC24" t="str">
            <v>NO</v>
          </cell>
          <cell r="AD24">
            <v>1</v>
          </cell>
        </row>
        <row r="25">
          <cell r="H25" t="str">
            <v>CCE1</v>
          </cell>
          <cell r="I25" t="str">
            <v>1668</v>
          </cell>
          <cell r="J25" t="str">
            <v>1997</v>
          </cell>
          <cell r="K25">
            <v>1</v>
          </cell>
          <cell r="L25" t="str">
            <v>EN_OPERACION</v>
          </cell>
          <cell r="M25">
            <v>1</v>
          </cell>
          <cell r="N25" t="str">
            <v>SOLO_AGUAS_SERVIDAS</v>
          </cell>
          <cell r="O25">
            <v>1</v>
          </cell>
          <cell r="P25" t="str">
            <v>ADUCCION</v>
          </cell>
          <cell r="Q25">
            <v>355</v>
          </cell>
          <cell r="R25">
            <v>2</v>
          </cell>
          <cell r="S25" t="str">
            <v>PVC</v>
          </cell>
          <cell r="U25">
            <v>0</v>
          </cell>
          <cell r="V25">
            <v>110</v>
          </cell>
          <cell r="W25">
            <v>3.63</v>
          </cell>
          <cell r="X25">
            <v>2.98911945828636E-3</v>
          </cell>
          <cell r="Y25">
            <v>2</v>
          </cell>
          <cell r="Z25" t="str">
            <v>CLASIF_EX_SENDOS_TERRENO_TIPO_III</v>
          </cell>
          <cell r="AA25">
            <v>86</v>
          </cell>
          <cell r="AB25">
            <v>0</v>
          </cell>
          <cell r="AC25" t="str">
            <v>NO</v>
          </cell>
          <cell r="AD25">
            <v>1</v>
          </cell>
        </row>
        <row r="26">
          <cell r="H26" t="str">
            <v>CAVE</v>
          </cell>
          <cell r="I26" t="str">
            <v>6090</v>
          </cell>
          <cell r="J26" t="str">
            <v>1997</v>
          </cell>
          <cell r="K26">
            <v>1</v>
          </cell>
          <cell r="L26" t="str">
            <v>EN_OPERACION</v>
          </cell>
          <cell r="M26">
            <v>1</v>
          </cell>
          <cell r="N26" t="str">
            <v>SOLO_AGUAS_SERVIDAS</v>
          </cell>
          <cell r="O26">
            <v>1</v>
          </cell>
          <cell r="P26" t="str">
            <v>ADUCCION</v>
          </cell>
          <cell r="Q26">
            <v>355</v>
          </cell>
          <cell r="R26">
            <v>2</v>
          </cell>
          <cell r="S26" t="str">
            <v>PVC</v>
          </cell>
          <cell r="U26">
            <v>0</v>
          </cell>
          <cell r="V26">
            <v>102</v>
          </cell>
          <cell r="W26">
            <v>4.33</v>
          </cell>
          <cell r="X26">
            <v>2.1990414434733601E-3</v>
          </cell>
          <cell r="Y26">
            <v>2</v>
          </cell>
          <cell r="Z26" t="str">
            <v>CLASIF_EX_SENDOS_TERRENO_TIPO_III</v>
          </cell>
          <cell r="AA26">
            <v>86</v>
          </cell>
          <cell r="AB26">
            <v>0</v>
          </cell>
          <cell r="AC26" t="str">
            <v>NO</v>
          </cell>
          <cell r="AD26">
            <v>1</v>
          </cell>
        </row>
        <row r="27">
          <cell r="H27" t="str">
            <v>CPH2</v>
          </cell>
          <cell r="I27" t="str">
            <v>Tt32300</v>
          </cell>
          <cell r="J27" t="str">
            <v>1999</v>
          </cell>
          <cell r="K27">
            <v>1</v>
          </cell>
          <cell r="L27" t="str">
            <v>EN_OPERACION</v>
          </cell>
          <cell r="M27">
            <v>1</v>
          </cell>
          <cell r="N27" t="str">
            <v>SOLO_AGUAS_SERVIDAS</v>
          </cell>
          <cell r="O27">
            <v>1</v>
          </cell>
          <cell r="P27" t="str">
            <v>ADUCCION</v>
          </cell>
          <cell r="Q27">
            <v>400</v>
          </cell>
          <cell r="R27">
            <v>2</v>
          </cell>
          <cell r="S27" t="str">
            <v>PVC</v>
          </cell>
          <cell r="U27">
            <v>0</v>
          </cell>
          <cell r="V27">
            <v>114</v>
          </cell>
          <cell r="W27">
            <v>2.81</v>
          </cell>
          <cell r="X27">
            <v>1.38020621904685E-3</v>
          </cell>
          <cell r="Y27">
            <v>1</v>
          </cell>
          <cell r="Z27" t="str">
            <v>CLASIF_EX_SENDOS_TERRENO_TIPO_I-II</v>
          </cell>
          <cell r="AA27">
            <v>86</v>
          </cell>
          <cell r="AB27">
            <v>0</v>
          </cell>
          <cell r="AC27" t="str">
            <v>NO</v>
          </cell>
          <cell r="AD27">
            <v>1</v>
          </cell>
        </row>
        <row r="28">
          <cell r="H28" t="str">
            <v>CPH2</v>
          </cell>
          <cell r="I28" t="str">
            <v>Tt22611</v>
          </cell>
          <cell r="J28" t="str">
            <v>2000</v>
          </cell>
          <cell r="K28">
            <v>1</v>
          </cell>
          <cell r="L28" t="str">
            <v>EN_OPERACION</v>
          </cell>
          <cell r="M28">
            <v>1</v>
          </cell>
          <cell r="N28" t="str">
            <v>SOLO_AGUAS_SERVIDAS</v>
          </cell>
          <cell r="O28">
            <v>1</v>
          </cell>
          <cell r="P28" t="str">
            <v>ADUCCION</v>
          </cell>
          <cell r="Q28">
            <v>400</v>
          </cell>
          <cell r="R28">
            <v>2</v>
          </cell>
          <cell r="S28" t="str">
            <v>PVC</v>
          </cell>
          <cell r="U28">
            <v>0</v>
          </cell>
          <cell r="V28">
            <v>19</v>
          </cell>
          <cell r="W28">
            <v>2.81</v>
          </cell>
          <cell r="X28">
            <v>1.38020621904685E-3</v>
          </cell>
          <cell r="Y28">
            <v>1</v>
          </cell>
          <cell r="Z28" t="str">
            <v>CLASIF_EX_SENDOS_TERRENO_TIPO_I-II</v>
          </cell>
          <cell r="AA28">
            <v>86</v>
          </cell>
          <cell r="AB28">
            <v>0</v>
          </cell>
          <cell r="AC28" t="str">
            <v>NO</v>
          </cell>
          <cell r="AD28">
            <v>1</v>
          </cell>
        </row>
        <row r="29">
          <cell r="H29" t="str">
            <v>CEC2</v>
          </cell>
          <cell r="I29" t="str">
            <v>Tt34011</v>
          </cell>
          <cell r="J29" t="str">
            <v>1997</v>
          </cell>
          <cell r="K29">
            <v>1</v>
          </cell>
          <cell r="L29" t="str">
            <v>EN_OPERACION</v>
          </cell>
          <cell r="M29">
            <v>1</v>
          </cell>
          <cell r="N29" t="str">
            <v>SOLO_AGUAS_SERVIDAS</v>
          </cell>
          <cell r="O29">
            <v>1</v>
          </cell>
          <cell r="P29" t="str">
            <v>ADUCCION</v>
          </cell>
          <cell r="Q29">
            <v>355</v>
          </cell>
          <cell r="R29">
            <v>2</v>
          </cell>
          <cell r="S29" t="str">
            <v>PVC</v>
          </cell>
          <cell r="U29">
            <v>0</v>
          </cell>
          <cell r="V29">
            <v>93</v>
          </cell>
          <cell r="W29">
            <v>2.04</v>
          </cell>
          <cell r="X29">
            <v>2.2968739307784101E-3</v>
          </cell>
          <cell r="Y29">
            <v>1</v>
          </cell>
          <cell r="Z29" t="str">
            <v>CLASIF_EX_SENDOS_TERRENO_TIPO_I-II</v>
          </cell>
          <cell r="AA29">
            <v>86</v>
          </cell>
          <cell r="AB29">
            <v>0</v>
          </cell>
          <cell r="AC29" t="str">
            <v>NO</v>
          </cell>
          <cell r="AD29">
            <v>1</v>
          </cell>
        </row>
        <row r="30">
          <cell r="H30" t="str">
            <v>CCSR</v>
          </cell>
          <cell r="I30" t="str">
            <v>Tt44821</v>
          </cell>
          <cell r="J30" t="str">
            <v>1999</v>
          </cell>
          <cell r="K30">
            <v>1</v>
          </cell>
          <cell r="L30" t="str">
            <v>EN_OPERACION</v>
          </cell>
          <cell r="M30">
            <v>1</v>
          </cell>
          <cell r="N30" t="str">
            <v>SOLO_AGUAS_SERVIDAS</v>
          </cell>
          <cell r="O30">
            <v>1</v>
          </cell>
          <cell r="P30" t="str">
            <v>ADUCCION</v>
          </cell>
          <cell r="Q30">
            <v>355</v>
          </cell>
          <cell r="R30">
            <v>2</v>
          </cell>
          <cell r="S30" t="str">
            <v>PVC</v>
          </cell>
          <cell r="U30">
            <v>0</v>
          </cell>
          <cell r="V30">
            <v>17</v>
          </cell>
          <cell r="W30">
            <v>3.64</v>
          </cell>
          <cell r="X30">
            <v>1.7948516098559401E-2</v>
          </cell>
          <cell r="Y30">
            <v>1</v>
          </cell>
          <cell r="Z30" t="str">
            <v>CLASIF_EX_SENDOS_TERRENO_TIPO_I-II</v>
          </cell>
          <cell r="AA30">
            <v>86</v>
          </cell>
          <cell r="AB30">
            <v>0</v>
          </cell>
          <cell r="AC30" t="str">
            <v>NO</v>
          </cell>
          <cell r="AD30">
            <v>1</v>
          </cell>
        </row>
        <row r="31">
          <cell r="H31" t="str">
            <v>CCSR</v>
          </cell>
          <cell r="I31" t="str">
            <v>Tt45158</v>
          </cell>
          <cell r="J31" t="str">
            <v>2007</v>
          </cell>
          <cell r="K31">
            <v>1</v>
          </cell>
          <cell r="L31" t="str">
            <v>EN_OPERACION</v>
          </cell>
          <cell r="M31">
            <v>1</v>
          </cell>
          <cell r="N31" t="str">
            <v>SOLO_AGUAS_SERVIDAS</v>
          </cell>
          <cell r="O31">
            <v>1</v>
          </cell>
          <cell r="P31" t="str">
            <v>ADUCCION</v>
          </cell>
          <cell r="Q31">
            <v>400</v>
          </cell>
          <cell r="R31">
            <v>2</v>
          </cell>
          <cell r="S31" t="str">
            <v>PVC</v>
          </cell>
          <cell r="U31">
            <v>0</v>
          </cell>
          <cell r="V31">
            <v>16</v>
          </cell>
          <cell r="W31">
            <v>3.64</v>
          </cell>
          <cell r="X31">
            <v>3.0000000000000001E-3</v>
          </cell>
          <cell r="Y31">
            <v>1</v>
          </cell>
          <cell r="Z31" t="str">
            <v>CLASIF_EX_SENDOS_TERRENO_TIPO_I-II</v>
          </cell>
          <cell r="AA31">
            <v>86</v>
          </cell>
          <cell r="AB31">
            <v>0</v>
          </cell>
          <cell r="AC31" t="str">
            <v>NO</v>
          </cell>
          <cell r="AD31">
            <v>1</v>
          </cell>
        </row>
        <row r="32">
          <cell r="H32" t="str">
            <v>CCSR</v>
          </cell>
          <cell r="I32" t="str">
            <v>Tt45155</v>
          </cell>
          <cell r="J32" t="str">
            <v>2007</v>
          </cell>
          <cell r="K32">
            <v>1</v>
          </cell>
          <cell r="L32" t="str">
            <v>EN_OPERACION</v>
          </cell>
          <cell r="M32">
            <v>1</v>
          </cell>
          <cell r="N32" t="str">
            <v>SOLO_AGUAS_SERVIDAS</v>
          </cell>
          <cell r="O32">
            <v>1</v>
          </cell>
          <cell r="P32" t="str">
            <v>ADUCCION</v>
          </cell>
          <cell r="Q32">
            <v>400</v>
          </cell>
          <cell r="R32">
            <v>2</v>
          </cell>
          <cell r="S32" t="str">
            <v>PVC</v>
          </cell>
          <cell r="U32">
            <v>0</v>
          </cell>
          <cell r="V32">
            <v>101</v>
          </cell>
          <cell r="W32">
            <v>3.64</v>
          </cell>
          <cell r="X32">
            <v>3.2000000000000002E-3</v>
          </cell>
          <cell r="Y32">
            <v>1</v>
          </cell>
          <cell r="Z32" t="str">
            <v>CLASIF_EX_SENDOS_TERRENO_TIPO_I-II</v>
          </cell>
          <cell r="AA32">
            <v>86</v>
          </cell>
          <cell r="AB32">
            <v>0</v>
          </cell>
          <cell r="AC32" t="str">
            <v>NO</v>
          </cell>
          <cell r="AD32">
            <v>1</v>
          </cell>
        </row>
        <row r="33">
          <cell r="H33" t="str">
            <v>CCSR</v>
          </cell>
          <cell r="I33" t="str">
            <v>Tt44890</v>
          </cell>
          <cell r="J33" t="str">
            <v>1999</v>
          </cell>
          <cell r="K33">
            <v>1</v>
          </cell>
          <cell r="L33" t="str">
            <v>EN_OPERACION</v>
          </cell>
          <cell r="M33">
            <v>1</v>
          </cell>
          <cell r="N33" t="str">
            <v>SOLO_AGUAS_SERVIDAS</v>
          </cell>
          <cell r="O33">
            <v>1</v>
          </cell>
          <cell r="P33" t="str">
            <v>ADUCCION</v>
          </cell>
          <cell r="Q33">
            <v>400</v>
          </cell>
          <cell r="R33">
            <v>2</v>
          </cell>
          <cell r="S33" t="str">
            <v>PVC</v>
          </cell>
          <cell r="U33">
            <v>0</v>
          </cell>
          <cell r="V33">
            <v>61</v>
          </cell>
          <cell r="W33">
            <v>3.64</v>
          </cell>
          <cell r="X33">
            <v>1.05124181052736E-2</v>
          </cell>
          <cell r="Y33">
            <v>1</v>
          </cell>
          <cell r="Z33" t="str">
            <v>CLASIF_EX_SENDOS_TERRENO_TIPO_I-II</v>
          </cell>
          <cell r="AA33">
            <v>86</v>
          </cell>
          <cell r="AB33">
            <v>0</v>
          </cell>
          <cell r="AC33" t="str">
            <v>NO</v>
          </cell>
          <cell r="AD33">
            <v>1</v>
          </cell>
        </row>
        <row r="34">
          <cell r="H34" t="str">
            <v>CCSR</v>
          </cell>
          <cell r="I34" t="str">
            <v>Tt45159</v>
          </cell>
          <cell r="J34" t="str">
            <v>2007</v>
          </cell>
          <cell r="K34">
            <v>1</v>
          </cell>
          <cell r="L34" t="str">
            <v>EN_OPERACION</v>
          </cell>
          <cell r="M34">
            <v>1</v>
          </cell>
          <cell r="N34" t="str">
            <v>SOLO_AGUAS_SERVIDAS</v>
          </cell>
          <cell r="O34">
            <v>1</v>
          </cell>
          <cell r="P34" t="str">
            <v>ADUCCION</v>
          </cell>
          <cell r="Q34">
            <v>400</v>
          </cell>
          <cell r="R34">
            <v>2</v>
          </cell>
          <cell r="S34" t="str">
            <v>PVC</v>
          </cell>
          <cell r="U34">
            <v>0</v>
          </cell>
          <cell r="V34">
            <v>122</v>
          </cell>
          <cell r="W34">
            <v>3.64</v>
          </cell>
          <cell r="X34">
            <v>3.0999999999999999E-3</v>
          </cell>
          <cell r="Y34">
            <v>1</v>
          </cell>
          <cell r="Z34" t="str">
            <v>CLASIF_EX_SENDOS_TERRENO_TIPO_I-II</v>
          </cell>
          <cell r="AA34">
            <v>86</v>
          </cell>
          <cell r="AB34">
            <v>0</v>
          </cell>
          <cell r="AC34" t="str">
            <v>NO</v>
          </cell>
          <cell r="AD34">
            <v>1</v>
          </cell>
        </row>
        <row r="35">
          <cell r="H35" t="str">
            <v>CESP</v>
          </cell>
          <cell r="I35" t="str">
            <v>Tt23324</v>
          </cell>
          <cell r="J35" t="str">
            <v>1997</v>
          </cell>
          <cell r="K35">
            <v>1</v>
          </cell>
          <cell r="L35" t="str">
            <v>EN_OPERACION</v>
          </cell>
          <cell r="M35">
            <v>1</v>
          </cell>
          <cell r="N35" t="str">
            <v>SOLO_AGUAS_SERVIDAS</v>
          </cell>
          <cell r="O35">
            <v>1</v>
          </cell>
          <cell r="P35" t="str">
            <v>ADUCCION</v>
          </cell>
          <cell r="Q35">
            <v>250</v>
          </cell>
          <cell r="R35">
            <v>2</v>
          </cell>
          <cell r="S35" t="str">
            <v>PVC</v>
          </cell>
          <cell r="U35">
            <v>0</v>
          </cell>
          <cell r="V35">
            <v>69</v>
          </cell>
          <cell r="W35">
            <v>2.86</v>
          </cell>
          <cell r="X35">
            <v>3.6385688295936902E-3</v>
          </cell>
          <cell r="Y35">
            <v>1</v>
          </cell>
          <cell r="Z35" t="str">
            <v>CLASIF_EX_SENDOS_TERRENO_TIPO_I-II</v>
          </cell>
          <cell r="AA35">
            <v>86</v>
          </cell>
          <cell r="AB35">
            <v>0</v>
          </cell>
          <cell r="AC35" t="str">
            <v>NO</v>
          </cell>
          <cell r="AD35">
            <v>1</v>
          </cell>
        </row>
        <row r="36">
          <cell r="H36" t="str">
            <v>CESP</v>
          </cell>
          <cell r="I36" t="str">
            <v>Tt23329</v>
          </cell>
          <cell r="J36" t="str">
            <v>1997</v>
          </cell>
          <cell r="K36">
            <v>1</v>
          </cell>
          <cell r="L36" t="str">
            <v>EN_OPERACION</v>
          </cell>
          <cell r="M36">
            <v>1</v>
          </cell>
          <cell r="N36" t="str">
            <v>SOLO_AGUAS_SERVIDAS</v>
          </cell>
          <cell r="O36">
            <v>1</v>
          </cell>
          <cell r="P36" t="str">
            <v>ADUCCION</v>
          </cell>
          <cell r="Q36">
            <v>250</v>
          </cell>
          <cell r="R36">
            <v>2</v>
          </cell>
          <cell r="S36" t="str">
            <v>PVC</v>
          </cell>
          <cell r="U36">
            <v>0</v>
          </cell>
          <cell r="V36">
            <v>29</v>
          </cell>
          <cell r="W36">
            <v>2.86</v>
          </cell>
          <cell r="X36">
            <v>3.6385688295936902E-3</v>
          </cell>
          <cell r="Y36">
            <v>1</v>
          </cell>
          <cell r="Z36" t="str">
            <v>CLASIF_EX_SENDOS_TERRENO_TIPO_I-II</v>
          </cell>
          <cell r="AA36">
            <v>86</v>
          </cell>
          <cell r="AB36">
            <v>0</v>
          </cell>
          <cell r="AC36" t="str">
            <v>NO</v>
          </cell>
          <cell r="AD36">
            <v>1</v>
          </cell>
        </row>
        <row r="37">
          <cell r="H37" t="str">
            <v>IPE34</v>
          </cell>
          <cell r="I37" t="str">
            <v>11328</v>
          </cell>
          <cell r="J37" t="str">
            <v>2012</v>
          </cell>
          <cell r="K37">
            <v>3</v>
          </cell>
          <cell r="L37" t="str">
            <v>ABANDONADA</v>
          </cell>
          <cell r="M37">
            <v>1</v>
          </cell>
          <cell r="N37" t="str">
            <v>SOLO_AGUAS_SERVIDAS</v>
          </cell>
          <cell r="O37">
            <v>3</v>
          </cell>
          <cell r="P37" t="str">
            <v>IMPULSION</v>
          </cell>
          <cell r="Q37">
            <v>140</v>
          </cell>
          <cell r="R37">
            <v>1</v>
          </cell>
          <cell r="S37" t="str">
            <v>HDPE</v>
          </cell>
          <cell r="U37">
            <v>100</v>
          </cell>
          <cell r="V37">
            <v>252</v>
          </cell>
          <cell r="W37">
            <v>1.5</v>
          </cell>
          <cell r="X37">
            <v>4.542E-3</v>
          </cell>
          <cell r="Y37">
            <v>2</v>
          </cell>
          <cell r="Z37" t="str">
            <v>CLASIF_EX_SENDOS_TERRENO_TIPO_III</v>
          </cell>
          <cell r="AA37">
            <v>20</v>
          </cell>
          <cell r="AB37">
            <v>0</v>
          </cell>
          <cell r="AC37" t="str">
            <v>NO</v>
          </cell>
          <cell r="AD37">
            <v>0</v>
          </cell>
        </row>
        <row r="38">
          <cell r="H38" t="str">
            <v>IPE29</v>
          </cell>
          <cell r="I38" t="str">
            <v>Tt23487</v>
          </cell>
          <cell r="J38" t="str">
            <v>2009</v>
          </cell>
          <cell r="K38">
            <v>1</v>
          </cell>
          <cell r="L38" t="str">
            <v>EN_OPERACION</v>
          </cell>
          <cell r="M38">
            <v>1</v>
          </cell>
          <cell r="N38" t="str">
            <v>SOLO_AGUAS_SERVIDAS</v>
          </cell>
          <cell r="O38">
            <v>3</v>
          </cell>
          <cell r="P38" t="str">
            <v>IMPULSION</v>
          </cell>
          <cell r="Q38">
            <v>160</v>
          </cell>
          <cell r="R38">
            <v>2</v>
          </cell>
          <cell r="S38" t="str">
            <v>PVC</v>
          </cell>
          <cell r="U38">
            <v>100</v>
          </cell>
          <cell r="V38">
            <v>223</v>
          </cell>
          <cell r="W38">
            <v>1.5</v>
          </cell>
          <cell r="X38">
            <v>2.5700000000000001E-2</v>
          </cell>
          <cell r="Y38">
            <v>1</v>
          </cell>
          <cell r="Z38" t="str">
            <v>CLASIF_EX_SENDOS_TERRENO_TIPO_I-II</v>
          </cell>
          <cell r="AA38">
            <v>15</v>
          </cell>
          <cell r="AB38">
            <v>0</v>
          </cell>
          <cell r="AC38" t="str">
            <v>NO</v>
          </cell>
          <cell r="AD38">
            <v>1</v>
          </cell>
        </row>
        <row r="39">
          <cell r="H39" t="str">
            <v>IPE28</v>
          </cell>
          <cell r="I39" t="str">
            <v>10826</v>
          </cell>
          <cell r="J39" t="str">
            <v>2012</v>
          </cell>
          <cell r="K39">
            <v>3</v>
          </cell>
          <cell r="L39" t="str">
            <v>ABANDONADA</v>
          </cell>
          <cell r="M39">
            <v>1</v>
          </cell>
          <cell r="N39" t="str">
            <v>SOLO_AGUAS_SERVIDAS</v>
          </cell>
          <cell r="O39">
            <v>3</v>
          </cell>
          <cell r="P39" t="str">
            <v>IMPULSION</v>
          </cell>
          <cell r="Q39">
            <v>160</v>
          </cell>
          <cell r="R39">
            <v>2</v>
          </cell>
          <cell r="S39" t="str">
            <v>PVC</v>
          </cell>
          <cell r="U39">
            <v>100</v>
          </cell>
          <cell r="V39">
            <v>13</v>
          </cell>
          <cell r="W39">
            <v>1.5</v>
          </cell>
          <cell r="X39">
            <v>0.152619</v>
          </cell>
          <cell r="Y39">
            <v>2</v>
          </cell>
          <cell r="Z39" t="str">
            <v>CLASIF_EX_SENDOS_TERRENO_TIPO_III</v>
          </cell>
          <cell r="AA39">
            <v>0</v>
          </cell>
          <cell r="AB39">
            <v>0</v>
          </cell>
          <cell r="AC39" t="str">
            <v>NO</v>
          </cell>
          <cell r="AD39">
            <v>0</v>
          </cell>
        </row>
        <row r="40">
          <cell r="H40" t="str">
            <v>IPE19</v>
          </cell>
          <cell r="I40" t="str">
            <v>Tt24297</v>
          </cell>
          <cell r="J40" t="str">
            <v>1999</v>
          </cell>
          <cell r="K40">
            <v>1</v>
          </cell>
          <cell r="L40" t="str">
            <v>EN_OPERACION</v>
          </cell>
          <cell r="M40">
            <v>1</v>
          </cell>
          <cell r="N40" t="str">
            <v>SOLO_AGUAS_SERVIDAS</v>
          </cell>
          <cell r="O40">
            <v>3</v>
          </cell>
          <cell r="P40" t="str">
            <v>IMPULSION</v>
          </cell>
          <cell r="Q40">
            <v>250</v>
          </cell>
          <cell r="R40">
            <v>2</v>
          </cell>
          <cell r="S40" t="str">
            <v>PVC</v>
          </cell>
          <cell r="U40">
            <v>6.5</v>
          </cell>
          <cell r="V40">
            <v>567</v>
          </cell>
          <cell r="W40">
            <v>3.54</v>
          </cell>
          <cell r="X40">
            <v>2.3E-3</v>
          </cell>
          <cell r="Y40">
            <v>1</v>
          </cell>
          <cell r="Z40" t="str">
            <v>CLASIF_EX_SENDOS_TERRENO_TIPO_I-II</v>
          </cell>
          <cell r="AA40">
            <v>69</v>
          </cell>
          <cell r="AB40">
            <v>0</v>
          </cell>
          <cell r="AC40" t="str">
            <v>NO</v>
          </cell>
          <cell r="AD40">
            <v>1</v>
          </cell>
        </row>
        <row r="41">
          <cell r="H41" t="str">
            <v>IPE12</v>
          </cell>
          <cell r="I41" t="str">
            <v>Tt43604</v>
          </cell>
          <cell r="J41" t="str">
            <v>1998</v>
          </cell>
          <cell r="K41">
            <v>1</v>
          </cell>
          <cell r="L41" t="str">
            <v>EN_OPERACION</v>
          </cell>
          <cell r="M41">
            <v>1</v>
          </cell>
          <cell r="N41" t="str">
            <v>SOLO_AGUAS_SERVIDAS</v>
          </cell>
          <cell r="O41">
            <v>3</v>
          </cell>
          <cell r="P41" t="str">
            <v>IMPULSION</v>
          </cell>
          <cell r="Q41">
            <v>400</v>
          </cell>
          <cell r="R41">
            <v>3</v>
          </cell>
          <cell r="S41" t="str">
            <v>ASBESTO CEMENTO</v>
          </cell>
          <cell r="U41">
            <v>6</v>
          </cell>
          <cell r="V41">
            <v>125</v>
          </cell>
          <cell r="W41">
            <v>1.78</v>
          </cell>
          <cell r="X41">
            <v>4.1000000000000003E-3</v>
          </cell>
          <cell r="Y41">
            <v>2</v>
          </cell>
          <cell r="Z41" t="str">
            <v>CLASIF_EX_SENDOS_TERRENO_TIPO_III</v>
          </cell>
          <cell r="AA41">
            <v>0</v>
          </cell>
          <cell r="AB41">
            <v>0</v>
          </cell>
          <cell r="AC41" t="str">
            <v>NO</v>
          </cell>
          <cell r="AD41">
            <v>1</v>
          </cell>
        </row>
        <row r="42">
          <cell r="H42" t="str">
            <v>IPE12</v>
          </cell>
          <cell r="I42" t="str">
            <v>Tt43607</v>
          </cell>
          <cell r="J42" t="str">
            <v>1998</v>
          </cell>
          <cell r="K42">
            <v>1</v>
          </cell>
          <cell r="L42" t="str">
            <v>EN_OPERACION</v>
          </cell>
          <cell r="M42">
            <v>1</v>
          </cell>
          <cell r="N42" t="str">
            <v>SOLO_AGUAS_SERVIDAS</v>
          </cell>
          <cell r="O42">
            <v>3</v>
          </cell>
          <cell r="P42" t="str">
            <v>IMPULSION</v>
          </cell>
          <cell r="Q42">
            <v>400</v>
          </cell>
          <cell r="R42">
            <v>3</v>
          </cell>
          <cell r="S42" t="str">
            <v>ASBESTO CEMENTO</v>
          </cell>
          <cell r="U42">
            <v>6</v>
          </cell>
          <cell r="V42">
            <v>52</v>
          </cell>
          <cell r="W42">
            <v>1.78</v>
          </cell>
          <cell r="X42">
            <v>1.1000000000000001E-3</v>
          </cell>
          <cell r="Y42">
            <v>2</v>
          </cell>
          <cell r="Z42" t="str">
            <v>CLASIF_EX_SENDOS_TERRENO_TIPO_III</v>
          </cell>
          <cell r="AA42">
            <v>0</v>
          </cell>
          <cell r="AB42">
            <v>0</v>
          </cell>
          <cell r="AC42" t="str">
            <v>NO</v>
          </cell>
          <cell r="AD42">
            <v>1</v>
          </cell>
        </row>
        <row r="43">
          <cell r="H43" t="str">
            <v>IPE02</v>
          </cell>
          <cell r="I43" t="str">
            <v>Tt23223</v>
          </cell>
          <cell r="J43" t="str">
            <v>1996</v>
          </cell>
          <cell r="K43">
            <v>3</v>
          </cell>
          <cell r="L43" t="str">
            <v>ABANDONADA</v>
          </cell>
          <cell r="M43">
            <v>1</v>
          </cell>
          <cell r="N43" t="str">
            <v>SOLO_AGUAS_SERVIDAS</v>
          </cell>
          <cell r="O43">
            <v>3</v>
          </cell>
          <cell r="P43" t="str">
            <v>IMPULSION</v>
          </cell>
          <cell r="Q43">
            <v>160</v>
          </cell>
          <cell r="R43">
            <v>2</v>
          </cell>
          <cell r="S43" t="str">
            <v>PVC</v>
          </cell>
          <cell r="U43">
            <v>18</v>
          </cell>
          <cell r="V43">
            <v>210</v>
          </cell>
          <cell r="W43">
            <v>3.86</v>
          </cell>
          <cell r="X43">
            <v>3.6499999999999998E-2</v>
          </cell>
          <cell r="Y43">
            <v>2</v>
          </cell>
          <cell r="Z43" t="str">
            <v>CLASIF_EX_SENDOS_TERRENO_TIPO_III</v>
          </cell>
          <cell r="AA43">
            <v>32</v>
          </cell>
          <cell r="AB43">
            <v>1</v>
          </cell>
          <cell r="AC43" t="str">
            <v>SI</v>
          </cell>
          <cell r="AD43">
            <v>0</v>
          </cell>
        </row>
        <row r="44">
          <cell r="H44" t="str">
            <v>CMOB</v>
          </cell>
          <cell r="I44" t="str">
            <v>Tt23273</v>
          </cell>
          <cell r="J44" t="str">
            <v>1997</v>
          </cell>
          <cell r="K44">
            <v>1</v>
          </cell>
          <cell r="L44" t="str">
            <v>EN_OPERACION</v>
          </cell>
          <cell r="M44">
            <v>1</v>
          </cell>
          <cell r="N44" t="str">
            <v>SOLO_AGUAS_SERVIDAS</v>
          </cell>
          <cell r="O44">
            <v>1</v>
          </cell>
          <cell r="P44" t="str">
            <v>ADUCCION</v>
          </cell>
          <cell r="Q44">
            <v>400</v>
          </cell>
          <cell r="R44">
            <v>3</v>
          </cell>
          <cell r="S44" t="str">
            <v>ASBESTO CEMENTO</v>
          </cell>
          <cell r="U44">
            <v>0</v>
          </cell>
          <cell r="V44">
            <v>81</v>
          </cell>
          <cell r="W44">
            <v>2.5</v>
          </cell>
          <cell r="X44">
            <v>2.2836013797471601E-3</v>
          </cell>
          <cell r="Y44">
            <v>2</v>
          </cell>
          <cell r="Z44" t="str">
            <v>CLASIF_EX_SENDOS_TERRENO_TIPO_III</v>
          </cell>
          <cell r="AA44">
            <v>86</v>
          </cell>
          <cell r="AB44">
            <v>0</v>
          </cell>
          <cell r="AC44" t="str">
            <v>NO</v>
          </cell>
          <cell r="AD44">
            <v>1</v>
          </cell>
        </row>
        <row r="45">
          <cell r="H45" t="str">
            <v>CMOB</v>
          </cell>
          <cell r="I45" t="str">
            <v>Tt23272</v>
          </cell>
          <cell r="J45" t="str">
            <v>1997</v>
          </cell>
          <cell r="K45">
            <v>1</v>
          </cell>
          <cell r="L45" t="str">
            <v>EN_OPERACION</v>
          </cell>
          <cell r="M45">
            <v>1</v>
          </cell>
          <cell r="N45" t="str">
            <v>SOLO_AGUAS_SERVIDAS</v>
          </cell>
          <cell r="O45">
            <v>1</v>
          </cell>
          <cell r="P45" t="str">
            <v>ADUCCION</v>
          </cell>
          <cell r="Q45">
            <v>400</v>
          </cell>
          <cell r="R45">
            <v>3</v>
          </cell>
          <cell r="S45" t="str">
            <v>ASBESTO CEMENTO</v>
          </cell>
          <cell r="U45">
            <v>0</v>
          </cell>
          <cell r="V45">
            <v>56</v>
          </cell>
          <cell r="W45">
            <v>2.5</v>
          </cell>
          <cell r="X45">
            <v>2.2836013797471601E-3</v>
          </cell>
          <cell r="Y45">
            <v>2</v>
          </cell>
          <cell r="Z45" t="str">
            <v>CLASIF_EX_SENDOS_TERRENO_TIPO_III</v>
          </cell>
          <cell r="AA45">
            <v>86</v>
          </cell>
          <cell r="AB45">
            <v>0</v>
          </cell>
          <cell r="AC45" t="str">
            <v>NO</v>
          </cell>
          <cell r="AD45">
            <v>1</v>
          </cell>
        </row>
        <row r="46">
          <cell r="H46" t="str">
            <v>CSMG</v>
          </cell>
          <cell r="I46" t="str">
            <v>Tt44099</v>
          </cell>
          <cell r="J46" t="str">
            <v>1997</v>
          </cell>
          <cell r="K46">
            <v>1</v>
          </cell>
          <cell r="L46" t="str">
            <v>EN_OPERACION</v>
          </cell>
          <cell r="M46">
            <v>1</v>
          </cell>
          <cell r="N46" t="str">
            <v>SOLO_AGUAS_SERVIDAS</v>
          </cell>
          <cell r="O46">
            <v>1</v>
          </cell>
          <cell r="P46" t="str">
            <v>ADUCCION</v>
          </cell>
          <cell r="Q46">
            <v>355</v>
          </cell>
          <cell r="R46">
            <v>2</v>
          </cell>
          <cell r="S46" t="str">
            <v>PVC</v>
          </cell>
          <cell r="U46">
            <v>0</v>
          </cell>
          <cell r="V46">
            <v>13</v>
          </cell>
          <cell r="W46">
            <v>2.09</v>
          </cell>
          <cell r="X46">
            <v>3.09879693765948E-3</v>
          </cell>
          <cell r="Y46">
            <v>3</v>
          </cell>
          <cell r="Z46" t="str">
            <v>CLASIF_EX_SENDOS_TERRENO_TIPO_IV</v>
          </cell>
          <cell r="AA46">
            <v>86</v>
          </cell>
          <cell r="AB46">
            <v>0</v>
          </cell>
          <cell r="AC46" t="str">
            <v>NO</v>
          </cell>
          <cell r="AD46">
            <v>1</v>
          </cell>
        </row>
        <row r="47">
          <cell r="H47" t="str">
            <v>CSMG</v>
          </cell>
          <cell r="I47" t="str">
            <v>Tt44104</v>
          </cell>
          <cell r="J47" t="str">
            <v>1965</v>
          </cell>
          <cell r="K47">
            <v>1</v>
          </cell>
          <cell r="L47" t="str">
            <v>EN_OPERACION</v>
          </cell>
          <cell r="M47">
            <v>1</v>
          </cell>
          <cell r="N47" t="str">
            <v>SOLO_AGUAS_SERVIDAS</v>
          </cell>
          <cell r="O47">
            <v>1</v>
          </cell>
          <cell r="P47" t="str">
            <v>ADUCCION</v>
          </cell>
          <cell r="Q47">
            <v>350</v>
          </cell>
          <cell r="R47">
            <v>12</v>
          </cell>
          <cell r="S47" t="str">
            <v>CEMENTO COMPRIMIDO</v>
          </cell>
          <cell r="U47">
            <v>0</v>
          </cell>
          <cell r="V47">
            <v>63</v>
          </cell>
          <cell r="W47">
            <v>2.09</v>
          </cell>
          <cell r="X47">
            <v>2.6734780757769298E-3</v>
          </cell>
          <cell r="Y47">
            <v>3</v>
          </cell>
          <cell r="Z47" t="str">
            <v>CLASIF_EX_SENDOS_TERRENO_TIPO_IV</v>
          </cell>
          <cell r="AA47">
            <v>86</v>
          </cell>
          <cell r="AB47">
            <v>0</v>
          </cell>
          <cell r="AC47" t="str">
            <v>NO</v>
          </cell>
          <cell r="AD47">
            <v>1</v>
          </cell>
        </row>
        <row r="48">
          <cell r="H48" t="str">
            <v>CSL2</v>
          </cell>
          <cell r="I48" t="str">
            <v>3103</v>
          </cell>
          <cell r="J48" t="str">
            <v>1995</v>
          </cell>
          <cell r="K48">
            <v>1</v>
          </cell>
          <cell r="L48" t="str">
            <v>EN_OPERACION</v>
          </cell>
          <cell r="M48">
            <v>1</v>
          </cell>
          <cell r="N48" t="str">
            <v>SOLO_AGUAS_SERVIDAS</v>
          </cell>
          <cell r="O48">
            <v>1</v>
          </cell>
          <cell r="P48" t="str">
            <v>ADUCCION</v>
          </cell>
          <cell r="Q48">
            <v>355</v>
          </cell>
          <cell r="R48">
            <v>2</v>
          </cell>
          <cell r="S48" t="str">
            <v>PVC</v>
          </cell>
          <cell r="U48">
            <v>0</v>
          </cell>
          <cell r="V48">
            <v>63</v>
          </cell>
          <cell r="W48">
            <v>1.1000000000000001</v>
          </cell>
          <cell r="X48">
            <v>1.57166162071048E-3</v>
          </cell>
          <cell r="Y48">
            <v>1</v>
          </cell>
          <cell r="Z48" t="str">
            <v>CLASIF_EX_SENDOS_TERRENO_TIPO_I-II</v>
          </cell>
          <cell r="AA48">
            <v>86</v>
          </cell>
          <cell r="AB48">
            <v>0</v>
          </cell>
          <cell r="AC48" t="str">
            <v>NO</v>
          </cell>
          <cell r="AD48">
            <v>1</v>
          </cell>
        </row>
        <row r="49">
          <cell r="H49" t="str">
            <v>CSL2</v>
          </cell>
          <cell r="I49" t="str">
            <v>Tt44767</v>
          </cell>
          <cell r="J49" t="str">
            <v>1995</v>
          </cell>
          <cell r="K49">
            <v>3</v>
          </cell>
          <cell r="L49" t="str">
            <v>ABANDONADA</v>
          </cell>
          <cell r="M49">
            <v>1</v>
          </cell>
          <cell r="N49" t="str">
            <v>SOLO_AGUAS_SERVIDAS</v>
          </cell>
          <cell r="O49">
            <v>1</v>
          </cell>
          <cell r="P49" t="str">
            <v>ADUCCION</v>
          </cell>
          <cell r="Q49">
            <v>355</v>
          </cell>
          <cell r="R49">
            <v>2</v>
          </cell>
          <cell r="S49" t="str">
            <v>PVC</v>
          </cell>
          <cell r="U49">
            <v>0</v>
          </cell>
          <cell r="V49">
            <v>61</v>
          </cell>
          <cell r="W49">
            <v>1.1000000000000001</v>
          </cell>
          <cell r="X49">
            <v>1.57166162071048E-3</v>
          </cell>
          <cell r="Y49">
            <v>1</v>
          </cell>
          <cell r="Z49" t="str">
            <v>CLASIF_EX_SENDOS_TERRENO_TIPO_I-II</v>
          </cell>
          <cell r="AA49">
            <v>86</v>
          </cell>
          <cell r="AB49">
            <v>1</v>
          </cell>
          <cell r="AC49" t="str">
            <v>SI</v>
          </cell>
          <cell r="AD49">
            <v>0</v>
          </cell>
        </row>
        <row r="50">
          <cell r="H50" t="str">
            <v>CSL2</v>
          </cell>
          <cell r="I50" t="str">
            <v>Tt44765</v>
          </cell>
          <cell r="J50" t="str">
            <v>1995</v>
          </cell>
          <cell r="K50">
            <v>3</v>
          </cell>
          <cell r="L50" t="str">
            <v>ABANDONADA</v>
          </cell>
          <cell r="M50">
            <v>1</v>
          </cell>
          <cell r="N50" t="str">
            <v>SOLO_AGUAS_SERVIDAS</v>
          </cell>
          <cell r="O50">
            <v>1</v>
          </cell>
          <cell r="P50" t="str">
            <v>ADUCCION</v>
          </cell>
          <cell r="Q50">
            <v>355</v>
          </cell>
          <cell r="R50">
            <v>2</v>
          </cell>
          <cell r="S50" t="str">
            <v>PVC</v>
          </cell>
          <cell r="U50">
            <v>0</v>
          </cell>
          <cell r="V50">
            <v>96</v>
          </cell>
          <cell r="W50">
            <v>1.1000000000000001</v>
          </cell>
          <cell r="X50">
            <v>1.57166162071048E-3</v>
          </cell>
          <cell r="Y50">
            <v>1</v>
          </cell>
          <cell r="Z50" t="str">
            <v>CLASIF_EX_SENDOS_TERRENO_TIPO_I-II</v>
          </cell>
          <cell r="AA50">
            <v>86</v>
          </cell>
          <cell r="AB50">
            <v>1</v>
          </cell>
          <cell r="AC50" t="str">
            <v>SI</v>
          </cell>
          <cell r="AD50">
            <v>0</v>
          </cell>
        </row>
        <row r="51">
          <cell r="H51" t="str">
            <v>CSL1</v>
          </cell>
          <cell r="I51" t="str">
            <v>414</v>
          </cell>
          <cell r="J51" t="str">
            <v>1992</v>
          </cell>
          <cell r="K51">
            <v>1</v>
          </cell>
          <cell r="L51" t="str">
            <v>EN_OPERACION</v>
          </cell>
          <cell r="M51">
            <v>1</v>
          </cell>
          <cell r="N51" t="str">
            <v>SOLO_AGUAS_SERVIDAS</v>
          </cell>
          <cell r="O51">
            <v>1</v>
          </cell>
          <cell r="P51" t="str">
            <v>ADUCCION</v>
          </cell>
          <cell r="Q51">
            <v>355</v>
          </cell>
          <cell r="R51">
            <v>2</v>
          </cell>
          <cell r="S51" t="str">
            <v>PVC</v>
          </cell>
          <cell r="U51">
            <v>0</v>
          </cell>
          <cell r="V51">
            <v>83</v>
          </cell>
          <cell r="W51">
            <v>0.93</v>
          </cell>
          <cell r="X51">
            <v>1.30597698063004E-3</v>
          </cell>
          <cell r="Y51">
            <v>3</v>
          </cell>
          <cell r="Z51" t="str">
            <v>CLASIF_EX_SENDOS_TERRENO_TIPO_IV</v>
          </cell>
          <cell r="AA51">
            <v>86</v>
          </cell>
          <cell r="AB51">
            <v>0</v>
          </cell>
          <cell r="AC51" t="str">
            <v>NO</v>
          </cell>
          <cell r="AD51">
            <v>1</v>
          </cell>
        </row>
        <row r="52">
          <cell r="H52" t="str">
            <v>CCE4</v>
          </cell>
          <cell r="I52" t="str">
            <v>Tt23305</v>
          </cell>
          <cell r="J52" t="str">
            <v>1997</v>
          </cell>
          <cell r="K52">
            <v>1</v>
          </cell>
          <cell r="L52" t="str">
            <v>EN_OPERACION</v>
          </cell>
          <cell r="M52">
            <v>1</v>
          </cell>
          <cell r="N52" t="str">
            <v>SOLO_AGUAS_SERVIDAS</v>
          </cell>
          <cell r="O52">
            <v>1</v>
          </cell>
          <cell r="P52" t="str">
            <v>ADUCCION</v>
          </cell>
          <cell r="Q52">
            <v>400</v>
          </cell>
          <cell r="R52">
            <v>2</v>
          </cell>
          <cell r="S52" t="str">
            <v>PVC</v>
          </cell>
          <cell r="U52">
            <v>0</v>
          </cell>
          <cell r="V52">
            <v>74</v>
          </cell>
          <cell r="W52">
            <v>2.5</v>
          </cell>
          <cell r="X52">
            <v>1.15247362570933E-2</v>
          </cell>
          <cell r="Y52">
            <v>2</v>
          </cell>
          <cell r="Z52" t="str">
            <v>CLASIF_EX_SENDOS_TERRENO_TIPO_III</v>
          </cell>
          <cell r="AA52">
            <v>86</v>
          </cell>
          <cell r="AB52">
            <v>0</v>
          </cell>
          <cell r="AC52" t="str">
            <v>NO</v>
          </cell>
          <cell r="AD52">
            <v>1</v>
          </cell>
        </row>
        <row r="53">
          <cell r="H53" t="str">
            <v>CCE2</v>
          </cell>
          <cell r="I53" t="str">
            <v>Tt24242</v>
          </cell>
          <cell r="J53" t="str">
            <v>1997</v>
          </cell>
          <cell r="K53">
            <v>1</v>
          </cell>
          <cell r="L53" t="str">
            <v>EN_OPERACION</v>
          </cell>
          <cell r="M53">
            <v>1</v>
          </cell>
          <cell r="N53" t="str">
            <v>SOLO_AGUAS_SERVIDAS</v>
          </cell>
          <cell r="O53">
            <v>1</v>
          </cell>
          <cell r="P53" t="str">
            <v>ADUCCION</v>
          </cell>
          <cell r="Q53">
            <v>355</v>
          </cell>
          <cell r="R53">
            <v>2</v>
          </cell>
          <cell r="S53" t="str">
            <v>PVC</v>
          </cell>
          <cell r="U53">
            <v>0</v>
          </cell>
          <cell r="V53">
            <v>108</v>
          </cell>
          <cell r="W53">
            <v>2.5</v>
          </cell>
          <cell r="X53">
            <v>3.2927777485701301E-3</v>
          </cell>
          <cell r="Y53">
            <v>2</v>
          </cell>
          <cell r="Z53" t="str">
            <v>CLASIF_EX_SENDOS_TERRENO_TIPO_III</v>
          </cell>
          <cell r="AA53">
            <v>86</v>
          </cell>
          <cell r="AB53">
            <v>0</v>
          </cell>
          <cell r="AC53" t="str">
            <v>NO</v>
          </cell>
          <cell r="AD53">
            <v>1</v>
          </cell>
        </row>
        <row r="54">
          <cell r="H54" t="str">
            <v>CAVE</v>
          </cell>
          <cell r="I54" t="str">
            <v>495</v>
          </cell>
          <cell r="J54" t="str">
            <v>1997</v>
          </cell>
          <cell r="K54">
            <v>1</v>
          </cell>
          <cell r="L54" t="str">
            <v>EN_OPERACION</v>
          </cell>
          <cell r="M54">
            <v>1</v>
          </cell>
          <cell r="N54" t="str">
            <v>SOLO_AGUAS_SERVIDAS</v>
          </cell>
          <cell r="O54">
            <v>1</v>
          </cell>
          <cell r="P54" t="str">
            <v>ADUCCION</v>
          </cell>
          <cell r="Q54">
            <v>355</v>
          </cell>
          <cell r="R54">
            <v>2</v>
          </cell>
          <cell r="S54" t="str">
            <v>PVC</v>
          </cell>
          <cell r="U54">
            <v>0</v>
          </cell>
          <cell r="V54">
            <v>48</v>
          </cell>
          <cell r="W54">
            <v>4.33</v>
          </cell>
          <cell r="X54">
            <v>2.07061650714741E-3</v>
          </cell>
          <cell r="Y54">
            <v>2</v>
          </cell>
          <cell r="Z54" t="str">
            <v>CLASIF_EX_SENDOS_TERRENO_TIPO_III</v>
          </cell>
          <cell r="AA54">
            <v>86</v>
          </cell>
          <cell r="AB54">
            <v>0</v>
          </cell>
          <cell r="AC54" t="str">
            <v>NO</v>
          </cell>
          <cell r="AD54">
            <v>1</v>
          </cell>
        </row>
        <row r="55">
          <cell r="H55" t="str">
            <v>CAVE</v>
          </cell>
          <cell r="I55" t="str">
            <v>Tt22549</v>
          </cell>
          <cell r="J55" t="str">
            <v>1997</v>
          </cell>
          <cell r="K55">
            <v>1</v>
          </cell>
          <cell r="L55" t="str">
            <v>EN_OPERACION</v>
          </cell>
          <cell r="M55">
            <v>1</v>
          </cell>
          <cell r="N55" t="str">
            <v>SOLO_AGUAS_SERVIDAS</v>
          </cell>
          <cell r="O55">
            <v>1</v>
          </cell>
          <cell r="P55" t="str">
            <v>ADUCCION</v>
          </cell>
          <cell r="Q55">
            <v>355</v>
          </cell>
          <cell r="R55">
            <v>2</v>
          </cell>
          <cell r="S55" t="str">
            <v>PVC</v>
          </cell>
          <cell r="U55">
            <v>0</v>
          </cell>
          <cell r="V55">
            <v>89</v>
          </cell>
          <cell r="W55">
            <v>4.33</v>
          </cell>
          <cell r="X55">
            <v>2.07061650714741E-3</v>
          </cell>
          <cell r="Y55">
            <v>2</v>
          </cell>
          <cell r="Z55" t="str">
            <v>CLASIF_EX_SENDOS_TERRENO_TIPO_III</v>
          </cell>
          <cell r="AA55">
            <v>86</v>
          </cell>
          <cell r="AB55">
            <v>0</v>
          </cell>
          <cell r="AC55" t="str">
            <v>NO</v>
          </cell>
          <cell r="AD55">
            <v>1</v>
          </cell>
        </row>
        <row r="56">
          <cell r="H56" t="str">
            <v>CAVE</v>
          </cell>
          <cell r="I56" t="str">
            <v>Tt22020</v>
          </cell>
          <cell r="J56" t="str">
            <v>1997</v>
          </cell>
          <cell r="K56">
            <v>3</v>
          </cell>
          <cell r="L56" t="str">
            <v>ABANDONADA</v>
          </cell>
          <cell r="M56">
            <v>1</v>
          </cell>
          <cell r="N56" t="str">
            <v>SOLO_AGUAS_SERVIDAS</v>
          </cell>
          <cell r="O56">
            <v>1</v>
          </cell>
          <cell r="P56" t="str">
            <v>ADUCCION</v>
          </cell>
          <cell r="Q56">
            <v>355</v>
          </cell>
          <cell r="R56">
            <v>2</v>
          </cell>
          <cell r="S56" t="str">
            <v>PVC</v>
          </cell>
          <cell r="U56">
            <v>0</v>
          </cell>
          <cell r="V56">
            <v>52</v>
          </cell>
          <cell r="W56">
            <v>4.33</v>
          </cell>
          <cell r="X56">
            <v>2.07061650714741E-3</v>
          </cell>
          <cell r="Y56">
            <v>2</v>
          </cell>
          <cell r="Z56" t="str">
            <v>CLASIF_EX_SENDOS_TERRENO_TIPO_III</v>
          </cell>
          <cell r="AA56">
            <v>86</v>
          </cell>
          <cell r="AB56">
            <v>1</v>
          </cell>
          <cell r="AC56" t="str">
            <v>SI</v>
          </cell>
          <cell r="AD56">
            <v>0</v>
          </cell>
        </row>
        <row r="57">
          <cell r="H57" t="str">
            <v>CAVE</v>
          </cell>
          <cell r="I57" t="str">
            <v>Tt21055</v>
          </cell>
          <cell r="J57" t="str">
            <v>1997</v>
          </cell>
          <cell r="K57">
            <v>1</v>
          </cell>
          <cell r="L57" t="str">
            <v>EN_OPERACION</v>
          </cell>
          <cell r="M57">
            <v>1</v>
          </cell>
          <cell r="N57" t="str">
            <v>SOLO_AGUAS_SERVIDAS</v>
          </cell>
          <cell r="O57">
            <v>1</v>
          </cell>
          <cell r="P57" t="str">
            <v>ADUCCION</v>
          </cell>
          <cell r="Q57">
            <v>355</v>
          </cell>
          <cell r="R57">
            <v>2</v>
          </cell>
          <cell r="S57" t="str">
            <v>PVC</v>
          </cell>
          <cell r="U57">
            <v>0</v>
          </cell>
          <cell r="V57">
            <v>12</v>
          </cell>
          <cell r="W57">
            <v>4.33</v>
          </cell>
          <cell r="X57">
            <v>2.1990414434733601E-3</v>
          </cell>
          <cell r="Y57">
            <v>2</v>
          </cell>
          <cell r="Z57" t="str">
            <v>CLASIF_EX_SENDOS_TERRENO_TIPO_III</v>
          </cell>
          <cell r="AA57">
            <v>86</v>
          </cell>
          <cell r="AB57">
            <v>0</v>
          </cell>
          <cell r="AC57" t="str">
            <v>NO</v>
          </cell>
          <cell r="AD57">
            <v>1</v>
          </cell>
        </row>
        <row r="58">
          <cell r="H58" t="str">
            <v>CPH1</v>
          </cell>
          <cell r="I58" t="str">
            <v>Tt22712</v>
          </cell>
          <cell r="J58" t="str">
            <v>2001</v>
          </cell>
          <cell r="K58">
            <v>1</v>
          </cell>
          <cell r="L58" t="str">
            <v>EN_OPERACION</v>
          </cell>
          <cell r="M58">
            <v>1</v>
          </cell>
          <cell r="N58" t="str">
            <v>SOLO_AGUAS_SERVIDAS</v>
          </cell>
          <cell r="O58">
            <v>1</v>
          </cell>
          <cell r="P58" t="str">
            <v>ADUCCION</v>
          </cell>
          <cell r="Q58">
            <v>315</v>
          </cell>
          <cell r="R58">
            <v>2</v>
          </cell>
          <cell r="S58" t="str">
            <v>PVC</v>
          </cell>
          <cell r="U58">
            <v>0</v>
          </cell>
          <cell r="V58">
            <v>24</v>
          </cell>
          <cell r="W58">
            <v>2.91</v>
          </cell>
          <cell r="X58">
            <v>2.39533430535305E-3</v>
          </cell>
          <cell r="Y58">
            <v>1</v>
          </cell>
          <cell r="Z58" t="str">
            <v>CLASIF_EX_SENDOS_TERRENO_TIPO_I-II</v>
          </cell>
          <cell r="AA58">
            <v>86</v>
          </cell>
          <cell r="AB58">
            <v>0</v>
          </cell>
          <cell r="AC58" t="str">
            <v>NO</v>
          </cell>
          <cell r="AD58">
            <v>1</v>
          </cell>
        </row>
        <row r="59">
          <cell r="H59" t="str">
            <v>CPH1</v>
          </cell>
          <cell r="I59" t="str">
            <v>Tt22721</v>
          </cell>
          <cell r="J59" t="str">
            <v>2001</v>
          </cell>
          <cell r="K59">
            <v>1</v>
          </cell>
          <cell r="L59" t="str">
            <v>EN_OPERACION</v>
          </cell>
          <cell r="M59">
            <v>1</v>
          </cell>
          <cell r="N59" t="str">
            <v>SOLO_AGUAS_SERVIDAS</v>
          </cell>
          <cell r="O59">
            <v>1</v>
          </cell>
          <cell r="P59" t="str">
            <v>ADUCCION</v>
          </cell>
          <cell r="Q59">
            <v>315</v>
          </cell>
          <cell r="R59">
            <v>2</v>
          </cell>
          <cell r="S59" t="str">
            <v>PVC</v>
          </cell>
          <cell r="U59">
            <v>0</v>
          </cell>
          <cell r="V59">
            <v>23</v>
          </cell>
          <cell r="W59">
            <v>2.91</v>
          </cell>
          <cell r="X59">
            <v>2.39533430535305E-3</v>
          </cell>
          <cell r="Y59">
            <v>1</v>
          </cell>
          <cell r="Z59" t="str">
            <v>CLASIF_EX_SENDOS_TERRENO_TIPO_I-II</v>
          </cell>
          <cell r="AA59">
            <v>86</v>
          </cell>
          <cell r="AB59">
            <v>0</v>
          </cell>
          <cell r="AC59" t="str">
            <v>NO</v>
          </cell>
          <cell r="AD59">
            <v>1</v>
          </cell>
        </row>
        <row r="60">
          <cell r="H60" t="str">
            <v>CCSR</v>
          </cell>
          <cell r="I60" t="str">
            <v>11540</v>
          </cell>
          <cell r="J60" t="str">
            <v>2007</v>
          </cell>
          <cell r="K60">
            <v>1</v>
          </cell>
          <cell r="L60" t="str">
            <v>EN_OPERACION</v>
          </cell>
          <cell r="M60">
            <v>1</v>
          </cell>
          <cell r="N60" t="str">
            <v>SOLO_AGUAS_SERVIDAS</v>
          </cell>
          <cell r="O60">
            <v>1</v>
          </cell>
          <cell r="P60" t="str">
            <v>ADUCCION</v>
          </cell>
          <cell r="Q60">
            <v>400</v>
          </cell>
          <cell r="R60">
            <v>2</v>
          </cell>
          <cell r="S60" t="str">
            <v>PVC</v>
          </cell>
          <cell r="U60">
            <v>0</v>
          </cell>
          <cell r="V60">
            <v>42</v>
          </cell>
          <cell r="W60">
            <v>3.64</v>
          </cell>
          <cell r="X60">
            <v>3.2000000000000002E-3</v>
          </cell>
          <cell r="Y60">
            <v>1</v>
          </cell>
          <cell r="Z60" t="str">
            <v>CLASIF_EX_SENDOS_TERRENO_TIPO_I-II</v>
          </cell>
          <cell r="AA60">
            <v>86</v>
          </cell>
          <cell r="AB60">
            <v>0</v>
          </cell>
          <cell r="AC60" t="str">
            <v>NO</v>
          </cell>
          <cell r="AD60">
            <v>1</v>
          </cell>
        </row>
        <row r="61">
          <cell r="H61" t="str">
            <v>CCSR</v>
          </cell>
          <cell r="I61" t="str">
            <v>Tt44882</v>
          </cell>
          <cell r="J61" t="str">
            <v>2007</v>
          </cell>
          <cell r="K61">
            <v>1</v>
          </cell>
          <cell r="L61" t="str">
            <v>EN_OPERACION</v>
          </cell>
          <cell r="M61">
            <v>1</v>
          </cell>
          <cell r="N61" t="str">
            <v>SOLO_AGUAS_SERVIDAS</v>
          </cell>
          <cell r="O61">
            <v>1</v>
          </cell>
          <cell r="P61" t="str">
            <v>ADUCCION</v>
          </cell>
          <cell r="Q61">
            <v>400</v>
          </cell>
          <cell r="R61">
            <v>2</v>
          </cell>
          <cell r="S61" t="str">
            <v>PVC</v>
          </cell>
          <cell r="U61">
            <v>0</v>
          </cell>
          <cell r="V61">
            <v>75</v>
          </cell>
          <cell r="W61">
            <v>3.64</v>
          </cell>
          <cell r="X61">
            <v>2.5999999999999999E-3</v>
          </cell>
          <cell r="Y61">
            <v>1</v>
          </cell>
          <cell r="Z61" t="str">
            <v>CLASIF_EX_SENDOS_TERRENO_TIPO_I-II</v>
          </cell>
          <cell r="AA61">
            <v>86</v>
          </cell>
          <cell r="AB61">
            <v>0</v>
          </cell>
          <cell r="AC61" t="str">
            <v>NO</v>
          </cell>
          <cell r="AD61">
            <v>1</v>
          </cell>
        </row>
        <row r="62">
          <cell r="H62" t="str">
            <v>CCSR</v>
          </cell>
          <cell r="I62" t="str">
            <v>Tt44881</v>
          </cell>
          <cell r="J62" t="str">
            <v>2007</v>
          </cell>
          <cell r="K62">
            <v>1</v>
          </cell>
          <cell r="L62" t="str">
            <v>EN_OPERACION</v>
          </cell>
          <cell r="M62">
            <v>1</v>
          </cell>
          <cell r="N62" t="str">
            <v>SOLO_AGUAS_SERVIDAS</v>
          </cell>
          <cell r="O62">
            <v>1</v>
          </cell>
          <cell r="P62" t="str">
            <v>ADUCCION</v>
          </cell>
          <cell r="Q62">
            <v>400</v>
          </cell>
          <cell r="R62">
            <v>2</v>
          </cell>
          <cell r="S62" t="str">
            <v>PVC</v>
          </cell>
          <cell r="U62">
            <v>0</v>
          </cell>
          <cell r="V62">
            <v>89</v>
          </cell>
          <cell r="W62">
            <v>3.64</v>
          </cell>
          <cell r="X62">
            <v>2.5999999999999999E-3</v>
          </cell>
          <cell r="Y62">
            <v>1</v>
          </cell>
          <cell r="Z62" t="str">
            <v>CLASIF_EX_SENDOS_TERRENO_TIPO_I-II</v>
          </cell>
          <cell r="AA62">
            <v>86</v>
          </cell>
          <cell r="AB62">
            <v>0</v>
          </cell>
          <cell r="AC62" t="str">
            <v>NO</v>
          </cell>
          <cell r="AD62">
            <v>1</v>
          </cell>
        </row>
        <row r="63">
          <cell r="H63" t="str">
            <v>CCSR</v>
          </cell>
          <cell r="I63" t="str">
            <v>Tt44880</v>
          </cell>
          <cell r="J63" t="str">
            <v>2007</v>
          </cell>
          <cell r="K63">
            <v>1</v>
          </cell>
          <cell r="L63" t="str">
            <v>EN_OPERACION</v>
          </cell>
          <cell r="M63">
            <v>1</v>
          </cell>
          <cell r="N63" t="str">
            <v>SOLO_AGUAS_SERVIDAS</v>
          </cell>
          <cell r="O63">
            <v>1</v>
          </cell>
          <cell r="P63" t="str">
            <v>ADUCCION</v>
          </cell>
          <cell r="Q63">
            <v>400</v>
          </cell>
          <cell r="R63">
            <v>2</v>
          </cell>
          <cell r="S63" t="str">
            <v>PVC</v>
          </cell>
          <cell r="U63">
            <v>0</v>
          </cell>
          <cell r="V63">
            <v>62</v>
          </cell>
          <cell r="W63">
            <v>3.64</v>
          </cell>
          <cell r="X63">
            <v>2.5999999999999999E-3</v>
          </cell>
          <cell r="Y63">
            <v>1</v>
          </cell>
          <cell r="Z63" t="str">
            <v>CLASIF_EX_SENDOS_TERRENO_TIPO_I-II</v>
          </cell>
          <cell r="AA63">
            <v>86</v>
          </cell>
          <cell r="AB63">
            <v>0</v>
          </cell>
          <cell r="AC63" t="str">
            <v>NO</v>
          </cell>
          <cell r="AD63">
            <v>1</v>
          </cell>
        </row>
        <row r="64">
          <cell r="H64" t="str">
            <v>CESP</v>
          </cell>
          <cell r="I64" t="str">
            <v>Tt23323</v>
          </cell>
          <cell r="J64" t="str">
            <v>1997</v>
          </cell>
          <cell r="K64">
            <v>1</v>
          </cell>
          <cell r="L64" t="str">
            <v>EN_OPERACION</v>
          </cell>
          <cell r="M64">
            <v>1</v>
          </cell>
          <cell r="N64" t="str">
            <v>SOLO_AGUAS_SERVIDAS</v>
          </cell>
          <cell r="O64">
            <v>1</v>
          </cell>
          <cell r="P64" t="str">
            <v>ADUCCION</v>
          </cell>
          <cell r="Q64">
            <v>250</v>
          </cell>
          <cell r="R64">
            <v>2</v>
          </cell>
          <cell r="S64" t="str">
            <v>PVC</v>
          </cell>
          <cell r="U64">
            <v>0</v>
          </cell>
          <cell r="V64">
            <v>42</v>
          </cell>
          <cell r="W64">
            <v>2.86</v>
          </cell>
          <cell r="X64">
            <v>3.6385688295936902E-3</v>
          </cell>
          <cell r="Y64">
            <v>1</v>
          </cell>
          <cell r="Z64" t="str">
            <v>CLASIF_EX_SENDOS_TERRENO_TIPO_I-II</v>
          </cell>
          <cell r="AA64">
            <v>86</v>
          </cell>
          <cell r="AB64">
            <v>0</v>
          </cell>
          <cell r="AC64" t="str">
            <v>NO</v>
          </cell>
          <cell r="AD64">
            <v>1</v>
          </cell>
        </row>
        <row r="65">
          <cell r="H65" t="str">
            <v>CESP</v>
          </cell>
          <cell r="I65" t="str">
            <v>Tt23325</v>
          </cell>
          <cell r="J65" t="str">
            <v>1997</v>
          </cell>
          <cell r="K65">
            <v>1</v>
          </cell>
          <cell r="L65" t="str">
            <v>EN_OPERACION</v>
          </cell>
          <cell r="M65">
            <v>1</v>
          </cell>
          <cell r="N65" t="str">
            <v>SOLO_AGUAS_SERVIDAS</v>
          </cell>
          <cell r="O65">
            <v>1</v>
          </cell>
          <cell r="P65" t="str">
            <v>ADUCCION</v>
          </cell>
          <cell r="Q65">
            <v>250</v>
          </cell>
          <cell r="R65">
            <v>2</v>
          </cell>
          <cell r="S65" t="str">
            <v>PVC</v>
          </cell>
          <cell r="U65">
            <v>0</v>
          </cell>
          <cell r="V65">
            <v>63</v>
          </cell>
          <cell r="W65">
            <v>2.86</v>
          </cell>
          <cell r="X65">
            <v>3.6385688295936902E-3</v>
          </cell>
          <cell r="Y65">
            <v>1</v>
          </cell>
          <cell r="Z65" t="str">
            <v>CLASIF_EX_SENDOS_TERRENO_TIPO_I-II</v>
          </cell>
          <cell r="AA65">
            <v>86</v>
          </cell>
          <cell r="AB65">
            <v>0</v>
          </cell>
          <cell r="AC65" t="str">
            <v>NO</v>
          </cell>
          <cell r="AD65">
            <v>1</v>
          </cell>
        </row>
        <row r="66">
          <cell r="H66" t="str">
            <v>CGUA</v>
          </cell>
          <cell r="I66" t="str">
            <v>11348</v>
          </cell>
          <cell r="J66" t="str">
            <v>2016</v>
          </cell>
          <cell r="K66">
            <v>1</v>
          </cell>
          <cell r="L66" t="str">
            <v>EN_OPERACION</v>
          </cell>
          <cell r="M66">
            <v>1</v>
          </cell>
          <cell r="N66" t="str">
            <v>SOLO_AGUAS_SERVIDAS</v>
          </cell>
          <cell r="O66">
            <v>2</v>
          </cell>
          <cell r="P66" t="str">
            <v>ACUEDUCTO</v>
          </cell>
          <cell r="Q66">
            <v>450</v>
          </cell>
          <cell r="R66">
            <v>1</v>
          </cell>
          <cell r="S66" t="str">
            <v>HDPE</v>
          </cell>
          <cell r="U66">
            <v>100</v>
          </cell>
          <cell r="V66">
            <v>13</v>
          </cell>
          <cell r="W66">
            <v>7</v>
          </cell>
          <cell r="X66">
            <v>0.01</v>
          </cell>
          <cell r="Y66">
            <v>2</v>
          </cell>
          <cell r="Z66" t="str">
            <v>CLASIF_EX_SENDOS_TERRENO_TIPO_III</v>
          </cell>
          <cell r="AA66">
            <v>50</v>
          </cell>
          <cell r="AB66">
            <v>0</v>
          </cell>
          <cell r="AC66" t="str">
            <v>NO</v>
          </cell>
          <cell r="AD66">
            <v>1</v>
          </cell>
        </row>
        <row r="67">
          <cell r="H67" t="str">
            <v>IPE27</v>
          </cell>
          <cell r="I67" t="str">
            <v>11030</v>
          </cell>
          <cell r="J67" t="str">
            <v>2007</v>
          </cell>
          <cell r="K67">
            <v>1</v>
          </cell>
          <cell r="L67" t="str">
            <v>EN_OPERACION</v>
          </cell>
          <cell r="M67">
            <v>1</v>
          </cell>
          <cell r="N67" t="str">
            <v>SOLO_AGUAS_SERVIDAS</v>
          </cell>
          <cell r="O67">
            <v>3</v>
          </cell>
          <cell r="P67" t="str">
            <v>IMPULSION</v>
          </cell>
          <cell r="Q67">
            <v>125</v>
          </cell>
          <cell r="R67">
            <v>2</v>
          </cell>
          <cell r="S67" t="str">
            <v>PVC</v>
          </cell>
          <cell r="U67">
            <v>20.100000000000001</v>
          </cell>
          <cell r="V67">
            <v>128</v>
          </cell>
          <cell r="W67">
            <v>1.8</v>
          </cell>
          <cell r="X67">
            <v>0.01</v>
          </cell>
          <cell r="Y67">
            <v>2</v>
          </cell>
          <cell r="Z67" t="str">
            <v>CLASIF_EX_SENDOS_TERRENO_TIPO_III</v>
          </cell>
          <cell r="AA67">
            <v>40</v>
          </cell>
          <cell r="AB67">
            <v>0</v>
          </cell>
          <cell r="AC67" t="str">
            <v>NO</v>
          </cell>
          <cell r="AD67">
            <v>1</v>
          </cell>
        </row>
        <row r="68">
          <cell r="H68" t="str">
            <v>IPE21</v>
          </cell>
          <cell r="I68" t="str">
            <v>11564</v>
          </cell>
          <cell r="J68" t="str">
            <v>2004</v>
          </cell>
          <cell r="K68">
            <v>1</v>
          </cell>
          <cell r="L68" t="str">
            <v>EN_OPERACION</v>
          </cell>
          <cell r="M68">
            <v>1</v>
          </cell>
          <cell r="N68" t="str">
            <v>SOLO_AGUAS_SERVIDAS</v>
          </cell>
          <cell r="O68">
            <v>3</v>
          </cell>
          <cell r="P68" t="str">
            <v>IMPULSION</v>
          </cell>
          <cell r="Q68">
            <v>125</v>
          </cell>
          <cell r="R68">
            <v>2</v>
          </cell>
          <cell r="S68" t="str">
            <v>PVC</v>
          </cell>
          <cell r="U68">
            <v>7.3</v>
          </cell>
          <cell r="V68">
            <v>89</v>
          </cell>
          <cell r="W68">
            <v>3.69</v>
          </cell>
          <cell r="X68">
            <v>5.1999999999999998E-2</v>
          </cell>
          <cell r="Y68">
            <v>2</v>
          </cell>
          <cell r="Z68" t="str">
            <v>CLASIF_EX_SENDOS_TERRENO_TIPO_III</v>
          </cell>
          <cell r="AA68">
            <v>0</v>
          </cell>
          <cell r="AB68">
            <v>0</v>
          </cell>
          <cell r="AC68" t="str">
            <v>NO</v>
          </cell>
          <cell r="AD68">
            <v>1</v>
          </cell>
        </row>
        <row r="69">
          <cell r="H69" t="str">
            <v>IPE10</v>
          </cell>
          <cell r="I69" t="str">
            <v>Tt44856</v>
          </cell>
          <cell r="J69" t="str">
            <v>1997</v>
          </cell>
          <cell r="K69">
            <v>1</v>
          </cell>
          <cell r="L69" t="str">
            <v>EN_OPERACION</v>
          </cell>
          <cell r="M69">
            <v>1</v>
          </cell>
          <cell r="N69" t="str">
            <v>SOLO_AGUAS_SERVIDAS</v>
          </cell>
          <cell r="O69">
            <v>3</v>
          </cell>
          <cell r="P69" t="str">
            <v>IMPULSION</v>
          </cell>
          <cell r="Q69">
            <v>200</v>
          </cell>
          <cell r="R69">
            <v>2</v>
          </cell>
          <cell r="S69" t="str">
            <v>PVC</v>
          </cell>
          <cell r="U69">
            <v>10.1</v>
          </cell>
          <cell r="V69">
            <v>251</v>
          </cell>
          <cell r="W69">
            <v>2.2999999999999998</v>
          </cell>
          <cell r="X69">
            <v>2.3E-2</v>
          </cell>
          <cell r="Y69">
            <v>2</v>
          </cell>
          <cell r="Z69" t="str">
            <v>CLASIF_EX_SENDOS_TERRENO_TIPO_III</v>
          </cell>
          <cell r="AA69">
            <v>6</v>
          </cell>
          <cell r="AB69">
            <v>0</v>
          </cell>
          <cell r="AC69" t="str">
            <v>NO</v>
          </cell>
          <cell r="AD69">
            <v>1</v>
          </cell>
        </row>
        <row r="70">
          <cell r="H70" t="str">
            <v>IPE08</v>
          </cell>
          <cell r="I70" t="str">
            <v>Tt34896</v>
          </cell>
          <cell r="J70" t="str">
            <v>1997</v>
          </cell>
          <cell r="K70">
            <v>1</v>
          </cell>
          <cell r="L70" t="str">
            <v>EN_OPERACION</v>
          </cell>
          <cell r="M70">
            <v>2</v>
          </cell>
          <cell r="N70" t="str">
            <v>AGUAS_SERVIDAS_Y_AGUAS_LLUVIAS</v>
          </cell>
          <cell r="O70">
            <v>3</v>
          </cell>
          <cell r="P70" t="str">
            <v>IMPULSION</v>
          </cell>
          <cell r="Q70">
            <v>400</v>
          </cell>
          <cell r="R70">
            <v>10</v>
          </cell>
          <cell r="S70" t="str">
            <v>HIERRO DUCTIL</v>
          </cell>
          <cell r="U70">
            <v>8.9</v>
          </cell>
          <cell r="V70">
            <v>135</v>
          </cell>
          <cell r="W70">
            <v>4.97</v>
          </cell>
          <cell r="X70">
            <v>2.7E-2</v>
          </cell>
          <cell r="Y70">
            <v>2</v>
          </cell>
          <cell r="Z70" t="str">
            <v>CLASIF_EX_SENDOS_TERRENO_TIPO_III</v>
          </cell>
          <cell r="AA70">
            <v>12</v>
          </cell>
          <cell r="AB70">
            <v>0</v>
          </cell>
          <cell r="AC70" t="str">
            <v>NO</v>
          </cell>
          <cell r="AD70">
            <v>1</v>
          </cell>
        </row>
        <row r="71">
          <cell r="H71" t="str">
            <v>CMOB</v>
          </cell>
          <cell r="I71" t="str">
            <v>Tt23276</v>
          </cell>
          <cell r="J71" t="str">
            <v>1997</v>
          </cell>
          <cell r="K71">
            <v>1</v>
          </cell>
          <cell r="L71" t="str">
            <v>EN_OPERACION</v>
          </cell>
          <cell r="M71">
            <v>1</v>
          </cell>
          <cell r="N71" t="str">
            <v>SOLO_AGUAS_SERVIDAS</v>
          </cell>
          <cell r="O71">
            <v>1</v>
          </cell>
          <cell r="P71" t="str">
            <v>ADUCCION</v>
          </cell>
          <cell r="Q71">
            <v>400</v>
          </cell>
          <cell r="R71">
            <v>3</v>
          </cell>
          <cell r="S71" t="str">
            <v>ASBESTO CEMENTO</v>
          </cell>
          <cell r="U71">
            <v>0</v>
          </cell>
          <cell r="V71">
            <v>73</v>
          </cell>
          <cell r="W71">
            <v>2.5</v>
          </cell>
          <cell r="X71">
            <v>2.2836013797471601E-3</v>
          </cell>
          <cell r="Y71">
            <v>2</v>
          </cell>
          <cell r="Z71" t="str">
            <v>CLASIF_EX_SENDOS_TERRENO_TIPO_III</v>
          </cell>
          <cell r="AA71">
            <v>86</v>
          </cell>
          <cell r="AB71">
            <v>0</v>
          </cell>
          <cell r="AC71" t="str">
            <v>NO</v>
          </cell>
          <cell r="AD71">
            <v>1</v>
          </cell>
        </row>
        <row r="72">
          <cell r="H72" t="str">
            <v>CMOB</v>
          </cell>
          <cell r="I72" t="str">
            <v>Tt23275</v>
          </cell>
          <cell r="J72" t="str">
            <v>1997</v>
          </cell>
          <cell r="K72">
            <v>1</v>
          </cell>
          <cell r="L72" t="str">
            <v>EN_OPERACION</v>
          </cell>
          <cell r="M72">
            <v>1</v>
          </cell>
          <cell r="N72" t="str">
            <v>SOLO_AGUAS_SERVIDAS</v>
          </cell>
          <cell r="O72">
            <v>1</v>
          </cell>
          <cell r="P72" t="str">
            <v>ADUCCION</v>
          </cell>
          <cell r="Q72">
            <v>400</v>
          </cell>
          <cell r="R72">
            <v>3</v>
          </cell>
          <cell r="S72" t="str">
            <v>ASBESTO CEMENTO</v>
          </cell>
          <cell r="U72">
            <v>0</v>
          </cell>
          <cell r="V72">
            <v>34</v>
          </cell>
          <cell r="W72">
            <v>2.5</v>
          </cell>
          <cell r="X72">
            <v>2.2836013797471601E-3</v>
          </cell>
          <cell r="Y72">
            <v>2</v>
          </cell>
          <cell r="Z72" t="str">
            <v>CLASIF_EX_SENDOS_TERRENO_TIPO_III</v>
          </cell>
          <cell r="AA72">
            <v>86</v>
          </cell>
          <cell r="AB72">
            <v>0</v>
          </cell>
          <cell r="AC72" t="str">
            <v>NO</v>
          </cell>
          <cell r="AD72">
            <v>1</v>
          </cell>
        </row>
        <row r="73">
          <cell r="H73" t="str">
            <v>CMOB</v>
          </cell>
          <cell r="I73" t="str">
            <v>Tt23243</v>
          </cell>
          <cell r="J73" t="str">
            <v>1997</v>
          </cell>
          <cell r="K73">
            <v>1</v>
          </cell>
          <cell r="L73" t="str">
            <v>EN_OPERACION</v>
          </cell>
          <cell r="M73">
            <v>1</v>
          </cell>
          <cell r="N73" t="str">
            <v>SOLO_AGUAS_SERVIDAS</v>
          </cell>
          <cell r="O73">
            <v>1</v>
          </cell>
          <cell r="P73" t="str">
            <v>ADUCCION</v>
          </cell>
          <cell r="Q73">
            <v>400</v>
          </cell>
          <cell r="R73">
            <v>3</v>
          </cell>
          <cell r="S73" t="str">
            <v>ASBESTO CEMENTO</v>
          </cell>
          <cell r="U73">
            <v>0</v>
          </cell>
          <cell r="V73">
            <v>8</v>
          </cell>
          <cell r="W73">
            <v>2.5</v>
          </cell>
          <cell r="X73">
            <v>1.44516860300369E-2</v>
          </cell>
          <cell r="Y73">
            <v>2</v>
          </cell>
          <cell r="Z73" t="str">
            <v>CLASIF_EX_SENDOS_TERRENO_TIPO_III</v>
          </cell>
          <cell r="AA73">
            <v>86</v>
          </cell>
          <cell r="AB73">
            <v>0</v>
          </cell>
          <cell r="AC73" t="str">
            <v>NO</v>
          </cell>
          <cell r="AD73">
            <v>1</v>
          </cell>
        </row>
        <row r="74">
          <cell r="H74" t="str">
            <v>CSMG</v>
          </cell>
          <cell r="I74" t="str">
            <v>Tt44102</v>
          </cell>
          <cell r="J74" t="str">
            <v>1965</v>
          </cell>
          <cell r="K74">
            <v>1</v>
          </cell>
          <cell r="L74" t="str">
            <v>EN_OPERACION</v>
          </cell>
          <cell r="M74">
            <v>1</v>
          </cell>
          <cell r="N74" t="str">
            <v>SOLO_AGUAS_SERVIDAS</v>
          </cell>
          <cell r="O74">
            <v>1</v>
          </cell>
          <cell r="P74" t="str">
            <v>ADUCCION</v>
          </cell>
          <cell r="Q74">
            <v>350</v>
          </cell>
          <cell r="R74">
            <v>12</v>
          </cell>
          <cell r="S74" t="str">
            <v>CEMENTO COMPRIMIDO</v>
          </cell>
          <cell r="U74">
            <v>0</v>
          </cell>
          <cell r="V74">
            <v>47</v>
          </cell>
          <cell r="W74">
            <v>2.09</v>
          </cell>
          <cell r="X74">
            <v>2.6734780757769298E-3</v>
          </cell>
          <cell r="Y74">
            <v>3</v>
          </cell>
          <cell r="Z74" t="str">
            <v>CLASIF_EX_SENDOS_TERRENO_TIPO_IV</v>
          </cell>
          <cell r="AA74">
            <v>86</v>
          </cell>
          <cell r="AB74">
            <v>0</v>
          </cell>
          <cell r="AC74" t="str">
            <v>NO</v>
          </cell>
          <cell r="AD74">
            <v>1</v>
          </cell>
        </row>
        <row r="75">
          <cell r="H75" t="str">
            <v>CSMG</v>
          </cell>
          <cell r="I75" t="str">
            <v>Tt44809</v>
          </cell>
          <cell r="J75" t="str">
            <v>1997</v>
          </cell>
          <cell r="K75">
            <v>3</v>
          </cell>
          <cell r="L75" t="str">
            <v>ABANDONADA</v>
          </cell>
          <cell r="M75">
            <v>1</v>
          </cell>
          <cell r="N75" t="str">
            <v>SOLO_AGUAS_SERVIDAS</v>
          </cell>
          <cell r="O75">
            <v>1</v>
          </cell>
          <cell r="P75" t="str">
            <v>ADUCCION</v>
          </cell>
          <cell r="Q75">
            <v>355</v>
          </cell>
          <cell r="R75">
            <v>2</v>
          </cell>
          <cell r="S75" t="str">
            <v>PVC</v>
          </cell>
          <cell r="U75">
            <v>0</v>
          </cell>
          <cell r="V75">
            <v>87</v>
          </cell>
          <cell r="W75">
            <v>2.09</v>
          </cell>
          <cell r="X75">
            <v>4.64469226109004E-3</v>
          </cell>
          <cell r="Y75">
            <v>1</v>
          </cell>
          <cell r="Z75" t="str">
            <v>CLASIF_EX_SENDOS_TERRENO_TIPO_I-II</v>
          </cell>
          <cell r="AA75">
            <v>86</v>
          </cell>
          <cell r="AB75">
            <v>1</v>
          </cell>
          <cell r="AC75" t="str">
            <v>SI</v>
          </cell>
          <cell r="AD75">
            <v>0</v>
          </cell>
        </row>
        <row r="76">
          <cell r="H76" t="str">
            <v>CSL2</v>
          </cell>
          <cell r="I76" t="str">
            <v>3099</v>
          </cell>
          <cell r="J76" t="str">
            <v>1995</v>
          </cell>
          <cell r="K76">
            <v>1</v>
          </cell>
          <cell r="L76" t="str">
            <v>EN_OPERACION</v>
          </cell>
          <cell r="M76">
            <v>1</v>
          </cell>
          <cell r="N76" t="str">
            <v>SOLO_AGUAS_SERVIDAS</v>
          </cell>
          <cell r="O76">
            <v>1</v>
          </cell>
          <cell r="P76" t="str">
            <v>ADUCCION</v>
          </cell>
          <cell r="Q76">
            <v>355</v>
          </cell>
          <cell r="R76">
            <v>2</v>
          </cell>
          <cell r="S76" t="str">
            <v>PVC</v>
          </cell>
          <cell r="U76">
            <v>0</v>
          </cell>
          <cell r="V76">
            <v>100</v>
          </cell>
          <cell r="W76">
            <v>1.1000000000000001</v>
          </cell>
          <cell r="X76">
            <v>1.57166162071048E-3</v>
          </cell>
          <cell r="Y76">
            <v>1</v>
          </cell>
          <cell r="Z76" t="str">
            <v>CLASIF_EX_SENDOS_TERRENO_TIPO_I-II</v>
          </cell>
          <cell r="AA76">
            <v>86</v>
          </cell>
          <cell r="AB76">
            <v>0</v>
          </cell>
          <cell r="AC76" t="str">
            <v>NO</v>
          </cell>
          <cell r="AD76">
            <v>1</v>
          </cell>
        </row>
        <row r="77">
          <cell r="H77" t="str">
            <v>CSL1</v>
          </cell>
          <cell r="I77" t="str">
            <v>Tt44100</v>
          </cell>
          <cell r="J77" t="str">
            <v>1992</v>
          </cell>
          <cell r="K77">
            <v>3</v>
          </cell>
          <cell r="L77" t="str">
            <v>ABANDONADA</v>
          </cell>
          <cell r="M77">
            <v>1</v>
          </cell>
          <cell r="N77" t="str">
            <v>SOLO_AGUAS_SERVIDAS</v>
          </cell>
          <cell r="O77">
            <v>1</v>
          </cell>
          <cell r="P77" t="str">
            <v>ADUCCION</v>
          </cell>
          <cell r="Q77">
            <v>355</v>
          </cell>
          <cell r="R77">
            <v>2</v>
          </cell>
          <cell r="S77" t="str">
            <v>PVC</v>
          </cell>
          <cell r="U77">
            <v>0</v>
          </cell>
          <cell r="V77">
            <v>83</v>
          </cell>
          <cell r="W77">
            <v>0.93</v>
          </cell>
          <cell r="X77">
            <v>1.30597698063004E-3</v>
          </cell>
          <cell r="Y77">
            <v>3</v>
          </cell>
          <cell r="Z77" t="str">
            <v>CLASIF_EX_SENDOS_TERRENO_TIPO_IV</v>
          </cell>
          <cell r="AA77">
            <v>86</v>
          </cell>
          <cell r="AB77">
            <v>1</v>
          </cell>
          <cell r="AC77" t="str">
            <v>SI</v>
          </cell>
          <cell r="AD77">
            <v>0</v>
          </cell>
        </row>
        <row r="78">
          <cell r="H78" t="str">
            <v>CSL1</v>
          </cell>
          <cell r="I78" t="str">
            <v>Tt43413</v>
          </cell>
          <cell r="J78" t="str">
            <v>1992</v>
          </cell>
          <cell r="K78">
            <v>3</v>
          </cell>
          <cell r="L78" t="str">
            <v>ABANDONADA</v>
          </cell>
          <cell r="M78">
            <v>1</v>
          </cell>
          <cell r="N78" t="str">
            <v>SOLO_AGUAS_SERVIDAS</v>
          </cell>
          <cell r="O78">
            <v>1</v>
          </cell>
          <cell r="P78" t="str">
            <v>ADUCCION</v>
          </cell>
          <cell r="Q78">
            <v>355</v>
          </cell>
          <cell r="R78">
            <v>2</v>
          </cell>
          <cell r="S78" t="str">
            <v>PVC</v>
          </cell>
          <cell r="U78">
            <v>0</v>
          </cell>
          <cell r="V78">
            <v>10.82</v>
          </cell>
          <cell r="W78">
            <v>0.93</v>
          </cell>
          <cell r="X78">
            <v>1.30597698063004E-3</v>
          </cell>
          <cell r="Y78">
            <v>3</v>
          </cell>
          <cell r="Z78" t="str">
            <v>CLASIF_EX_SENDOS_TERRENO_TIPO_IV</v>
          </cell>
          <cell r="AA78">
            <v>86</v>
          </cell>
          <cell r="AB78">
            <v>0</v>
          </cell>
          <cell r="AC78" t="str">
            <v>NO</v>
          </cell>
          <cell r="AD78">
            <v>0</v>
          </cell>
        </row>
        <row r="79">
          <cell r="H79" t="str">
            <v>CCE3</v>
          </cell>
          <cell r="I79" t="str">
            <v>Tt23307</v>
          </cell>
          <cell r="J79" t="str">
            <v>1997</v>
          </cell>
          <cell r="K79">
            <v>1</v>
          </cell>
          <cell r="L79" t="str">
            <v>EN_OPERACION</v>
          </cell>
          <cell r="M79">
            <v>1</v>
          </cell>
          <cell r="N79" t="str">
            <v>SOLO_AGUAS_SERVIDAS</v>
          </cell>
          <cell r="O79">
            <v>1</v>
          </cell>
          <cell r="P79" t="str">
            <v>ADUCCION</v>
          </cell>
          <cell r="Q79">
            <v>355</v>
          </cell>
          <cell r="R79">
            <v>2</v>
          </cell>
          <cell r="S79" t="str">
            <v>PVC</v>
          </cell>
          <cell r="U79">
            <v>0</v>
          </cell>
          <cell r="V79">
            <v>52</v>
          </cell>
          <cell r="W79">
            <v>2.5</v>
          </cell>
          <cell r="X79">
            <v>1.15247362570933E-2</v>
          </cell>
          <cell r="Y79">
            <v>2</v>
          </cell>
          <cell r="Z79" t="str">
            <v>CLASIF_EX_SENDOS_TERRENO_TIPO_III</v>
          </cell>
          <cell r="AA79">
            <v>86</v>
          </cell>
          <cell r="AB79">
            <v>0</v>
          </cell>
          <cell r="AC79" t="str">
            <v>NO</v>
          </cell>
          <cell r="AD79">
            <v>1</v>
          </cell>
        </row>
        <row r="80">
          <cell r="H80" t="str">
            <v>CCE1</v>
          </cell>
          <cell r="I80" t="str">
            <v>Tt24247</v>
          </cell>
          <cell r="J80" t="str">
            <v>1997</v>
          </cell>
          <cell r="K80">
            <v>1</v>
          </cell>
          <cell r="L80" t="str">
            <v>EN_OPERACION</v>
          </cell>
          <cell r="M80">
            <v>1</v>
          </cell>
          <cell r="N80" t="str">
            <v>SOLO_AGUAS_SERVIDAS</v>
          </cell>
          <cell r="O80">
            <v>1</v>
          </cell>
          <cell r="P80" t="str">
            <v>ADUCCION</v>
          </cell>
          <cell r="Q80">
            <v>355</v>
          </cell>
          <cell r="R80">
            <v>2</v>
          </cell>
          <cell r="S80" t="str">
            <v>PVC</v>
          </cell>
          <cell r="U80">
            <v>0</v>
          </cell>
          <cell r="V80">
            <v>83</v>
          </cell>
          <cell r="W80">
            <v>3.63</v>
          </cell>
          <cell r="X80">
            <v>2.8914988814317702E-3</v>
          </cell>
          <cell r="Y80">
            <v>2</v>
          </cell>
          <cell r="Z80" t="str">
            <v>CLASIF_EX_SENDOS_TERRENO_TIPO_III</v>
          </cell>
          <cell r="AA80">
            <v>86</v>
          </cell>
          <cell r="AB80">
            <v>0</v>
          </cell>
          <cell r="AC80" t="str">
            <v>NO</v>
          </cell>
          <cell r="AD80">
            <v>1</v>
          </cell>
        </row>
        <row r="81">
          <cell r="H81" t="str">
            <v>CAVE</v>
          </cell>
          <cell r="I81" t="str">
            <v>1189</v>
          </cell>
          <cell r="J81" t="str">
            <v>1997</v>
          </cell>
          <cell r="K81">
            <v>1</v>
          </cell>
          <cell r="L81" t="str">
            <v>EN_OPERACION</v>
          </cell>
          <cell r="M81">
            <v>1</v>
          </cell>
          <cell r="N81" t="str">
            <v>SOLO_AGUAS_SERVIDAS</v>
          </cell>
          <cell r="O81">
            <v>1</v>
          </cell>
          <cell r="P81" t="str">
            <v>ADUCCION</v>
          </cell>
          <cell r="Q81">
            <v>355</v>
          </cell>
          <cell r="R81">
            <v>2</v>
          </cell>
          <cell r="S81" t="str">
            <v>PVC</v>
          </cell>
          <cell r="U81">
            <v>0</v>
          </cell>
          <cell r="V81">
            <v>97</v>
          </cell>
          <cell r="W81">
            <v>4.33</v>
          </cell>
          <cell r="X81">
            <v>2.07061650714741E-3</v>
          </cell>
          <cell r="Y81">
            <v>2</v>
          </cell>
          <cell r="Z81" t="str">
            <v>CLASIF_EX_SENDOS_TERRENO_TIPO_III</v>
          </cell>
          <cell r="AA81">
            <v>86</v>
          </cell>
          <cell r="AB81">
            <v>0</v>
          </cell>
          <cell r="AC81" t="str">
            <v>NO</v>
          </cell>
          <cell r="AD81">
            <v>1</v>
          </cell>
        </row>
        <row r="82">
          <cell r="H82" t="str">
            <v>CAVE</v>
          </cell>
          <cell r="I82" t="str">
            <v>Tt22021</v>
          </cell>
          <cell r="J82" t="str">
            <v>1997</v>
          </cell>
          <cell r="K82">
            <v>3</v>
          </cell>
          <cell r="L82" t="str">
            <v>ABANDONADA</v>
          </cell>
          <cell r="M82">
            <v>1</v>
          </cell>
          <cell r="N82" t="str">
            <v>SOLO_AGUAS_SERVIDAS</v>
          </cell>
          <cell r="O82">
            <v>1</v>
          </cell>
          <cell r="P82" t="str">
            <v>ADUCCION</v>
          </cell>
          <cell r="Q82">
            <v>355</v>
          </cell>
          <cell r="R82">
            <v>2</v>
          </cell>
          <cell r="S82" t="str">
            <v>PVC</v>
          </cell>
          <cell r="U82">
            <v>0</v>
          </cell>
          <cell r="V82">
            <v>58</v>
          </cell>
          <cell r="W82">
            <v>4.33</v>
          </cell>
          <cell r="X82">
            <v>2.07061650714741E-3</v>
          </cell>
          <cell r="Y82">
            <v>2</v>
          </cell>
          <cell r="Z82" t="str">
            <v>CLASIF_EX_SENDOS_TERRENO_TIPO_III</v>
          </cell>
          <cell r="AA82">
            <v>86</v>
          </cell>
          <cell r="AB82">
            <v>1</v>
          </cell>
          <cell r="AC82" t="str">
            <v>SI</v>
          </cell>
          <cell r="AD82">
            <v>0</v>
          </cell>
        </row>
        <row r="83">
          <cell r="H83" t="str">
            <v>CAVE</v>
          </cell>
          <cell r="I83" t="str">
            <v>Tt22537</v>
          </cell>
          <cell r="J83" t="str">
            <v>1997</v>
          </cell>
          <cell r="K83">
            <v>3</v>
          </cell>
          <cell r="L83" t="str">
            <v>ABANDONADA</v>
          </cell>
          <cell r="M83">
            <v>1</v>
          </cell>
          <cell r="N83" t="str">
            <v>SOLO_AGUAS_SERVIDAS</v>
          </cell>
          <cell r="O83">
            <v>1</v>
          </cell>
          <cell r="P83" t="str">
            <v>ADUCCION</v>
          </cell>
          <cell r="Q83">
            <v>355</v>
          </cell>
          <cell r="R83">
            <v>2</v>
          </cell>
          <cell r="S83" t="str">
            <v>PVC</v>
          </cell>
          <cell r="U83">
            <v>0</v>
          </cell>
          <cell r="V83">
            <v>97</v>
          </cell>
          <cell r="W83">
            <v>4.33</v>
          </cell>
          <cell r="X83">
            <v>2.07061650714741E-3</v>
          </cell>
          <cell r="Y83">
            <v>2</v>
          </cell>
          <cell r="Z83" t="str">
            <v>CLASIF_EX_SENDOS_TERRENO_TIPO_III</v>
          </cell>
          <cell r="AA83">
            <v>86</v>
          </cell>
          <cell r="AB83">
            <v>1</v>
          </cell>
          <cell r="AC83" t="str">
            <v>SI</v>
          </cell>
          <cell r="AD83">
            <v>0</v>
          </cell>
        </row>
        <row r="84">
          <cell r="H84" t="str">
            <v>CAVE</v>
          </cell>
          <cell r="I84" t="str">
            <v>Tt22538</v>
          </cell>
          <cell r="J84" t="str">
            <v>1997</v>
          </cell>
          <cell r="K84">
            <v>3</v>
          </cell>
          <cell r="L84" t="str">
            <v>ABANDONADA</v>
          </cell>
          <cell r="M84">
            <v>1</v>
          </cell>
          <cell r="N84" t="str">
            <v>SOLO_AGUAS_SERVIDAS</v>
          </cell>
          <cell r="O84">
            <v>1</v>
          </cell>
          <cell r="P84" t="str">
            <v>ADUCCION</v>
          </cell>
          <cell r="Q84">
            <v>355</v>
          </cell>
          <cell r="R84">
            <v>2</v>
          </cell>
          <cell r="S84" t="str">
            <v>PVC</v>
          </cell>
          <cell r="U84">
            <v>0</v>
          </cell>
          <cell r="V84">
            <v>102</v>
          </cell>
          <cell r="W84">
            <v>4.33</v>
          </cell>
          <cell r="X84">
            <v>2.1990414434733601E-3</v>
          </cell>
          <cell r="Y84">
            <v>2</v>
          </cell>
          <cell r="Z84" t="str">
            <v>CLASIF_EX_SENDOS_TERRENO_TIPO_III</v>
          </cell>
          <cell r="AA84">
            <v>86</v>
          </cell>
          <cell r="AB84">
            <v>1</v>
          </cell>
          <cell r="AC84" t="str">
            <v>SI</v>
          </cell>
          <cell r="AD84">
            <v>0</v>
          </cell>
        </row>
        <row r="85">
          <cell r="H85" t="str">
            <v>CPH2</v>
          </cell>
          <cell r="I85" t="str">
            <v>Tt22727</v>
          </cell>
          <cell r="J85" t="str">
            <v>2001</v>
          </cell>
          <cell r="K85">
            <v>1</v>
          </cell>
          <cell r="L85" t="str">
            <v>EN_OPERACION</v>
          </cell>
          <cell r="M85">
            <v>1</v>
          </cell>
          <cell r="N85" t="str">
            <v>SOLO_AGUAS_SERVIDAS</v>
          </cell>
          <cell r="O85">
            <v>1</v>
          </cell>
          <cell r="P85" t="str">
            <v>ADUCCION</v>
          </cell>
          <cell r="Q85">
            <v>400</v>
          </cell>
          <cell r="R85">
            <v>2</v>
          </cell>
          <cell r="S85" t="str">
            <v>PVC</v>
          </cell>
          <cell r="U85">
            <v>0</v>
          </cell>
          <cell r="V85">
            <v>68</v>
          </cell>
          <cell r="W85">
            <v>2.81</v>
          </cell>
          <cell r="X85">
            <v>1.3990169070383E-3</v>
          </cell>
          <cell r="Y85">
            <v>1</v>
          </cell>
          <cell r="Z85" t="str">
            <v>CLASIF_EX_SENDOS_TERRENO_TIPO_I-II</v>
          </cell>
          <cell r="AA85">
            <v>86</v>
          </cell>
          <cell r="AB85">
            <v>0</v>
          </cell>
          <cell r="AC85" t="str">
            <v>NO</v>
          </cell>
          <cell r="AD85">
            <v>1</v>
          </cell>
        </row>
        <row r="86">
          <cell r="H86" t="str">
            <v>CEC2</v>
          </cell>
          <cell r="I86" t="str">
            <v>Tt34874</v>
          </cell>
          <cell r="J86" t="str">
            <v>1997</v>
          </cell>
          <cell r="K86">
            <v>1</v>
          </cell>
          <cell r="L86" t="str">
            <v>EN_OPERACION</v>
          </cell>
          <cell r="M86">
            <v>1</v>
          </cell>
          <cell r="N86" t="str">
            <v>SOLO_AGUAS_SERVIDAS</v>
          </cell>
          <cell r="O86">
            <v>1</v>
          </cell>
          <cell r="P86" t="str">
            <v>ADUCCION</v>
          </cell>
          <cell r="Q86">
            <v>355</v>
          </cell>
          <cell r="R86">
            <v>2</v>
          </cell>
          <cell r="S86" t="str">
            <v>PVC</v>
          </cell>
          <cell r="U86">
            <v>0</v>
          </cell>
          <cell r="V86">
            <v>80</v>
          </cell>
          <cell r="W86">
            <v>2.04</v>
          </cell>
          <cell r="X86">
            <v>2.2968739307784101E-3</v>
          </cell>
          <cell r="Y86">
            <v>1</v>
          </cell>
          <cell r="Z86" t="str">
            <v>CLASIF_EX_SENDOS_TERRENO_TIPO_I-II</v>
          </cell>
          <cell r="AA86">
            <v>86</v>
          </cell>
          <cell r="AB86">
            <v>0</v>
          </cell>
          <cell r="AC86" t="str">
            <v>NO</v>
          </cell>
          <cell r="AD86">
            <v>1</v>
          </cell>
        </row>
        <row r="87">
          <cell r="H87" t="str">
            <v>CEC1</v>
          </cell>
          <cell r="I87" t="str">
            <v>Tt24255</v>
          </cell>
          <cell r="J87" t="str">
            <v>1998</v>
          </cell>
          <cell r="K87">
            <v>1</v>
          </cell>
          <cell r="L87" t="str">
            <v>EN_OPERACION</v>
          </cell>
          <cell r="M87">
            <v>1</v>
          </cell>
          <cell r="N87" t="str">
            <v>SOLO_AGUAS_SERVIDAS</v>
          </cell>
          <cell r="O87">
            <v>1</v>
          </cell>
          <cell r="P87" t="str">
            <v>ADUCCION</v>
          </cell>
          <cell r="Q87">
            <v>250</v>
          </cell>
          <cell r="R87">
            <v>2</v>
          </cell>
          <cell r="S87" t="str">
            <v>PVC</v>
          </cell>
          <cell r="U87">
            <v>0</v>
          </cell>
          <cell r="V87">
            <v>110</v>
          </cell>
          <cell r="W87">
            <v>2.1</v>
          </cell>
          <cell r="X87">
            <v>6.2069828557126802E-3</v>
          </cell>
          <cell r="Y87">
            <v>1</v>
          </cell>
          <cell r="Z87" t="str">
            <v>CLASIF_EX_SENDOS_TERRENO_TIPO_I-II</v>
          </cell>
          <cell r="AA87">
            <v>86</v>
          </cell>
          <cell r="AB87">
            <v>0</v>
          </cell>
          <cell r="AC87" t="str">
            <v>NO</v>
          </cell>
          <cell r="AD87">
            <v>1</v>
          </cell>
        </row>
        <row r="88">
          <cell r="H88" t="str">
            <v>CEC1</v>
          </cell>
          <cell r="I88" t="str">
            <v>Tt24298</v>
          </cell>
          <cell r="J88" t="str">
            <v>1998</v>
          </cell>
          <cell r="K88">
            <v>1</v>
          </cell>
          <cell r="L88" t="str">
            <v>EN_OPERACION</v>
          </cell>
          <cell r="M88">
            <v>1</v>
          </cell>
          <cell r="N88" t="str">
            <v>SOLO_AGUAS_SERVIDAS</v>
          </cell>
          <cell r="O88">
            <v>1</v>
          </cell>
          <cell r="P88" t="str">
            <v>ADUCCION</v>
          </cell>
          <cell r="Q88">
            <v>250</v>
          </cell>
          <cell r="R88">
            <v>2</v>
          </cell>
          <cell r="S88" t="str">
            <v>PVC</v>
          </cell>
          <cell r="U88">
            <v>0</v>
          </cell>
          <cell r="V88">
            <v>104</v>
          </cell>
          <cell r="W88">
            <v>2.1</v>
          </cell>
          <cell r="X88">
            <v>8.0335930161887399E-3</v>
          </cell>
          <cell r="Y88">
            <v>1</v>
          </cell>
          <cell r="Z88" t="str">
            <v>CLASIF_EX_SENDOS_TERRENO_TIPO_I-II</v>
          </cell>
          <cell r="AA88">
            <v>86</v>
          </cell>
          <cell r="AB88">
            <v>0</v>
          </cell>
          <cell r="AC88" t="str">
            <v>NO</v>
          </cell>
          <cell r="AD88">
            <v>1</v>
          </cell>
        </row>
        <row r="89">
          <cell r="H89" t="str">
            <v>CCSR</v>
          </cell>
          <cell r="I89" t="str">
            <v>Tt45160</v>
          </cell>
          <cell r="J89" t="str">
            <v>2007</v>
          </cell>
          <cell r="K89">
            <v>1</v>
          </cell>
          <cell r="L89" t="str">
            <v>EN_OPERACION</v>
          </cell>
          <cell r="M89">
            <v>1</v>
          </cell>
          <cell r="N89" t="str">
            <v>SOLO_AGUAS_SERVIDAS</v>
          </cell>
          <cell r="O89">
            <v>1</v>
          </cell>
          <cell r="P89" t="str">
            <v>ADUCCION</v>
          </cell>
          <cell r="Q89">
            <v>400</v>
          </cell>
          <cell r="R89">
            <v>2</v>
          </cell>
          <cell r="S89" t="str">
            <v>PVC</v>
          </cell>
          <cell r="U89">
            <v>0</v>
          </cell>
          <cell r="V89">
            <v>3</v>
          </cell>
          <cell r="W89">
            <v>3.64</v>
          </cell>
          <cell r="X89">
            <v>1.9800000000000002E-2</v>
          </cell>
          <cell r="Y89">
            <v>1</v>
          </cell>
          <cell r="Z89" t="str">
            <v>CLASIF_EX_SENDOS_TERRENO_TIPO_I-II</v>
          </cell>
          <cell r="AA89">
            <v>86</v>
          </cell>
          <cell r="AB89">
            <v>0</v>
          </cell>
          <cell r="AC89" t="str">
            <v>NO</v>
          </cell>
          <cell r="AD89">
            <v>1</v>
          </cell>
        </row>
        <row r="90">
          <cell r="H90" t="str">
            <v>CCSR</v>
          </cell>
          <cell r="I90" t="str">
            <v>Tt44823</v>
          </cell>
          <cell r="J90" t="str">
            <v>2007</v>
          </cell>
          <cell r="K90">
            <v>1</v>
          </cell>
          <cell r="L90" t="str">
            <v>EN_OPERACION</v>
          </cell>
          <cell r="M90">
            <v>1</v>
          </cell>
          <cell r="N90" t="str">
            <v>SOLO_AGUAS_SERVIDAS</v>
          </cell>
          <cell r="O90">
            <v>1</v>
          </cell>
          <cell r="P90" t="str">
            <v>ADUCCION</v>
          </cell>
          <cell r="Q90">
            <v>355</v>
          </cell>
          <cell r="R90">
            <v>2</v>
          </cell>
          <cell r="S90" t="str">
            <v>PVC</v>
          </cell>
          <cell r="U90">
            <v>0</v>
          </cell>
          <cell r="V90">
            <v>49</v>
          </cell>
          <cell r="W90">
            <v>3.64</v>
          </cell>
          <cell r="X90">
            <v>1.37976212409671E-2</v>
          </cell>
          <cell r="Y90">
            <v>1</v>
          </cell>
          <cell r="Z90" t="str">
            <v>CLASIF_EX_SENDOS_TERRENO_TIPO_I-II</v>
          </cell>
          <cell r="AA90">
            <v>86</v>
          </cell>
          <cell r="AB90">
            <v>0</v>
          </cell>
          <cell r="AC90" t="str">
            <v>NO</v>
          </cell>
          <cell r="AD90">
            <v>1</v>
          </cell>
        </row>
        <row r="91">
          <cell r="H91" t="str">
            <v>CCSR</v>
          </cell>
          <cell r="I91" t="str">
            <v>Tt44887</v>
          </cell>
          <cell r="J91" t="str">
            <v>2007</v>
          </cell>
          <cell r="K91">
            <v>1</v>
          </cell>
          <cell r="L91" t="str">
            <v>EN_OPERACION</v>
          </cell>
          <cell r="M91">
            <v>1</v>
          </cell>
          <cell r="N91" t="str">
            <v>SOLO_AGUAS_SERVIDAS</v>
          </cell>
          <cell r="O91">
            <v>1</v>
          </cell>
          <cell r="P91" t="str">
            <v>ADUCCION</v>
          </cell>
          <cell r="Q91">
            <v>400</v>
          </cell>
          <cell r="R91">
            <v>2</v>
          </cell>
          <cell r="S91" t="str">
            <v>PVC</v>
          </cell>
          <cell r="U91">
            <v>0</v>
          </cell>
          <cell r="V91">
            <v>130</v>
          </cell>
          <cell r="W91">
            <v>3.64</v>
          </cell>
          <cell r="X91">
            <v>3.0000000000000001E-3</v>
          </cell>
          <cell r="Y91">
            <v>1</v>
          </cell>
          <cell r="Z91" t="str">
            <v>CLASIF_EX_SENDOS_TERRENO_TIPO_I-II</v>
          </cell>
          <cell r="AA91">
            <v>86</v>
          </cell>
          <cell r="AB91">
            <v>0</v>
          </cell>
          <cell r="AC91" t="str">
            <v>NO</v>
          </cell>
          <cell r="AD91">
            <v>1</v>
          </cell>
        </row>
        <row r="92">
          <cell r="H92" t="str">
            <v>CESP</v>
          </cell>
          <cell r="I92" t="str">
            <v>Tt23321</v>
          </cell>
          <cell r="J92" t="str">
            <v>1997</v>
          </cell>
          <cell r="K92">
            <v>1</v>
          </cell>
          <cell r="L92" t="str">
            <v>EN_OPERACION</v>
          </cell>
          <cell r="M92">
            <v>1</v>
          </cell>
          <cell r="N92" t="str">
            <v>SOLO_AGUAS_SERVIDAS</v>
          </cell>
          <cell r="O92">
            <v>1</v>
          </cell>
          <cell r="P92" t="str">
            <v>ADUCCION</v>
          </cell>
          <cell r="Q92">
            <v>250</v>
          </cell>
          <cell r="R92">
            <v>2</v>
          </cell>
          <cell r="S92" t="str">
            <v>PVC</v>
          </cell>
          <cell r="U92">
            <v>0</v>
          </cell>
          <cell r="V92">
            <v>44</v>
          </cell>
          <cell r="W92">
            <v>2.86</v>
          </cell>
          <cell r="X92">
            <v>3.6385688295936902E-3</v>
          </cell>
          <cell r="Y92">
            <v>1</v>
          </cell>
          <cell r="Z92" t="str">
            <v>CLASIF_EX_SENDOS_TERRENO_TIPO_I-II</v>
          </cell>
          <cell r="AA92">
            <v>86</v>
          </cell>
          <cell r="AB92">
            <v>0</v>
          </cell>
          <cell r="AC92" t="str">
            <v>NO</v>
          </cell>
          <cell r="AD92">
            <v>1</v>
          </cell>
        </row>
        <row r="93">
          <cell r="H93" t="str">
            <v>CESP</v>
          </cell>
          <cell r="I93" t="str">
            <v>Tt23330</v>
          </cell>
          <cell r="J93" t="str">
            <v>1997</v>
          </cell>
          <cell r="K93">
            <v>1</v>
          </cell>
          <cell r="L93" t="str">
            <v>EN_OPERACION</v>
          </cell>
          <cell r="M93">
            <v>1</v>
          </cell>
          <cell r="N93" t="str">
            <v>SOLO_AGUAS_SERVIDAS</v>
          </cell>
          <cell r="O93">
            <v>1</v>
          </cell>
          <cell r="P93" t="str">
            <v>ADUCCION</v>
          </cell>
          <cell r="Q93">
            <v>250</v>
          </cell>
          <cell r="R93">
            <v>2</v>
          </cell>
          <cell r="S93" t="str">
            <v>PVC</v>
          </cell>
          <cell r="U93">
            <v>0</v>
          </cell>
          <cell r="V93">
            <v>101</v>
          </cell>
          <cell r="W93">
            <v>2.86</v>
          </cell>
          <cell r="X93">
            <v>3.6385688295936902E-3</v>
          </cell>
          <cell r="Y93">
            <v>1</v>
          </cell>
          <cell r="Z93" t="str">
            <v>CLASIF_EX_SENDOS_TERRENO_TIPO_I-II</v>
          </cell>
          <cell r="AA93">
            <v>86</v>
          </cell>
          <cell r="AB93">
            <v>0</v>
          </cell>
          <cell r="AC93" t="str">
            <v>NO</v>
          </cell>
          <cell r="AD93">
            <v>1</v>
          </cell>
        </row>
        <row r="94">
          <cell r="H94" t="str">
            <v>IPE37</v>
          </cell>
          <cell r="I94" t="str">
            <v>11585</v>
          </cell>
          <cell r="J94" t="str">
            <v>2019</v>
          </cell>
          <cell r="K94">
            <v>1</v>
          </cell>
          <cell r="L94" t="str">
            <v>EN_OPERACION</v>
          </cell>
          <cell r="M94">
            <v>1</v>
          </cell>
          <cell r="N94" t="str">
            <v>SOLO_AGUAS_SERVIDAS</v>
          </cell>
          <cell r="O94">
            <v>3</v>
          </cell>
          <cell r="P94" t="str">
            <v>IMPULSION</v>
          </cell>
          <cell r="Q94">
            <v>125</v>
          </cell>
          <cell r="R94">
            <v>2</v>
          </cell>
          <cell r="S94" t="str">
            <v>PVC</v>
          </cell>
          <cell r="U94">
            <v>100</v>
          </cell>
          <cell r="V94">
            <v>370</v>
          </cell>
          <cell r="W94">
            <v>1.3</v>
          </cell>
          <cell r="X94">
            <v>2.1000000000000001E-2</v>
          </cell>
          <cell r="Y94">
            <v>2</v>
          </cell>
          <cell r="Z94" t="str">
            <v>CLASIF_EX_SENDOS_TERRENO_TIPO_III</v>
          </cell>
          <cell r="AA94">
            <v>50</v>
          </cell>
          <cell r="AB94">
            <v>0</v>
          </cell>
          <cell r="AC94" t="str">
            <v>NO</v>
          </cell>
          <cell r="AD94">
            <v>1</v>
          </cell>
        </row>
        <row r="95">
          <cell r="H95" t="str">
            <v>IPE34</v>
          </cell>
          <cell r="I95" t="str">
            <v>11339</v>
          </cell>
          <cell r="J95" t="str">
            <v>2012</v>
          </cell>
          <cell r="K95">
            <v>3</v>
          </cell>
          <cell r="L95" t="str">
            <v>ABANDONADA</v>
          </cell>
          <cell r="M95">
            <v>1</v>
          </cell>
          <cell r="N95" t="str">
            <v>SOLO_AGUAS_SERVIDAS</v>
          </cell>
          <cell r="O95">
            <v>3</v>
          </cell>
          <cell r="P95" t="str">
            <v>IMPULSION</v>
          </cell>
          <cell r="Q95">
            <v>140</v>
          </cell>
          <cell r="R95">
            <v>1</v>
          </cell>
          <cell r="S95" t="str">
            <v>HDPE</v>
          </cell>
          <cell r="U95">
            <v>100</v>
          </cell>
          <cell r="V95">
            <v>498</v>
          </cell>
          <cell r="W95">
            <v>1.5</v>
          </cell>
          <cell r="X95">
            <v>4.542E-3</v>
          </cell>
          <cell r="Y95">
            <v>2</v>
          </cell>
          <cell r="Z95" t="str">
            <v>CLASIF_EX_SENDOS_TERRENO_TIPO_III</v>
          </cell>
          <cell r="AA95">
            <v>20</v>
          </cell>
          <cell r="AB95">
            <v>0</v>
          </cell>
          <cell r="AC95" t="str">
            <v>NO</v>
          </cell>
          <cell r="AD95">
            <v>0</v>
          </cell>
        </row>
        <row r="96">
          <cell r="H96" t="str">
            <v>IPE30</v>
          </cell>
          <cell r="I96" t="str">
            <v>Tt14000</v>
          </cell>
          <cell r="J96" t="str">
            <v>2010</v>
          </cell>
          <cell r="K96">
            <v>1</v>
          </cell>
          <cell r="L96" t="str">
            <v>EN_OPERACION</v>
          </cell>
          <cell r="M96">
            <v>1</v>
          </cell>
          <cell r="N96" t="str">
            <v>SOLO_AGUAS_SERVIDAS</v>
          </cell>
          <cell r="O96">
            <v>3</v>
          </cell>
          <cell r="P96" t="str">
            <v>IMPULSION</v>
          </cell>
          <cell r="Q96">
            <v>250</v>
          </cell>
          <cell r="R96">
            <v>7</v>
          </cell>
          <cell r="S96" t="str">
            <v>FIERRO FUNDIDO</v>
          </cell>
          <cell r="U96">
            <v>40.299999999999997</v>
          </cell>
          <cell r="V96">
            <v>1</v>
          </cell>
          <cell r="W96">
            <v>1.5</v>
          </cell>
          <cell r="X96">
            <v>1.33</v>
          </cell>
          <cell r="Y96">
            <v>1</v>
          </cell>
          <cell r="Z96" t="str">
            <v>CLASIF_EX_SENDOS_TERRENO_TIPO_I-II</v>
          </cell>
          <cell r="AA96">
            <v>15</v>
          </cell>
          <cell r="AB96">
            <v>0</v>
          </cell>
          <cell r="AC96" t="str">
            <v>NO</v>
          </cell>
          <cell r="AD96">
            <v>1</v>
          </cell>
        </row>
        <row r="97">
          <cell r="H97" t="str">
            <v>IPE25</v>
          </cell>
          <cell r="I97" t="str">
            <v>Tt33982</v>
          </cell>
          <cell r="J97" t="str">
            <v>2006</v>
          </cell>
          <cell r="K97">
            <v>1</v>
          </cell>
          <cell r="L97" t="str">
            <v>EN_OPERACION</v>
          </cell>
          <cell r="M97">
            <v>2</v>
          </cell>
          <cell r="N97" t="str">
            <v>AGUAS_SERVIDAS_Y_AGUAS_LLUVIAS</v>
          </cell>
          <cell r="O97">
            <v>3</v>
          </cell>
          <cell r="P97" t="str">
            <v>IMPULSION</v>
          </cell>
          <cell r="Q97">
            <v>180</v>
          </cell>
          <cell r="R97">
            <v>1</v>
          </cell>
          <cell r="S97" t="str">
            <v>HDPE</v>
          </cell>
          <cell r="U97">
            <v>7.9</v>
          </cell>
          <cell r="V97">
            <v>89</v>
          </cell>
          <cell r="W97">
            <v>4.21</v>
          </cell>
          <cell r="X97">
            <v>4.4400000000000002E-2</v>
          </cell>
          <cell r="Y97">
            <v>2</v>
          </cell>
          <cell r="Z97" t="str">
            <v>CLASIF_EX_SENDOS_TERRENO_TIPO_III</v>
          </cell>
          <cell r="AA97">
            <v>0</v>
          </cell>
          <cell r="AB97">
            <v>0</v>
          </cell>
          <cell r="AC97" t="str">
            <v>NO</v>
          </cell>
          <cell r="AD97">
            <v>1</v>
          </cell>
        </row>
        <row r="98">
          <cell r="H98" t="str">
            <v>IPE23</v>
          </cell>
          <cell r="I98" t="str">
            <v>Tt22795</v>
          </cell>
          <cell r="J98" t="str">
            <v>2006</v>
          </cell>
          <cell r="K98">
            <v>1</v>
          </cell>
          <cell r="L98" t="str">
            <v>EN_OPERACION</v>
          </cell>
          <cell r="M98">
            <v>1</v>
          </cell>
          <cell r="N98" t="str">
            <v>SOLO_AGUAS_SERVIDAS</v>
          </cell>
          <cell r="O98">
            <v>3</v>
          </cell>
          <cell r="P98" t="str">
            <v>IMPULSION</v>
          </cell>
          <cell r="Q98">
            <v>125</v>
          </cell>
          <cell r="R98">
            <v>1</v>
          </cell>
          <cell r="S98" t="str">
            <v>HDPE</v>
          </cell>
          <cell r="U98">
            <v>6.1</v>
          </cell>
          <cell r="V98">
            <v>239</v>
          </cell>
          <cell r="W98">
            <v>3.79</v>
          </cell>
          <cell r="X98">
            <v>9.2000000000000003E-4</v>
          </cell>
          <cell r="Y98">
            <v>2</v>
          </cell>
          <cell r="Z98" t="str">
            <v>CLASIF_EX_SENDOS_TERRENO_TIPO_III</v>
          </cell>
          <cell r="AA98">
            <v>100</v>
          </cell>
          <cell r="AB98">
            <v>0</v>
          </cell>
          <cell r="AC98" t="str">
            <v>NO</v>
          </cell>
          <cell r="AD98">
            <v>1</v>
          </cell>
        </row>
        <row r="99">
          <cell r="H99" t="str">
            <v>IPE22</v>
          </cell>
          <cell r="I99" t="str">
            <v>Tt42236</v>
          </cell>
          <cell r="J99" t="str">
            <v>2005</v>
          </cell>
          <cell r="K99">
            <v>1</v>
          </cell>
          <cell r="L99" t="str">
            <v>EN_OPERACION</v>
          </cell>
          <cell r="M99">
            <v>1</v>
          </cell>
          <cell r="N99" t="str">
            <v>SOLO_AGUAS_SERVIDAS</v>
          </cell>
          <cell r="O99">
            <v>3</v>
          </cell>
          <cell r="P99" t="str">
            <v>IMPULSION</v>
          </cell>
          <cell r="Q99">
            <v>350</v>
          </cell>
          <cell r="R99">
            <v>6</v>
          </cell>
          <cell r="S99" t="str">
            <v>ACERO GALVANIZADO</v>
          </cell>
          <cell r="U99">
            <v>11.1</v>
          </cell>
          <cell r="V99">
            <v>5</v>
          </cell>
          <cell r="W99">
            <v>5.17</v>
          </cell>
          <cell r="X99">
            <v>9.66</v>
          </cell>
          <cell r="Y99">
            <v>2</v>
          </cell>
          <cell r="Z99" t="str">
            <v>CLASIF_EX_SENDOS_TERRENO_TIPO_III</v>
          </cell>
          <cell r="AA99">
            <v>35</v>
          </cell>
          <cell r="AB99">
            <v>0</v>
          </cell>
          <cell r="AC99" t="str">
            <v>NO</v>
          </cell>
          <cell r="AD99">
            <v>1</v>
          </cell>
        </row>
        <row r="100">
          <cell r="H100" t="str">
            <v>IPE22</v>
          </cell>
          <cell r="I100" t="str">
            <v>Tt42237</v>
          </cell>
          <cell r="J100" t="str">
            <v>2005</v>
          </cell>
          <cell r="K100">
            <v>1</v>
          </cell>
          <cell r="L100" t="str">
            <v>EN_OPERACION</v>
          </cell>
          <cell r="M100">
            <v>1</v>
          </cell>
          <cell r="N100" t="str">
            <v>SOLO_AGUAS_SERVIDAS</v>
          </cell>
          <cell r="O100">
            <v>3</v>
          </cell>
          <cell r="P100" t="str">
            <v>IMPULSION</v>
          </cell>
          <cell r="Q100">
            <v>250</v>
          </cell>
          <cell r="R100">
            <v>2</v>
          </cell>
          <cell r="S100" t="str">
            <v>PVC</v>
          </cell>
          <cell r="U100">
            <v>11.1</v>
          </cell>
          <cell r="V100">
            <v>5</v>
          </cell>
          <cell r="W100">
            <v>5.17</v>
          </cell>
          <cell r="X100">
            <v>3.8E-3</v>
          </cell>
          <cell r="Y100">
            <v>2</v>
          </cell>
          <cell r="Z100" t="str">
            <v>CLASIF_EX_SENDOS_TERRENO_TIPO_III</v>
          </cell>
          <cell r="AA100">
            <v>35</v>
          </cell>
          <cell r="AB100">
            <v>0</v>
          </cell>
          <cell r="AC100" t="str">
            <v>NO</v>
          </cell>
          <cell r="AD100">
            <v>1</v>
          </cell>
        </row>
        <row r="101">
          <cell r="H101" t="str">
            <v>IPE13</v>
          </cell>
          <cell r="I101" t="str">
            <v>Tt23301</v>
          </cell>
          <cell r="J101" t="str">
            <v>1997</v>
          </cell>
          <cell r="K101">
            <v>1</v>
          </cell>
          <cell r="L101" t="str">
            <v>EN_OPERACION</v>
          </cell>
          <cell r="M101">
            <v>2</v>
          </cell>
          <cell r="N101" t="str">
            <v>AGUAS_SERVIDAS_Y_AGUAS_LLUVIAS</v>
          </cell>
          <cell r="O101">
            <v>3</v>
          </cell>
          <cell r="P101" t="str">
            <v>IMPULSION</v>
          </cell>
          <cell r="Q101">
            <v>300</v>
          </cell>
          <cell r="R101">
            <v>6</v>
          </cell>
          <cell r="S101" t="str">
            <v>ACERO GALVANIZADO</v>
          </cell>
          <cell r="U101">
            <v>18.600000000000001</v>
          </cell>
          <cell r="V101">
            <v>323</v>
          </cell>
          <cell r="W101">
            <v>4.7300000000000004</v>
          </cell>
          <cell r="X101">
            <v>2.9000000000000001E-2</v>
          </cell>
          <cell r="Y101">
            <v>1</v>
          </cell>
          <cell r="Z101" t="str">
            <v>CLASIF_EX_SENDOS_TERRENO_TIPO_I-II</v>
          </cell>
          <cell r="AA101">
            <v>0</v>
          </cell>
          <cell r="AB101">
            <v>0</v>
          </cell>
          <cell r="AC101" t="str">
            <v>NO</v>
          </cell>
          <cell r="AD101">
            <v>1</v>
          </cell>
        </row>
        <row r="102">
          <cell r="H102" t="str">
            <v>IPE12</v>
          </cell>
          <cell r="I102" t="str">
            <v>Tt43605</v>
          </cell>
          <cell r="J102" t="str">
            <v>1998</v>
          </cell>
          <cell r="K102">
            <v>1</v>
          </cell>
          <cell r="L102" t="str">
            <v>EN_OPERACION</v>
          </cell>
          <cell r="M102">
            <v>1</v>
          </cell>
          <cell r="N102" t="str">
            <v>SOLO_AGUAS_SERVIDAS</v>
          </cell>
          <cell r="O102">
            <v>3</v>
          </cell>
          <cell r="P102" t="str">
            <v>IMPULSION</v>
          </cell>
          <cell r="Q102">
            <v>400</v>
          </cell>
          <cell r="R102">
            <v>3</v>
          </cell>
          <cell r="S102" t="str">
            <v>ASBESTO CEMENTO</v>
          </cell>
          <cell r="U102">
            <v>6</v>
          </cell>
          <cell r="V102">
            <v>139</v>
          </cell>
          <cell r="W102">
            <v>1.78</v>
          </cell>
          <cell r="X102">
            <v>7.1599999999999997E-3</v>
          </cell>
          <cell r="Y102">
            <v>2</v>
          </cell>
          <cell r="Z102" t="str">
            <v>CLASIF_EX_SENDOS_TERRENO_TIPO_III</v>
          </cell>
          <cell r="AA102">
            <v>0</v>
          </cell>
          <cell r="AB102">
            <v>0</v>
          </cell>
          <cell r="AC102" t="str">
            <v>NO</v>
          </cell>
          <cell r="AD102">
            <v>1</v>
          </cell>
        </row>
        <row r="103">
          <cell r="H103" t="str">
            <v>IPE10</v>
          </cell>
          <cell r="I103" t="str">
            <v>3856</v>
          </cell>
          <cell r="J103" t="str">
            <v>1997</v>
          </cell>
          <cell r="K103">
            <v>1</v>
          </cell>
          <cell r="L103" t="str">
            <v>EN_OPERACION</v>
          </cell>
          <cell r="M103">
            <v>1</v>
          </cell>
          <cell r="N103" t="str">
            <v>SOLO_AGUAS_SERVIDAS</v>
          </cell>
          <cell r="O103">
            <v>3</v>
          </cell>
          <cell r="P103" t="str">
            <v>IMPULSION</v>
          </cell>
          <cell r="Q103">
            <v>200</v>
          </cell>
          <cell r="R103">
            <v>2</v>
          </cell>
          <cell r="S103" t="str">
            <v>PVC</v>
          </cell>
          <cell r="U103">
            <v>10.1</v>
          </cell>
          <cell r="V103">
            <v>251</v>
          </cell>
          <cell r="W103">
            <v>2.2999999999999998</v>
          </cell>
          <cell r="X103">
            <v>2.3E-2</v>
          </cell>
          <cell r="Y103">
            <v>2</v>
          </cell>
          <cell r="Z103" t="str">
            <v>CLASIF_EX_SENDOS_TERRENO_TIPO_III</v>
          </cell>
          <cell r="AA103">
            <v>6</v>
          </cell>
          <cell r="AB103">
            <v>1</v>
          </cell>
          <cell r="AC103" t="str">
            <v>SI</v>
          </cell>
          <cell r="AD103">
            <v>1</v>
          </cell>
        </row>
        <row r="104">
          <cell r="H104" t="str">
            <v>IPE06</v>
          </cell>
          <cell r="I104" t="str">
            <v>11604</v>
          </cell>
          <cell r="J104" t="str">
            <v>1997</v>
          </cell>
          <cell r="K104">
            <v>1</v>
          </cell>
          <cell r="L104" t="str">
            <v>EN_OPERACION</v>
          </cell>
          <cell r="M104">
            <v>1</v>
          </cell>
          <cell r="N104" t="str">
            <v>SOLO_AGUAS_SERVIDAS</v>
          </cell>
          <cell r="O104">
            <v>3</v>
          </cell>
          <cell r="P104" t="str">
            <v>IMPULSION</v>
          </cell>
          <cell r="Q104">
            <v>200</v>
          </cell>
          <cell r="R104">
            <v>3</v>
          </cell>
          <cell r="S104" t="str">
            <v>ASBESTO CEMENTO</v>
          </cell>
          <cell r="U104">
            <v>16</v>
          </cell>
          <cell r="V104">
            <v>319</v>
          </cell>
          <cell r="W104">
            <v>4.34</v>
          </cell>
          <cell r="X104">
            <v>1.9E-2</v>
          </cell>
          <cell r="Y104">
            <v>1</v>
          </cell>
          <cell r="Z104" t="str">
            <v>CLASIF_EX_SENDOS_TERRENO_TIPO_I-II</v>
          </cell>
          <cell r="AA104">
            <v>27</v>
          </cell>
          <cell r="AB104">
            <v>0</v>
          </cell>
          <cell r="AC104" t="str">
            <v>NO</v>
          </cell>
          <cell r="AD104">
            <v>1</v>
          </cell>
        </row>
        <row r="105">
          <cell r="H105" t="str">
            <v>IPE06</v>
          </cell>
          <cell r="I105" t="str">
            <v>Tt34871</v>
          </cell>
          <cell r="J105" t="str">
            <v>1997</v>
          </cell>
          <cell r="K105">
            <v>3</v>
          </cell>
          <cell r="L105" t="str">
            <v>ABANDONADA</v>
          </cell>
          <cell r="M105">
            <v>2</v>
          </cell>
          <cell r="N105" t="str">
            <v>AGUAS_SERVIDAS_Y_AGUAS_LLUVIAS</v>
          </cell>
          <cell r="O105">
            <v>3</v>
          </cell>
          <cell r="P105" t="str">
            <v>IMPULSION</v>
          </cell>
          <cell r="Q105">
            <v>200</v>
          </cell>
          <cell r="R105">
            <v>3</v>
          </cell>
          <cell r="S105" t="str">
            <v>ASBESTO CEMENTO</v>
          </cell>
          <cell r="U105">
            <v>16</v>
          </cell>
          <cell r="V105">
            <v>358</v>
          </cell>
          <cell r="W105">
            <v>4.34</v>
          </cell>
          <cell r="X105">
            <v>1.9E-2</v>
          </cell>
          <cell r="Y105">
            <v>1</v>
          </cell>
          <cell r="Z105" t="str">
            <v>CLASIF_EX_SENDOS_TERRENO_TIPO_I-II</v>
          </cell>
          <cell r="AA105">
            <v>27</v>
          </cell>
          <cell r="AB105">
            <v>0</v>
          </cell>
          <cell r="AC105" t="str">
            <v>NO</v>
          </cell>
          <cell r="AD105">
            <v>0</v>
          </cell>
        </row>
        <row r="106">
          <cell r="H106" t="str">
            <v>IPE04</v>
          </cell>
          <cell r="I106" t="str">
            <v>Tt22566</v>
          </cell>
          <cell r="J106" t="str">
            <v>1997</v>
          </cell>
          <cell r="K106">
            <v>1</v>
          </cell>
          <cell r="L106" t="str">
            <v>EN_OPERACION</v>
          </cell>
          <cell r="M106">
            <v>2</v>
          </cell>
          <cell r="N106" t="str">
            <v>AGUAS_SERVIDAS_Y_AGUAS_LLUVIAS</v>
          </cell>
          <cell r="O106">
            <v>3</v>
          </cell>
          <cell r="P106" t="str">
            <v>IMPULSION</v>
          </cell>
          <cell r="Q106">
            <v>150</v>
          </cell>
          <cell r="R106">
            <v>3</v>
          </cell>
          <cell r="S106" t="str">
            <v>ASBESTO CEMENTO</v>
          </cell>
          <cell r="U106">
            <v>13</v>
          </cell>
          <cell r="V106">
            <v>130</v>
          </cell>
          <cell r="W106">
            <v>2.31</v>
          </cell>
          <cell r="X106">
            <v>6.2300000000000001E-2</v>
          </cell>
          <cell r="Y106">
            <v>2</v>
          </cell>
          <cell r="Z106" t="str">
            <v>CLASIF_EX_SENDOS_TERRENO_TIPO_III</v>
          </cell>
          <cell r="AA106">
            <v>40</v>
          </cell>
          <cell r="AB106">
            <v>0</v>
          </cell>
          <cell r="AC106" t="str">
            <v>NO</v>
          </cell>
          <cell r="AD106">
            <v>1</v>
          </cell>
        </row>
        <row r="107">
          <cell r="H107" t="str">
            <v>CMOB</v>
          </cell>
          <cell r="I107" t="str">
            <v>Tt33583</v>
          </cell>
          <cell r="J107" t="str">
            <v>1997</v>
          </cell>
          <cell r="K107">
            <v>1</v>
          </cell>
          <cell r="L107" t="str">
            <v>EN_OPERACION</v>
          </cell>
          <cell r="M107">
            <v>1</v>
          </cell>
          <cell r="N107" t="str">
            <v>SOLO_AGUAS_SERVIDAS</v>
          </cell>
          <cell r="O107">
            <v>1</v>
          </cell>
          <cell r="P107" t="str">
            <v>ADUCCION</v>
          </cell>
          <cell r="Q107">
            <v>400</v>
          </cell>
          <cell r="R107">
            <v>3</v>
          </cell>
          <cell r="S107" t="str">
            <v>ASBESTO CEMENTO</v>
          </cell>
          <cell r="U107">
            <v>0</v>
          </cell>
          <cell r="V107">
            <v>42</v>
          </cell>
          <cell r="W107">
            <v>2.5</v>
          </cell>
          <cell r="X107">
            <v>2.2836013797471601E-3</v>
          </cell>
          <cell r="Y107">
            <v>2</v>
          </cell>
          <cell r="Z107" t="str">
            <v>CLASIF_EX_SENDOS_TERRENO_TIPO_III</v>
          </cell>
          <cell r="AA107">
            <v>86</v>
          </cell>
          <cell r="AB107">
            <v>0</v>
          </cell>
          <cell r="AC107" t="str">
            <v>NO</v>
          </cell>
          <cell r="AD107">
            <v>1</v>
          </cell>
        </row>
        <row r="108">
          <cell r="H108" t="str">
            <v>CSMG</v>
          </cell>
          <cell r="I108" t="str">
            <v>3840</v>
          </cell>
          <cell r="J108" t="str">
            <v>1997</v>
          </cell>
          <cell r="K108">
            <v>1</v>
          </cell>
          <cell r="L108" t="str">
            <v>EN_OPERACION</v>
          </cell>
          <cell r="M108">
            <v>1</v>
          </cell>
          <cell r="N108" t="str">
            <v>SOLO_AGUAS_SERVIDAS</v>
          </cell>
          <cell r="O108">
            <v>1</v>
          </cell>
          <cell r="P108" t="str">
            <v>ADUCCION</v>
          </cell>
          <cell r="Q108">
            <v>355</v>
          </cell>
          <cell r="R108">
            <v>2</v>
          </cell>
          <cell r="S108" t="str">
            <v>PVC</v>
          </cell>
          <cell r="U108">
            <v>0</v>
          </cell>
          <cell r="V108">
            <v>105</v>
          </cell>
          <cell r="W108">
            <v>2.09</v>
          </cell>
          <cell r="X108">
            <v>4.4182621502209104E-3</v>
          </cell>
          <cell r="Y108">
            <v>1</v>
          </cell>
          <cell r="Z108" t="str">
            <v>CLASIF_EX_SENDOS_TERRENO_TIPO_I-II</v>
          </cell>
          <cell r="AA108">
            <v>86</v>
          </cell>
          <cell r="AB108">
            <v>0</v>
          </cell>
          <cell r="AC108" t="str">
            <v>NO</v>
          </cell>
          <cell r="AD108">
            <v>1</v>
          </cell>
        </row>
        <row r="109">
          <cell r="H109" t="str">
            <v>CSL2</v>
          </cell>
          <cell r="I109" t="str">
            <v>3101</v>
          </cell>
          <cell r="J109" t="str">
            <v>1995</v>
          </cell>
          <cell r="K109">
            <v>1</v>
          </cell>
          <cell r="L109" t="str">
            <v>EN_OPERACION</v>
          </cell>
          <cell r="M109">
            <v>1</v>
          </cell>
          <cell r="N109" t="str">
            <v>SOLO_AGUAS_SERVIDAS</v>
          </cell>
          <cell r="O109">
            <v>1</v>
          </cell>
          <cell r="P109" t="str">
            <v>ADUCCION</v>
          </cell>
          <cell r="Q109">
            <v>355</v>
          </cell>
          <cell r="R109">
            <v>2</v>
          </cell>
          <cell r="S109" t="str">
            <v>PVC</v>
          </cell>
          <cell r="U109">
            <v>0</v>
          </cell>
          <cell r="V109">
            <v>60</v>
          </cell>
          <cell r="W109">
            <v>1.1000000000000001</v>
          </cell>
          <cell r="X109">
            <v>1.57166162071048E-3</v>
          </cell>
          <cell r="Y109">
            <v>1</v>
          </cell>
          <cell r="Z109" t="str">
            <v>CLASIF_EX_SENDOS_TERRENO_TIPO_I-II</v>
          </cell>
          <cell r="AA109">
            <v>86</v>
          </cell>
          <cell r="AB109">
            <v>0</v>
          </cell>
          <cell r="AC109" t="str">
            <v>NO</v>
          </cell>
          <cell r="AD109">
            <v>1</v>
          </cell>
        </row>
        <row r="110">
          <cell r="H110" t="str">
            <v>CCE2</v>
          </cell>
          <cell r="I110" t="str">
            <v>Tt23312</v>
          </cell>
          <cell r="J110" t="str">
            <v>1997</v>
          </cell>
          <cell r="K110">
            <v>1</v>
          </cell>
          <cell r="L110" t="str">
            <v>EN_OPERACION</v>
          </cell>
          <cell r="M110">
            <v>1</v>
          </cell>
          <cell r="N110" t="str">
            <v>SOLO_AGUAS_SERVIDAS</v>
          </cell>
          <cell r="O110">
            <v>1</v>
          </cell>
          <cell r="P110" t="str">
            <v>ADUCCION</v>
          </cell>
          <cell r="Q110">
            <v>355</v>
          </cell>
          <cell r="R110">
            <v>2</v>
          </cell>
          <cell r="S110" t="str">
            <v>PVC</v>
          </cell>
          <cell r="U110">
            <v>0</v>
          </cell>
          <cell r="V110">
            <v>78</v>
          </cell>
          <cell r="W110">
            <v>2.5</v>
          </cell>
          <cell r="X110">
            <v>3.03051414239933E-3</v>
          </cell>
          <cell r="Y110">
            <v>2</v>
          </cell>
          <cell r="Z110" t="str">
            <v>CLASIF_EX_SENDOS_TERRENO_TIPO_III</v>
          </cell>
          <cell r="AA110">
            <v>86</v>
          </cell>
          <cell r="AB110">
            <v>0</v>
          </cell>
          <cell r="AC110" t="str">
            <v>NO</v>
          </cell>
          <cell r="AD110">
            <v>1</v>
          </cell>
        </row>
        <row r="111">
          <cell r="H111" t="str">
            <v>CCE1</v>
          </cell>
          <cell r="I111" t="str">
            <v>Tt24250</v>
          </cell>
          <cell r="J111" t="str">
            <v>1997</v>
          </cell>
          <cell r="K111">
            <v>3</v>
          </cell>
          <cell r="L111" t="str">
            <v>ABANDONADA</v>
          </cell>
          <cell r="M111">
            <v>1</v>
          </cell>
          <cell r="N111" t="str">
            <v>SOLO_AGUAS_SERVIDAS</v>
          </cell>
          <cell r="O111">
            <v>1</v>
          </cell>
          <cell r="P111" t="str">
            <v>ADUCCION</v>
          </cell>
          <cell r="Q111">
            <v>355</v>
          </cell>
          <cell r="R111">
            <v>2</v>
          </cell>
          <cell r="S111" t="str">
            <v>PVC</v>
          </cell>
          <cell r="U111">
            <v>0</v>
          </cell>
          <cell r="V111">
            <v>110</v>
          </cell>
          <cell r="W111">
            <v>3.63</v>
          </cell>
          <cell r="X111">
            <v>2.98911945828636E-3</v>
          </cell>
          <cell r="Y111">
            <v>2</v>
          </cell>
          <cell r="Z111" t="str">
            <v>CLASIF_EX_SENDOS_TERRENO_TIPO_III</v>
          </cell>
          <cell r="AA111">
            <v>86</v>
          </cell>
          <cell r="AB111">
            <v>1</v>
          </cell>
          <cell r="AC111" t="str">
            <v>SI</v>
          </cell>
          <cell r="AD111">
            <v>0</v>
          </cell>
        </row>
        <row r="112">
          <cell r="H112" t="str">
            <v>CCE1</v>
          </cell>
          <cell r="I112" t="str">
            <v>Tt14076</v>
          </cell>
          <cell r="J112" t="str">
            <v>1997</v>
          </cell>
          <cell r="K112">
            <v>3</v>
          </cell>
          <cell r="L112" t="str">
            <v>ABANDONADA</v>
          </cell>
          <cell r="M112">
            <v>1</v>
          </cell>
          <cell r="N112" t="str">
            <v>SOLO_AGUAS_SERVIDAS</v>
          </cell>
          <cell r="O112">
            <v>1</v>
          </cell>
          <cell r="P112" t="str">
            <v>ADUCCION</v>
          </cell>
          <cell r="Q112">
            <v>355</v>
          </cell>
          <cell r="R112">
            <v>2</v>
          </cell>
          <cell r="S112" t="str">
            <v>PVC</v>
          </cell>
          <cell r="U112">
            <v>0</v>
          </cell>
          <cell r="V112">
            <v>119</v>
          </cell>
          <cell r="W112">
            <v>3.63</v>
          </cell>
          <cell r="X112">
            <v>2.98911945828636E-3</v>
          </cell>
          <cell r="Y112">
            <v>2</v>
          </cell>
          <cell r="Z112" t="str">
            <v>CLASIF_EX_SENDOS_TERRENO_TIPO_III</v>
          </cell>
          <cell r="AA112">
            <v>86</v>
          </cell>
          <cell r="AB112">
            <v>1</v>
          </cell>
          <cell r="AC112" t="str">
            <v>SI</v>
          </cell>
          <cell r="AD112">
            <v>0</v>
          </cell>
        </row>
        <row r="113">
          <cell r="H113" t="str">
            <v>CCE1</v>
          </cell>
          <cell r="I113" t="str">
            <v>Tt24243</v>
          </cell>
          <cell r="J113" t="str">
            <v>1997</v>
          </cell>
          <cell r="K113">
            <v>1</v>
          </cell>
          <cell r="L113" t="str">
            <v>EN_OPERACION</v>
          </cell>
          <cell r="M113">
            <v>1</v>
          </cell>
          <cell r="N113" t="str">
            <v>SOLO_AGUAS_SERVIDAS</v>
          </cell>
          <cell r="O113">
            <v>1</v>
          </cell>
          <cell r="P113" t="str">
            <v>ADUCCION</v>
          </cell>
          <cell r="Q113">
            <v>355</v>
          </cell>
          <cell r="R113">
            <v>2</v>
          </cell>
          <cell r="S113" t="str">
            <v>PVC</v>
          </cell>
          <cell r="U113">
            <v>0</v>
          </cell>
          <cell r="V113">
            <v>13</v>
          </cell>
          <cell r="W113">
            <v>3.63</v>
          </cell>
          <cell r="X113">
            <v>2.8914988814317702E-3</v>
          </cell>
          <cell r="Y113">
            <v>2</v>
          </cell>
          <cell r="Z113" t="str">
            <v>CLASIF_EX_SENDOS_TERRENO_TIPO_III</v>
          </cell>
          <cell r="AA113">
            <v>86</v>
          </cell>
          <cell r="AB113">
            <v>0</v>
          </cell>
          <cell r="AC113" t="str">
            <v>NO</v>
          </cell>
          <cell r="AD113">
            <v>1</v>
          </cell>
        </row>
        <row r="114">
          <cell r="H114" t="str">
            <v>CAVE</v>
          </cell>
          <cell r="I114" t="str">
            <v>1422</v>
          </cell>
          <cell r="J114" t="str">
            <v>1997</v>
          </cell>
          <cell r="K114">
            <v>1</v>
          </cell>
          <cell r="L114" t="str">
            <v>EN_OPERACION</v>
          </cell>
          <cell r="M114">
            <v>1</v>
          </cell>
          <cell r="N114" t="str">
            <v>SOLO_AGUAS_SERVIDAS</v>
          </cell>
          <cell r="O114">
            <v>1</v>
          </cell>
          <cell r="P114" t="str">
            <v>ADUCCION</v>
          </cell>
          <cell r="Q114">
            <v>355</v>
          </cell>
          <cell r="R114">
            <v>2</v>
          </cell>
          <cell r="S114" t="str">
            <v>PVC</v>
          </cell>
          <cell r="U114">
            <v>0</v>
          </cell>
          <cell r="V114">
            <v>58</v>
          </cell>
          <cell r="W114">
            <v>4.33</v>
          </cell>
          <cell r="X114">
            <v>2.07061650714741E-3</v>
          </cell>
          <cell r="Y114">
            <v>2</v>
          </cell>
          <cell r="Z114" t="str">
            <v>CLASIF_EX_SENDOS_TERRENO_TIPO_III</v>
          </cell>
          <cell r="AA114">
            <v>86</v>
          </cell>
          <cell r="AB114">
            <v>0</v>
          </cell>
          <cell r="AC114" t="str">
            <v>NO</v>
          </cell>
          <cell r="AD114">
            <v>1</v>
          </cell>
        </row>
        <row r="115">
          <cell r="H115" t="str">
            <v>CAVE</v>
          </cell>
          <cell r="I115" t="str">
            <v>Tt22543</v>
          </cell>
          <cell r="J115" t="str">
            <v>1997</v>
          </cell>
          <cell r="K115">
            <v>1</v>
          </cell>
          <cell r="L115" t="str">
            <v>EN_OPERACION</v>
          </cell>
          <cell r="M115">
            <v>1</v>
          </cell>
          <cell r="N115" t="str">
            <v>SOLO_AGUAS_SERVIDAS</v>
          </cell>
          <cell r="O115">
            <v>1</v>
          </cell>
          <cell r="P115" t="str">
            <v>ADUCCION</v>
          </cell>
          <cell r="Q115">
            <v>355</v>
          </cell>
          <cell r="R115">
            <v>2</v>
          </cell>
          <cell r="S115" t="str">
            <v>PVC</v>
          </cell>
          <cell r="U115">
            <v>0</v>
          </cell>
          <cell r="V115">
            <v>64</v>
          </cell>
          <cell r="W115">
            <v>4.33</v>
          </cell>
          <cell r="X115">
            <v>2.07061650714741E-3</v>
          </cell>
          <cell r="Y115">
            <v>2</v>
          </cell>
          <cell r="Z115" t="str">
            <v>CLASIF_EX_SENDOS_TERRENO_TIPO_III</v>
          </cell>
          <cell r="AA115">
            <v>86</v>
          </cell>
          <cell r="AB115">
            <v>0</v>
          </cell>
          <cell r="AC115" t="str">
            <v>NO</v>
          </cell>
          <cell r="AD115">
            <v>1</v>
          </cell>
        </row>
        <row r="116">
          <cell r="H116" t="str">
            <v>CAVE</v>
          </cell>
          <cell r="I116" t="str">
            <v>Tt22532</v>
          </cell>
          <cell r="J116" t="str">
            <v>1997</v>
          </cell>
          <cell r="K116">
            <v>1</v>
          </cell>
          <cell r="L116" t="str">
            <v>EN_OPERACION</v>
          </cell>
          <cell r="M116">
            <v>1</v>
          </cell>
          <cell r="N116" t="str">
            <v>SOLO_AGUAS_SERVIDAS</v>
          </cell>
          <cell r="O116">
            <v>1</v>
          </cell>
          <cell r="P116" t="str">
            <v>ADUCCION</v>
          </cell>
          <cell r="Q116">
            <v>355</v>
          </cell>
          <cell r="R116">
            <v>2</v>
          </cell>
          <cell r="S116" t="str">
            <v>PVC</v>
          </cell>
          <cell r="U116">
            <v>0</v>
          </cell>
          <cell r="V116">
            <v>99</v>
          </cell>
          <cell r="W116">
            <v>4.33</v>
          </cell>
          <cell r="X116">
            <v>2.1990414434733601E-3</v>
          </cell>
          <cell r="Y116">
            <v>2</v>
          </cell>
          <cell r="Z116" t="str">
            <v>CLASIF_EX_SENDOS_TERRENO_TIPO_III</v>
          </cell>
          <cell r="AA116">
            <v>86</v>
          </cell>
          <cell r="AB116">
            <v>0</v>
          </cell>
          <cell r="AC116" t="str">
            <v>NO</v>
          </cell>
          <cell r="AD116">
            <v>1</v>
          </cell>
        </row>
        <row r="117">
          <cell r="H117" t="str">
            <v>CAVE</v>
          </cell>
          <cell r="I117" t="str">
            <v>Tt21056</v>
          </cell>
          <cell r="J117" t="str">
            <v>1997</v>
          </cell>
          <cell r="K117">
            <v>1</v>
          </cell>
          <cell r="L117" t="str">
            <v>EN_OPERACION</v>
          </cell>
          <cell r="M117">
            <v>1</v>
          </cell>
          <cell r="N117" t="str">
            <v>SOLO_AGUAS_SERVIDAS</v>
          </cell>
          <cell r="O117">
            <v>1</v>
          </cell>
          <cell r="P117" t="str">
            <v>ADUCCION</v>
          </cell>
          <cell r="Q117">
            <v>350</v>
          </cell>
          <cell r="R117">
            <v>3</v>
          </cell>
          <cell r="S117" t="str">
            <v>ASBESTO CEMENTO</v>
          </cell>
          <cell r="U117">
            <v>0</v>
          </cell>
          <cell r="V117">
            <v>71</v>
          </cell>
          <cell r="W117">
            <v>4.33</v>
          </cell>
          <cell r="X117">
            <v>2.1990414434733601E-3</v>
          </cell>
          <cell r="Y117">
            <v>2</v>
          </cell>
          <cell r="Z117" t="str">
            <v>CLASIF_EX_SENDOS_TERRENO_TIPO_III</v>
          </cell>
          <cell r="AA117">
            <v>86</v>
          </cell>
          <cell r="AB117">
            <v>0</v>
          </cell>
          <cell r="AC117" t="str">
            <v>NO</v>
          </cell>
          <cell r="AD117">
            <v>1</v>
          </cell>
        </row>
        <row r="118">
          <cell r="H118" t="str">
            <v>CPH2</v>
          </cell>
          <cell r="I118" t="str">
            <v>Tt22725</v>
          </cell>
          <cell r="J118" t="str">
            <v>2001</v>
          </cell>
          <cell r="K118">
            <v>1</v>
          </cell>
          <cell r="L118" t="str">
            <v>EN_OPERACION</v>
          </cell>
          <cell r="M118">
            <v>1</v>
          </cell>
          <cell r="N118" t="str">
            <v>SOLO_AGUAS_SERVIDAS</v>
          </cell>
          <cell r="O118">
            <v>1</v>
          </cell>
          <cell r="P118" t="str">
            <v>ADUCCION</v>
          </cell>
          <cell r="Q118">
            <v>400</v>
          </cell>
          <cell r="R118">
            <v>2</v>
          </cell>
          <cell r="S118" t="str">
            <v>PVC</v>
          </cell>
          <cell r="U118">
            <v>0</v>
          </cell>
          <cell r="V118">
            <v>104</v>
          </cell>
          <cell r="W118">
            <v>2.81</v>
          </cell>
          <cell r="X118">
            <v>1.3990169070383E-3</v>
          </cell>
          <cell r="Y118">
            <v>1</v>
          </cell>
          <cell r="Z118" t="str">
            <v>CLASIF_EX_SENDOS_TERRENO_TIPO_I-II</v>
          </cell>
          <cell r="AA118">
            <v>86</v>
          </cell>
          <cell r="AB118">
            <v>0</v>
          </cell>
          <cell r="AC118" t="str">
            <v>NO</v>
          </cell>
          <cell r="AD118">
            <v>1</v>
          </cell>
        </row>
        <row r="119">
          <cell r="H119" t="str">
            <v>CEC1</v>
          </cell>
          <cell r="I119" t="str">
            <v>Tt341026</v>
          </cell>
          <cell r="J119" t="str">
            <v>1998</v>
          </cell>
          <cell r="K119">
            <v>1</v>
          </cell>
          <cell r="L119" t="str">
            <v>EN_OPERACION</v>
          </cell>
          <cell r="M119">
            <v>1</v>
          </cell>
          <cell r="N119" t="str">
            <v>SOLO_AGUAS_SERVIDAS</v>
          </cell>
          <cell r="O119">
            <v>1</v>
          </cell>
          <cell r="P119" t="str">
            <v>ADUCCION</v>
          </cell>
          <cell r="Q119">
            <v>250</v>
          </cell>
          <cell r="R119">
            <v>2</v>
          </cell>
          <cell r="S119" t="str">
            <v>PVC</v>
          </cell>
          <cell r="U119">
            <v>0</v>
          </cell>
          <cell r="V119">
            <v>26</v>
          </cell>
          <cell r="W119">
            <v>2.1</v>
          </cell>
          <cell r="X119">
            <v>6.5314819372304196E-3</v>
          </cell>
          <cell r="Y119">
            <v>1</v>
          </cell>
          <cell r="Z119" t="str">
            <v>CLASIF_EX_SENDOS_TERRENO_TIPO_I-II</v>
          </cell>
          <cell r="AA119">
            <v>86</v>
          </cell>
          <cell r="AB119">
            <v>0</v>
          </cell>
          <cell r="AC119" t="str">
            <v>NO</v>
          </cell>
          <cell r="AD119">
            <v>1</v>
          </cell>
        </row>
        <row r="120">
          <cell r="H120" t="str">
            <v>CCSR</v>
          </cell>
          <cell r="I120" t="str">
            <v>Tt44883</v>
          </cell>
          <cell r="J120" t="str">
            <v>2007</v>
          </cell>
          <cell r="K120">
            <v>1</v>
          </cell>
          <cell r="L120" t="str">
            <v>EN_OPERACION</v>
          </cell>
          <cell r="M120">
            <v>1</v>
          </cell>
          <cell r="N120" t="str">
            <v>SOLO_AGUAS_SERVIDAS</v>
          </cell>
          <cell r="O120">
            <v>1</v>
          </cell>
          <cell r="P120" t="str">
            <v>ADUCCION</v>
          </cell>
          <cell r="Q120">
            <v>400</v>
          </cell>
          <cell r="R120">
            <v>2</v>
          </cell>
          <cell r="S120" t="str">
            <v>PVC</v>
          </cell>
          <cell r="U120">
            <v>0</v>
          </cell>
          <cell r="V120">
            <v>11</v>
          </cell>
          <cell r="W120">
            <v>3.64</v>
          </cell>
          <cell r="X120">
            <v>4.1000000000000003E-3</v>
          </cell>
          <cell r="Y120">
            <v>1</v>
          </cell>
          <cell r="Z120" t="str">
            <v>CLASIF_EX_SENDOS_TERRENO_TIPO_I-II</v>
          </cell>
          <cell r="AA120">
            <v>86</v>
          </cell>
          <cell r="AB120">
            <v>0</v>
          </cell>
          <cell r="AC120" t="str">
            <v>NO</v>
          </cell>
          <cell r="AD120">
            <v>1</v>
          </cell>
        </row>
        <row r="121">
          <cell r="H121" t="str">
            <v>CESP</v>
          </cell>
          <cell r="I121" t="str">
            <v>Tt23322</v>
          </cell>
          <cell r="J121" t="str">
            <v>1997</v>
          </cell>
          <cell r="K121">
            <v>1</v>
          </cell>
          <cell r="L121" t="str">
            <v>EN_OPERACION</v>
          </cell>
          <cell r="M121">
            <v>1</v>
          </cell>
          <cell r="N121" t="str">
            <v>SOLO_AGUAS_SERVIDAS</v>
          </cell>
          <cell r="O121">
            <v>1</v>
          </cell>
          <cell r="P121" t="str">
            <v>ADUCCION</v>
          </cell>
          <cell r="Q121">
            <v>250</v>
          </cell>
          <cell r="R121">
            <v>2</v>
          </cell>
          <cell r="S121" t="str">
            <v>PVC</v>
          </cell>
          <cell r="U121">
            <v>0</v>
          </cell>
          <cell r="V121">
            <v>51</v>
          </cell>
          <cell r="W121">
            <v>2.86</v>
          </cell>
          <cell r="X121">
            <v>3.6385688295936902E-3</v>
          </cell>
          <cell r="Y121">
            <v>1</v>
          </cell>
          <cell r="Z121" t="str">
            <v>CLASIF_EX_SENDOS_TERRENO_TIPO_I-II</v>
          </cell>
          <cell r="AA121">
            <v>86</v>
          </cell>
          <cell r="AB121">
            <v>0</v>
          </cell>
          <cell r="AC121" t="str">
            <v>NO</v>
          </cell>
          <cell r="AD121">
            <v>1</v>
          </cell>
        </row>
        <row r="122">
          <cell r="H122" t="str">
            <v>IPE27</v>
          </cell>
          <cell r="I122" t="str">
            <v>11033</v>
          </cell>
          <cell r="J122" t="str">
            <v>2007</v>
          </cell>
          <cell r="K122">
            <v>1</v>
          </cell>
          <cell r="L122" t="str">
            <v>EN_OPERACION</v>
          </cell>
          <cell r="M122">
            <v>1</v>
          </cell>
          <cell r="N122" t="str">
            <v>SOLO_AGUAS_SERVIDAS</v>
          </cell>
          <cell r="O122">
            <v>3</v>
          </cell>
          <cell r="P122" t="str">
            <v>IMPULSION</v>
          </cell>
          <cell r="Q122">
            <v>125</v>
          </cell>
          <cell r="R122">
            <v>2</v>
          </cell>
          <cell r="S122" t="str">
            <v>PVC</v>
          </cell>
          <cell r="U122">
            <v>20.100000000000001</v>
          </cell>
          <cell r="V122">
            <v>191</v>
          </cell>
          <cell r="W122">
            <v>1.8</v>
          </cell>
          <cell r="X122">
            <v>0.01</v>
          </cell>
          <cell r="Y122">
            <v>2</v>
          </cell>
          <cell r="Z122" t="str">
            <v>CLASIF_EX_SENDOS_TERRENO_TIPO_III</v>
          </cell>
          <cell r="AA122">
            <v>40</v>
          </cell>
          <cell r="AB122">
            <v>0</v>
          </cell>
          <cell r="AC122" t="str">
            <v>NO</v>
          </cell>
          <cell r="AD122">
            <v>1</v>
          </cell>
        </row>
        <row r="123">
          <cell r="H123" t="str">
            <v>IPE22</v>
          </cell>
          <cell r="I123" t="str">
            <v>Tt42235d</v>
          </cell>
          <cell r="J123" t="str">
            <v>2005</v>
          </cell>
          <cell r="K123">
            <v>1</v>
          </cell>
          <cell r="L123" t="str">
            <v>EN_OPERACION</v>
          </cell>
          <cell r="M123">
            <v>1</v>
          </cell>
          <cell r="N123" t="str">
            <v>SOLO_AGUAS_SERVIDAS</v>
          </cell>
          <cell r="O123">
            <v>3</v>
          </cell>
          <cell r="P123" t="str">
            <v>IMPULSION</v>
          </cell>
          <cell r="Q123">
            <v>355</v>
          </cell>
          <cell r="R123">
            <v>1</v>
          </cell>
          <cell r="S123" t="str">
            <v>HDPE</v>
          </cell>
          <cell r="U123">
            <v>11.1</v>
          </cell>
          <cell r="V123">
            <v>6</v>
          </cell>
          <cell r="W123">
            <v>5.17</v>
          </cell>
          <cell r="X123">
            <v>0.22259999999999999</v>
          </cell>
          <cell r="Y123">
            <v>2</v>
          </cell>
          <cell r="Z123" t="str">
            <v>CLASIF_EX_SENDOS_TERRENO_TIPO_III</v>
          </cell>
          <cell r="AA123">
            <v>35</v>
          </cell>
          <cell r="AB123">
            <v>0</v>
          </cell>
          <cell r="AC123" t="str">
            <v>NO</v>
          </cell>
          <cell r="AD123">
            <v>1</v>
          </cell>
        </row>
        <row r="124">
          <cell r="H124" t="str">
            <v>IPE19</v>
          </cell>
          <cell r="I124" t="str">
            <v>Tt24304</v>
          </cell>
          <cell r="J124" t="str">
            <v>1999</v>
          </cell>
          <cell r="K124">
            <v>1</v>
          </cell>
          <cell r="L124" t="str">
            <v>EN_OPERACION</v>
          </cell>
          <cell r="M124">
            <v>1</v>
          </cell>
          <cell r="N124" t="str">
            <v>SOLO_AGUAS_SERVIDAS</v>
          </cell>
          <cell r="O124">
            <v>3</v>
          </cell>
          <cell r="P124" t="str">
            <v>IMPULSION</v>
          </cell>
          <cell r="Q124">
            <v>250</v>
          </cell>
          <cell r="R124">
            <v>2</v>
          </cell>
          <cell r="S124" t="str">
            <v>PVC</v>
          </cell>
          <cell r="U124">
            <v>6.5</v>
          </cell>
          <cell r="V124">
            <v>267</v>
          </cell>
          <cell r="W124">
            <v>3.54</v>
          </cell>
          <cell r="X124">
            <v>2.3E-3</v>
          </cell>
          <cell r="Y124">
            <v>1</v>
          </cell>
          <cell r="Z124" t="str">
            <v>CLASIF_EX_SENDOS_TERRENO_TIPO_I-II</v>
          </cell>
          <cell r="AA124">
            <v>69</v>
          </cell>
          <cell r="AB124">
            <v>0</v>
          </cell>
          <cell r="AC124" t="str">
            <v>NO</v>
          </cell>
          <cell r="AD124">
            <v>1</v>
          </cell>
        </row>
        <row r="125">
          <cell r="H125" t="str">
            <v>IPE19</v>
          </cell>
          <cell r="I125" t="str">
            <v>Tt24328</v>
          </cell>
          <cell r="J125" t="str">
            <v>1999</v>
          </cell>
          <cell r="K125">
            <v>1</v>
          </cell>
          <cell r="L125" t="str">
            <v>EN_OPERACION</v>
          </cell>
          <cell r="M125">
            <v>1</v>
          </cell>
          <cell r="N125" t="str">
            <v>SOLO_AGUAS_SERVIDAS</v>
          </cell>
          <cell r="O125">
            <v>3</v>
          </cell>
          <cell r="P125" t="str">
            <v>IMPULSION</v>
          </cell>
          <cell r="Q125">
            <v>250</v>
          </cell>
          <cell r="R125">
            <v>2</v>
          </cell>
          <cell r="S125" t="str">
            <v>PVC</v>
          </cell>
          <cell r="U125">
            <v>6.5</v>
          </cell>
          <cell r="V125">
            <v>12</v>
          </cell>
          <cell r="W125">
            <v>3.54</v>
          </cell>
          <cell r="X125">
            <v>2.3E-3</v>
          </cell>
          <cell r="Y125">
            <v>1</v>
          </cell>
          <cell r="Z125" t="str">
            <v>CLASIF_EX_SENDOS_TERRENO_TIPO_I-II</v>
          </cell>
          <cell r="AA125">
            <v>69</v>
          </cell>
          <cell r="AB125">
            <v>0</v>
          </cell>
          <cell r="AC125" t="str">
            <v>NO</v>
          </cell>
          <cell r="AD125">
            <v>1</v>
          </cell>
        </row>
        <row r="126">
          <cell r="H126" t="str">
            <v>IPE17</v>
          </cell>
          <cell r="I126" t="str">
            <v>Tt22574</v>
          </cell>
          <cell r="J126" t="str">
            <v>1997</v>
          </cell>
          <cell r="K126">
            <v>1</v>
          </cell>
          <cell r="L126" t="str">
            <v>EN_OPERACION</v>
          </cell>
          <cell r="M126">
            <v>2</v>
          </cell>
          <cell r="N126" t="str">
            <v>AGUAS_SERVIDAS_Y_AGUAS_LLUVIAS</v>
          </cell>
          <cell r="O126">
            <v>3</v>
          </cell>
          <cell r="P126" t="str">
            <v>IMPULSION</v>
          </cell>
          <cell r="Q126">
            <v>300</v>
          </cell>
          <cell r="R126">
            <v>3</v>
          </cell>
          <cell r="S126" t="str">
            <v>ASBESTO CEMENTO</v>
          </cell>
          <cell r="U126">
            <v>6</v>
          </cell>
          <cell r="V126">
            <v>296</v>
          </cell>
          <cell r="W126">
            <v>3.26</v>
          </cell>
          <cell r="X126">
            <v>1.1999999999999999E-3</v>
          </cell>
          <cell r="Y126">
            <v>1</v>
          </cell>
          <cell r="Z126" t="str">
            <v>CLASIF_EX_SENDOS_TERRENO_TIPO_I-II</v>
          </cell>
          <cell r="AA126">
            <v>31</v>
          </cell>
          <cell r="AB126">
            <v>0</v>
          </cell>
          <cell r="AC126" t="str">
            <v>NO</v>
          </cell>
          <cell r="AD126">
            <v>1</v>
          </cell>
        </row>
        <row r="127">
          <cell r="H127" t="str">
            <v>IPE12</v>
          </cell>
          <cell r="I127" t="str">
            <v>Tt43609</v>
          </cell>
          <cell r="J127" t="str">
            <v>1998</v>
          </cell>
          <cell r="K127">
            <v>1</v>
          </cell>
          <cell r="L127" t="str">
            <v>EN_OPERACION</v>
          </cell>
          <cell r="M127">
            <v>1</v>
          </cell>
          <cell r="N127" t="str">
            <v>SOLO_AGUAS_SERVIDAS</v>
          </cell>
          <cell r="O127">
            <v>3</v>
          </cell>
          <cell r="P127" t="str">
            <v>IMPULSION</v>
          </cell>
          <cell r="Q127">
            <v>400</v>
          </cell>
          <cell r="R127">
            <v>3</v>
          </cell>
          <cell r="S127" t="str">
            <v>ASBESTO CEMENTO</v>
          </cell>
          <cell r="U127">
            <v>6</v>
          </cell>
          <cell r="V127">
            <v>56</v>
          </cell>
          <cell r="W127">
            <v>1.78</v>
          </cell>
          <cell r="X127">
            <v>4.4999999999999997E-3</v>
          </cell>
          <cell r="Y127">
            <v>2</v>
          </cell>
          <cell r="Z127" t="str">
            <v>CLASIF_EX_SENDOS_TERRENO_TIPO_III</v>
          </cell>
          <cell r="AA127">
            <v>0</v>
          </cell>
          <cell r="AB127">
            <v>0</v>
          </cell>
          <cell r="AC127" t="str">
            <v>NO</v>
          </cell>
          <cell r="AD127">
            <v>1</v>
          </cell>
        </row>
        <row r="128">
          <cell r="H128" t="str">
            <v>IPE12</v>
          </cell>
          <cell r="I128" t="str">
            <v>Tt43611</v>
          </cell>
          <cell r="J128" t="str">
            <v>1998</v>
          </cell>
          <cell r="K128">
            <v>1</v>
          </cell>
          <cell r="L128" t="str">
            <v>EN_OPERACION</v>
          </cell>
          <cell r="M128">
            <v>1</v>
          </cell>
          <cell r="N128" t="str">
            <v>SOLO_AGUAS_SERVIDAS</v>
          </cell>
          <cell r="O128">
            <v>3</v>
          </cell>
          <cell r="P128" t="str">
            <v>IMPULSION</v>
          </cell>
          <cell r="Q128">
            <v>400</v>
          </cell>
          <cell r="R128">
            <v>3</v>
          </cell>
          <cell r="S128" t="str">
            <v>ASBESTO CEMENTO</v>
          </cell>
          <cell r="U128">
            <v>6</v>
          </cell>
          <cell r="V128">
            <v>120</v>
          </cell>
          <cell r="W128">
            <v>1.78</v>
          </cell>
          <cell r="X128">
            <v>2.8999999999999998E-3</v>
          </cell>
          <cell r="Y128">
            <v>2</v>
          </cell>
          <cell r="Z128" t="str">
            <v>CLASIF_EX_SENDOS_TERRENO_TIPO_III</v>
          </cell>
          <cell r="AA128">
            <v>0</v>
          </cell>
          <cell r="AB128">
            <v>0</v>
          </cell>
          <cell r="AC128" t="str">
            <v>NO</v>
          </cell>
          <cell r="AD128">
            <v>1</v>
          </cell>
        </row>
        <row r="129">
          <cell r="H129" t="str">
            <v>IPE10</v>
          </cell>
          <cell r="I129" t="str">
            <v>Tt44855</v>
          </cell>
          <cell r="J129" t="str">
            <v>1997</v>
          </cell>
          <cell r="K129">
            <v>3</v>
          </cell>
          <cell r="L129" t="str">
            <v>ABANDONADA</v>
          </cell>
          <cell r="M129">
            <v>1</v>
          </cell>
          <cell r="N129" t="str">
            <v>SOLO_AGUAS_SERVIDAS</v>
          </cell>
          <cell r="O129">
            <v>3</v>
          </cell>
          <cell r="P129" t="str">
            <v>IMPULSION</v>
          </cell>
          <cell r="Q129">
            <v>200</v>
          </cell>
          <cell r="R129">
            <v>2</v>
          </cell>
          <cell r="S129" t="str">
            <v>PVC</v>
          </cell>
          <cell r="U129">
            <v>10.1</v>
          </cell>
          <cell r="V129">
            <v>251</v>
          </cell>
          <cell r="W129">
            <v>2.2999999999999998</v>
          </cell>
          <cell r="X129">
            <v>2.3E-2</v>
          </cell>
          <cell r="Y129">
            <v>2</v>
          </cell>
          <cell r="Z129" t="str">
            <v>CLASIF_EX_SENDOS_TERRENO_TIPO_III</v>
          </cell>
          <cell r="AA129">
            <v>6</v>
          </cell>
          <cell r="AB129">
            <v>0</v>
          </cell>
          <cell r="AC129" t="str">
            <v>NO</v>
          </cell>
          <cell r="AD129">
            <v>0</v>
          </cell>
        </row>
        <row r="130">
          <cell r="H130" t="str">
            <v>CMOB</v>
          </cell>
          <cell r="I130" t="str">
            <v>Tt33582</v>
          </cell>
          <cell r="J130" t="str">
            <v>1997</v>
          </cell>
          <cell r="K130">
            <v>1</v>
          </cell>
          <cell r="L130" t="str">
            <v>EN_OPERACION</v>
          </cell>
          <cell r="M130">
            <v>1</v>
          </cell>
          <cell r="N130" t="str">
            <v>SOLO_AGUAS_SERVIDAS</v>
          </cell>
          <cell r="O130">
            <v>1</v>
          </cell>
          <cell r="P130" t="str">
            <v>ADUCCION</v>
          </cell>
          <cell r="Q130">
            <v>400</v>
          </cell>
          <cell r="R130">
            <v>3</v>
          </cell>
          <cell r="S130" t="str">
            <v>ASBESTO CEMENTO</v>
          </cell>
          <cell r="U130">
            <v>0</v>
          </cell>
          <cell r="V130">
            <v>46</v>
          </cell>
          <cell r="W130">
            <v>2.5</v>
          </cell>
          <cell r="X130">
            <v>2.2836013797471601E-3</v>
          </cell>
          <cell r="Y130">
            <v>2</v>
          </cell>
          <cell r="Z130" t="str">
            <v>CLASIF_EX_SENDOS_TERRENO_TIPO_III</v>
          </cell>
          <cell r="AA130">
            <v>86</v>
          </cell>
          <cell r="AB130">
            <v>0</v>
          </cell>
          <cell r="AC130" t="str">
            <v>NO</v>
          </cell>
          <cell r="AD130">
            <v>1</v>
          </cell>
        </row>
        <row r="131">
          <cell r="H131" t="str">
            <v>CMOB</v>
          </cell>
          <cell r="I131" t="str">
            <v>Tt23274</v>
          </cell>
          <cell r="J131" t="str">
            <v>1997</v>
          </cell>
          <cell r="K131">
            <v>1</v>
          </cell>
          <cell r="L131" t="str">
            <v>EN_OPERACION</v>
          </cell>
          <cell r="M131">
            <v>1</v>
          </cell>
          <cell r="N131" t="str">
            <v>SOLO_AGUAS_SERVIDAS</v>
          </cell>
          <cell r="O131">
            <v>1</v>
          </cell>
          <cell r="P131" t="str">
            <v>ADUCCION</v>
          </cell>
          <cell r="Q131">
            <v>400</v>
          </cell>
          <cell r="R131">
            <v>3</v>
          </cell>
          <cell r="S131" t="str">
            <v>ASBESTO CEMENTO</v>
          </cell>
          <cell r="U131">
            <v>0</v>
          </cell>
          <cell r="V131">
            <v>108</v>
          </cell>
          <cell r="W131">
            <v>2.5</v>
          </cell>
          <cell r="X131">
            <v>2.2836013797471601E-3</v>
          </cell>
          <cell r="Y131">
            <v>2</v>
          </cell>
          <cell r="Z131" t="str">
            <v>CLASIF_EX_SENDOS_TERRENO_TIPO_III</v>
          </cell>
          <cell r="AA131">
            <v>86</v>
          </cell>
          <cell r="AB131">
            <v>0</v>
          </cell>
          <cell r="AC131" t="str">
            <v>NO</v>
          </cell>
          <cell r="AD131">
            <v>1</v>
          </cell>
        </row>
        <row r="132">
          <cell r="H132" t="str">
            <v>CSL2</v>
          </cell>
          <cell r="I132" t="str">
            <v>3102</v>
          </cell>
          <cell r="J132" t="str">
            <v>1995</v>
          </cell>
          <cell r="K132">
            <v>1</v>
          </cell>
          <cell r="L132" t="str">
            <v>EN_OPERACION</v>
          </cell>
          <cell r="M132">
            <v>1</v>
          </cell>
          <cell r="N132" t="str">
            <v>SOLO_AGUAS_SERVIDAS</v>
          </cell>
          <cell r="O132">
            <v>1</v>
          </cell>
          <cell r="P132" t="str">
            <v>ADUCCION</v>
          </cell>
          <cell r="Q132">
            <v>355</v>
          </cell>
          <cell r="R132">
            <v>2</v>
          </cell>
          <cell r="S132" t="str">
            <v>PVC</v>
          </cell>
          <cell r="U132">
            <v>0</v>
          </cell>
          <cell r="V132">
            <v>61</v>
          </cell>
          <cell r="W132">
            <v>1.1000000000000001</v>
          </cell>
          <cell r="X132">
            <v>1.57166162071048E-3</v>
          </cell>
          <cell r="Y132">
            <v>1</v>
          </cell>
          <cell r="Z132" t="str">
            <v>CLASIF_EX_SENDOS_TERRENO_TIPO_I-II</v>
          </cell>
          <cell r="AA132">
            <v>86</v>
          </cell>
          <cell r="AB132">
            <v>0</v>
          </cell>
          <cell r="AC132" t="str">
            <v>NO</v>
          </cell>
          <cell r="AD132">
            <v>1</v>
          </cell>
        </row>
        <row r="133">
          <cell r="H133" t="str">
            <v>CSL2</v>
          </cell>
          <cell r="I133" t="str">
            <v>Tt44763</v>
          </cell>
          <cell r="J133" t="str">
            <v>1995</v>
          </cell>
          <cell r="K133">
            <v>3</v>
          </cell>
          <cell r="L133" t="str">
            <v>ABANDONADA</v>
          </cell>
          <cell r="M133">
            <v>1</v>
          </cell>
          <cell r="N133" t="str">
            <v>SOLO_AGUAS_SERVIDAS</v>
          </cell>
          <cell r="O133">
            <v>1</v>
          </cell>
          <cell r="P133" t="str">
            <v>ADUCCION</v>
          </cell>
          <cell r="Q133">
            <v>355</v>
          </cell>
          <cell r="R133">
            <v>2</v>
          </cell>
          <cell r="S133" t="str">
            <v>PVC</v>
          </cell>
          <cell r="U133">
            <v>0</v>
          </cell>
          <cell r="V133">
            <v>60</v>
          </cell>
          <cell r="W133">
            <v>1.1000000000000001</v>
          </cell>
          <cell r="X133">
            <v>1.57166162071048E-3</v>
          </cell>
          <cell r="Y133">
            <v>1</v>
          </cell>
          <cell r="Z133" t="str">
            <v>CLASIF_EX_SENDOS_TERRENO_TIPO_I-II</v>
          </cell>
          <cell r="AA133">
            <v>86</v>
          </cell>
          <cell r="AB133">
            <v>1</v>
          </cell>
          <cell r="AC133" t="str">
            <v>SI</v>
          </cell>
          <cell r="AD133">
            <v>0</v>
          </cell>
        </row>
        <row r="134">
          <cell r="H134" t="str">
            <v>CSL2</v>
          </cell>
          <cell r="I134" t="str">
            <v>Tt44764</v>
          </cell>
          <cell r="J134" t="str">
            <v>1995</v>
          </cell>
          <cell r="K134">
            <v>3</v>
          </cell>
          <cell r="L134" t="str">
            <v>ABANDONADA</v>
          </cell>
          <cell r="M134">
            <v>1</v>
          </cell>
          <cell r="N134" t="str">
            <v>SOLO_AGUAS_SERVIDAS</v>
          </cell>
          <cell r="O134">
            <v>1</v>
          </cell>
          <cell r="P134" t="str">
            <v>ADUCCION</v>
          </cell>
          <cell r="Q134">
            <v>355</v>
          </cell>
          <cell r="R134">
            <v>2</v>
          </cell>
          <cell r="S134" t="str">
            <v>PVC</v>
          </cell>
          <cell r="U134">
            <v>0</v>
          </cell>
          <cell r="V134">
            <v>100</v>
          </cell>
          <cell r="W134">
            <v>1.1000000000000001</v>
          </cell>
          <cell r="X134">
            <v>1.57166162071048E-3</v>
          </cell>
          <cell r="Y134">
            <v>1</v>
          </cell>
          <cell r="Z134" t="str">
            <v>CLASIF_EX_SENDOS_TERRENO_TIPO_I-II</v>
          </cell>
          <cell r="AA134">
            <v>86</v>
          </cell>
          <cell r="AB134">
            <v>1</v>
          </cell>
          <cell r="AC134" t="str">
            <v>SI</v>
          </cell>
          <cell r="AD134">
            <v>0</v>
          </cell>
        </row>
        <row r="135">
          <cell r="H135" t="str">
            <v>CRDA</v>
          </cell>
          <cell r="I135" t="str">
            <v>Tt44863</v>
          </cell>
          <cell r="J135" t="str">
            <v>1990</v>
          </cell>
          <cell r="K135">
            <v>3</v>
          </cell>
          <cell r="L135" t="str">
            <v>ABANDONADA</v>
          </cell>
          <cell r="M135">
            <v>1</v>
          </cell>
          <cell r="N135" t="str">
            <v>SOLO_AGUAS_SERVIDAS</v>
          </cell>
          <cell r="O135">
            <v>1</v>
          </cell>
          <cell r="P135" t="str">
            <v>ADUCCION</v>
          </cell>
          <cell r="Q135">
            <v>400</v>
          </cell>
          <cell r="R135">
            <v>3</v>
          </cell>
          <cell r="S135" t="str">
            <v>ASBESTO CEMENTO</v>
          </cell>
          <cell r="U135">
            <v>0</v>
          </cell>
          <cell r="V135">
            <v>56</v>
          </cell>
          <cell r="W135">
            <v>2.5</v>
          </cell>
          <cell r="X135">
            <v>2.9542663849428E-3</v>
          </cell>
          <cell r="Y135">
            <v>1</v>
          </cell>
          <cell r="Z135" t="str">
            <v>CLASIF_EX_SENDOS_TERRENO_TIPO_I-II</v>
          </cell>
          <cell r="AA135">
            <v>86</v>
          </cell>
          <cell r="AB135">
            <v>1</v>
          </cell>
          <cell r="AC135" t="str">
            <v>SI</v>
          </cell>
          <cell r="AD135">
            <v>0</v>
          </cell>
        </row>
        <row r="136">
          <cell r="H136" t="str">
            <v>CCE2</v>
          </cell>
          <cell r="I136" t="str">
            <v>Tt23309</v>
          </cell>
          <cell r="J136" t="str">
            <v>1997</v>
          </cell>
          <cell r="K136">
            <v>1</v>
          </cell>
          <cell r="L136" t="str">
            <v>EN_OPERACION</v>
          </cell>
          <cell r="M136">
            <v>1</v>
          </cell>
          <cell r="N136" t="str">
            <v>SOLO_AGUAS_SERVIDAS</v>
          </cell>
          <cell r="O136">
            <v>1</v>
          </cell>
          <cell r="P136" t="str">
            <v>ADUCCION</v>
          </cell>
          <cell r="Q136">
            <v>355</v>
          </cell>
          <cell r="R136">
            <v>2</v>
          </cell>
          <cell r="S136" t="str">
            <v>PVC</v>
          </cell>
          <cell r="U136">
            <v>0</v>
          </cell>
          <cell r="V136">
            <v>89</v>
          </cell>
          <cell r="W136">
            <v>2.5</v>
          </cell>
          <cell r="X136">
            <v>1.0565375028325399E-2</v>
          </cell>
          <cell r="Y136">
            <v>2</v>
          </cell>
          <cell r="Z136" t="str">
            <v>CLASIF_EX_SENDOS_TERRENO_TIPO_III</v>
          </cell>
          <cell r="AA136">
            <v>86</v>
          </cell>
          <cell r="AB136">
            <v>0</v>
          </cell>
          <cell r="AC136" t="str">
            <v>NO</v>
          </cell>
          <cell r="AD136">
            <v>1</v>
          </cell>
        </row>
        <row r="137">
          <cell r="H137" t="str">
            <v>CCE2</v>
          </cell>
          <cell r="I137" t="str">
            <v>Tt23310</v>
          </cell>
          <cell r="J137" t="str">
            <v>1997</v>
          </cell>
          <cell r="K137">
            <v>1</v>
          </cell>
          <cell r="L137" t="str">
            <v>EN_OPERACION</v>
          </cell>
          <cell r="M137">
            <v>1</v>
          </cell>
          <cell r="N137" t="str">
            <v>SOLO_AGUAS_SERVIDAS</v>
          </cell>
          <cell r="O137">
            <v>1</v>
          </cell>
          <cell r="P137" t="str">
            <v>ADUCCION</v>
          </cell>
          <cell r="Q137">
            <v>355</v>
          </cell>
          <cell r="R137">
            <v>2</v>
          </cell>
          <cell r="S137" t="str">
            <v>PVC</v>
          </cell>
          <cell r="U137">
            <v>0</v>
          </cell>
          <cell r="V137">
            <v>112</v>
          </cell>
          <cell r="W137">
            <v>2.5</v>
          </cell>
          <cell r="X137">
            <v>3.8687097994703E-3</v>
          </cell>
          <cell r="Y137">
            <v>2</v>
          </cell>
          <cell r="Z137" t="str">
            <v>CLASIF_EX_SENDOS_TERRENO_TIPO_III</v>
          </cell>
          <cell r="AA137">
            <v>86</v>
          </cell>
          <cell r="AB137">
            <v>0</v>
          </cell>
          <cell r="AC137" t="str">
            <v>NO</v>
          </cell>
          <cell r="AD137">
            <v>1</v>
          </cell>
        </row>
        <row r="138">
          <cell r="H138" t="str">
            <v>CCE2</v>
          </cell>
          <cell r="I138" t="str">
            <v>Tt24241</v>
          </cell>
          <cell r="J138" t="str">
            <v>1997</v>
          </cell>
          <cell r="K138">
            <v>1</v>
          </cell>
          <cell r="L138" t="str">
            <v>EN_OPERACION</v>
          </cell>
          <cell r="M138">
            <v>1</v>
          </cell>
          <cell r="N138" t="str">
            <v>SOLO_AGUAS_SERVIDAS</v>
          </cell>
          <cell r="O138">
            <v>1</v>
          </cell>
          <cell r="P138" t="str">
            <v>ADUCCION</v>
          </cell>
          <cell r="Q138">
            <v>355</v>
          </cell>
          <cell r="R138">
            <v>2</v>
          </cell>
          <cell r="S138" t="str">
            <v>PVC</v>
          </cell>
          <cell r="U138">
            <v>0</v>
          </cell>
          <cell r="V138">
            <v>61</v>
          </cell>
          <cell r="W138">
            <v>2.5</v>
          </cell>
          <cell r="X138">
            <v>3.2927777485701301E-3</v>
          </cell>
          <cell r="Y138">
            <v>2</v>
          </cell>
          <cell r="Z138" t="str">
            <v>CLASIF_EX_SENDOS_TERRENO_TIPO_III</v>
          </cell>
          <cell r="AA138">
            <v>86</v>
          </cell>
          <cell r="AB138">
            <v>0</v>
          </cell>
          <cell r="AC138" t="str">
            <v>NO</v>
          </cell>
          <cell r="AD138">
            <v>1</v>
          </cell>
        </row>
        <row r="139">
          <cell r="H139" t="str">
            <v>CCE1</v>
          </cell>
          <cell r="I139" t="str">
            <v>Tt24249</v>
          </cell>
          <cell r="J139" t="str">
            <v>1997</v>
          </cell>
          <cell r="K139">
            <v>1</v>
          </cell>
          <cell r="L139" t="str">
            <v>EN_OPERACION</v>
          </cell>
          <cell r="M139">
            <v>1</v>
          </cell>
          <cell r="N139" t="str">
            <v>SOLO_AGUAS_SERVIDAS</v>
          </cell>
          <cell r="O139">
            <v>1</v>
          </cell>
          <cell r="P139" t="str">
            <v>ADUCCION</v>
          </cell>
          <cell r="Q139">
            <v>355</v>
          </cell>
          <cell r="R139">
            <v>2</v>
          </cell>
          <cell r="S139" t="str">
            <v>PVC</v>
          </cell>
          <cell r="U139">
            <v>0</v>
          </cell>
          <cell r="V139">
            <v>41</v>
          </cell>
          <cell r="W139">
            <v>3.63</v>
          </cell>
          <cell r="X139">
            <v>2.98911945828636E-3</v>
          </cell>
          <cell r="Y139">
            <v>2</v>
          </cell>
          <cell r="Z139" t="str">
            <v>CLASIF_EX_SENDOS_TERRENO_TIPO_III</v>
          </cell>
          <cell r="AA139">
            <v>86</v>
          </cell>
          <cell r="AB139">
            <v>0</v>
          </cell>
          <cell r="AC139" t="str">
            <v>NO</v>
          </cell>
          <cell r="AD139">
            <v>1</v>
          </cell>
        </row>
        <row r="140">
          <cell r="H140" t="str">
            <v>CAVE</v>
          </cell>
          <cell r="I140" t="str">
            <v>Tt22555</v>
          </cell>
          <cell r="J140" t="str">
            <v>1997</v>
          </cell>
          <cell r="K140">
            <v>1</v>
          </cell>
          <cell r="L140" t="str">
            <v>EN_OPERACION</v>
          </cell>
          <cell r="M140">
            <v>1</v>
          </cell>
          <cell r="N140" t="str">
            <v>SOLO_AGUAS_SERVIDAS</v>
          </cell>
          <cell r="O140">
            <v>1</v>
          </cell>
          <cell r="P140" t="str">
            <v>ADUCCION</v>
          </cell>
          <cell r="Q140">
            <v>355</v>
          </cell>
          <cell r="R140">
            <v>2</v>
          </cell>
          <cell r="S140" t="str">
            <v>PVC</v>
          </cell>
          <cell r="U140">
            <v>0</v>
          </cell>
          <cell r="V140">
            <v>7</v>
          </cell>
          <cell r="W140">
            <v>4.33</v>
          </cell>
          <cell r="X140">
            <v>2.07061650714741E-3</v>
          </cell>
          <cell r="Y140">
            <v>2</v>
          </cell>
          <cell r="Z140" t="str">
            <v>CLASIF_EX_SENDOS_TERRENO_TIPO_III</v>
          </cell>
          <cell r="AA140">
            <v>86</v>
          </cell>
          <cell r="AB140">
            <v>0</v>
          </cell>
          <cell r="AC140" t="str">
            <v>NO</v>
          </cell>
          <cell r="AD140">
            <v>1</v>
          </cell>
        </row>
        <row r="141">
          <cell r="H141" t="str">
            <v>CAVE</v>
          </cell>
          <cell r="I141" t="str">
            <v>Tt22015</v>
          </cell>
          <cell r="J141" t="str">
            <v>1997</v>
          </cell>
          <cell r="K141">
            <v>3</v>
          </cell>
          <cell r="L141" t="str">
            <v>ABANDONADA</v>
          </cell>
          <cell r="M141">
            <v>1</v>
          </cell>
          <cell r="N141" t="str">
            <v>SOLO_AGUAS_SERVIDAS</v>
          </cell>
          <cell r="O141">
            <v>1</v>
          </cell>
          <cell r="P141" t="str">
            <v>ADUCCION</v>
          </cell>
          <cell r="Q141">
            <v>355</v>
          </cell>
          <cell r="R141">
            <v>2</v>
          </cell>
          <cell r="S141" t="str">
            <v>PVC</v>
          </cell>
          <cell r="U141">
            <v>0</v>
          </cell>
          <cell r="V141">
            <v>63</v>
          </cell>
          <cell r="W141">
            <v>4.33</v>
          </cell>
          <cell r="X141">
            <v>2.1990414434733601E-3</v>
          </cell>
          <cell r="Y141">
            <v>2</v>
          </cell>
          <cell r="Z141" t="str">
            <v>CLASIF_EX_SENDOS_TERRENO_TIPO_III</v>
          </cell>
          <cell r="AA141">
            <v>86</v>
          </cell>
          <cell r="AB141">
            <v>1</v>
          </cell>
          <cell r="AC141" t="str">
            <v>SI</v>
          </cell>
          <cell r="AD141">
            <v>0</v>
          </cell>
        </row>
        <row r="142">
          <cell r="H142" t="str">
            <v>CPH2</v>
          </cell>
          <cell r="I142" t="str">
            <v>2812</v>
          </cell>
          <cell r="J142" t="str">
            <v>2000</v>
          </cell>
          <cell r="K142">
            <v>1</v>
          </cell>
          <cell r="L142" t="str">
            <v>EN_OPERACION</v>
          </cell>
          <cell r="M142">
            <v>1</v>
          </cell>
          <cell r="N142" t="str">
            <v>SOLO_AGUAS_SERVIDAS</v>
          </cell>
          <cell r="O142">
            <v>1</v>
          </cell>
          <cell r="P142" t="str">
            <v>ADUCCION</v>
          </cell>
          <cell r="Q142">
            <v>400</v>
          </cell>
          <cell r="R142">
            <v>2</v>
          </cell>
          <cell r="S142" t="str">
            <v>PVC</v>
          </cell>
          <cell r="U142">
            <v>0</v>
          </cell>
          <cell r="V142">
            <v>132</v>
          </cell>
          <cell r="W142">
            <v>2.81</v>
          </cell>
          <cell r="X142">
            <v>1.38020621904685E-3</v>
          </cell>
          <cell r="Y142">
            <v>1</v>
          </cell>
          <cell r="Z142" t="str">
            <v>CLASIF_EX_SENDOS_TERRENO_TIPO_I-II</v>
          </cell>
          <cell r="AA142">
            <v>86</v>
          </cell>
          <cell r="AB142">
            <v>0</v>
          </cell>
          <cell r="AC142" t="str">
            <v>NO</v>
          </cell>
          <cell r="AD142">
            <v>1</v>
          </cell>
        </row>
        <row r="143">
          <cell r="H143" t="str">
            <v>CPH2</v>
          </cell>
          <cell r="I143" t="str">
            <v>Tt22612</v>
          </cell>
          <cell r="J143" t="str">
            <v>2000</v>
          </cell>
          <cell r="K143">
            <v>3</v>
          </cell>
          <cell r="L143" t="str">
            <v>ABANDONADA</v>
          </cell>
          <cell r="M143">
            <v>1</v>
          </cell>
          <cell r="N143" t="str">
            <v>SOLO_AGUAS_SERVIDAS</v>
          </cell>
          <cell r="O143">
            <v>1</v>
          </cell>
          <cell r="P143" t="str">
            <v>ADUCCION</v>
          </cell>
          <cell r="Q143">
            <v>400</v>
          </cell>
          <cell r="R143">
            <v>2</v>
          </cell>
          <cell r="S143" t="str">
            <v>PVC</v>
          </cell>
          <cell r="U143">
            <v>0</v>
          </cell>
          <cell r="V143">
            <v>132</v>
          </cell>
          <cell r="W143">
            <v>2.81</v>
          </cell>
          <cell r="X143">
            <v>1.38020621904685E-3</v>
          </cell>
          <cell r="Y143">
            <v>1</v>
          </cell>
          <cell r="Z143" t="str">
            <v>CLASIF_EX_SENDOS_TERRENO_TIPO_I-II</v>
          </cell>
          <cell r="AA143">
            <v>86</v>
          </cell>
          <cell r="AB143">
            <v>1</v>
          </cell>
          <cell r="AC143" t="str">
            <v>SI</v>
          </cell>
          <cell r="AD143">
            <v>0</v>
          </cell>
        </row>
        <row r="144">
          <cell r="H144" t="str">
            <v>CPH2</v>
          </cell>
          <cell r="I144" t="str">
            <v>Tt22729</v>
          </cell>
          <cell r="J144" t="str">
            <v>2001</v>
          </cell>
          <cell r="K144">
            <v>1</v>
          </cell>
          <cell r="L144" t="str">
            <v>EN_OPERACION</v>
          </cell>
          <cell r="M144">
            <v>1</v>
          </cell>
          <cell r="N144" t="str">
            <v>SOLO_AGUAS_SERVIDAS</v>
          </cell>
          <cell r="O144">
            <v>1</v>
          </cell>
          <cell r="P144" t="str">
            <v>ADUCCION</v>
          </cell>
          <cell r="Q144">
            <v>400</v>
          </cell>
          <cell r="R144">
            <v>2</v>
          </cell>
          <cell r="S144" t="str">
            <v>PVC</v>
          </cell>
          <cell r="U144">
            <v>0</v>
          </cell>
          <cell r="V144">
            <v>113</v>
          </cell>
          <cell r="W144">
            <v>2.81</v>
          </cell>
          <cell r="X144">
            <v>1.38020621904685E-3</v>
          </cell>
          <cell r="Y144">
            <v>1</v>
          </cell>
          <cell r="Z144" t="str">
            <v>CLASIF_EX_SENDOS_TERRENO_TIPO_I-II</v>
          </cell>
          <cell r="AA144">
            <v>86</v>
          </cell>
          <cell r="AB144">
            <v>0</v>
          </cell>
          <cell r="AC144" t="str">
            <v>NO</v>
          </cell>
          <cell r="AD144">
            <v>1</v>
          </cell>
        </row>
        <row r="145">
          <cell r="H145" t="str">
            <v>CEC2</v>
          </cell>
          <cell r="I145" t="str">
            <v>Tt34873</v>
          </cell>
          <cell r="J145" t="str">
            <v>1997</v>
          </cell>
          <cell r="K145">
            <v>1</v>
          </cell>
          <cell r="L145" t="str">
            <v>EN_OPERACION</v>
          </cell>
          <cell r="M145">
            <v>1</v>
          </cell>
          <cell r="N145" t="str">
            <v>SOLO_AGUAS_SERVIDAS</v>
          </cell>
          <cell r="O145">
            <v>1</v>
          </cell>
          <cell r="P145" t="str">
            <v>ADUCCION</v>
          </cell>
          <cell r="Q145">
            <v>355</v>
          </cell>
          <cell r="R145">
            <v>2</v>
          </cell>
          <cell r="S145" t="str">
            <v>PVC</v>
          </cell>
          <cell r="U145">
            <v>0</v>
          </cell>
          <cell r="V145">
            <v>106</v>
          </cell>
          <cell r="W145">
            <v>2.04</v>
          </cell>
          <cell r="X145">
            <v>2.2968739307784101E-3</v>
          </cell>
          <cell r="Y145">
            <v>1</v>
          </cell>
          <cell r="Z145" t="str">
            <v>CLASIF_EX_SENDOS_TERRENO_TIPO_I-II</v>
          </cell>
          <cell r="AA145">
            <v>86</v>
          </cell>
          <cell r="AB145">
            <v>0</v>
          </cell>
          <cell r="AC145" t="str">
            <v>NO</v>
          </cell>
          <cell r="AD145">
            <v>1</v>
          </cell>
        </row>
        <row r="146">
          <cell r="H146" t="str">
            <v>CEC2</v>
          </cell>
          <cell r="I146" t="str">
            <v>Tt34867</v>
          </cell>
          <cell r="J146" t="str">
            <v>1997</v>
          </cell>
          <cell r="K146">
            <v>1</v>
          </cell>
          <cell r="L146" t="str">
            <v>EN_OPERACION</v>
          </cell>
          <cell r="M146">
            <v>1</v>
          </cell>
          <cell r="N146" t="str">
            <v>SOLO_AGUAS_SERVIDAS</v>
          </cell>
          <cell r="O146">
            <v>1</v>
          </cell>
          <cell r="P146" t="str">
            <v>ADUCCION</v>
          </cell>
          <cell r="Q146">
            <v>355</v>
          </cell>
          <cell r="R146">
            <v>2</v>
          </cell>
          <cell r="S146" t="str">
            <v>PVC</v>
          </cell>
          <cell r="U146">
            <v>0</v>
          </cell>
          <cell r="V146">
            <v>7</v>
          </cell>
          <cell r="W146">
            <v>2.04</v>
          </cell>
          <cell r="X146">
            <v>2.59685357973247E-3</v>
          </cell>
          <cell r="Y146">
            <v>1</v>
          </cell>
          <cell r="Z146" t="str">
            <v>CLASIF_EX_SENDOS_TERRENO_TIPO_I-II</v>
          </cell>
          <cell r="AA146">
            <v>86</v>
          </cell>
          <cell r="AB146">
            <v>0</v>
          </cell>
          <cell r="AC146" t="str">
            <v>NO</v>
          </cell>
          <cell r="AD146">
            <v>1</v>
          </cell>
        </row>
        <row r="147">
          <cell r="H147" t="str">
            <v>CEC1</v>
          </cell>
          <cell r="I147" t="str">
            <v>Tt341027</v>
          </cell>
          <cell r="J147" t="str">
            <v>1998</v>
          </cell>
          <cell r="K147">
            <v>1</v>
          </cell>
          <cell r="L147" t="str">
            <v>EN_OPERACION</v>
          </cell>
          <cell r="M147">
            <v>1</v>
          </cell>
          <cell r="N147" t="str">
            <v>SOLO_AGUAS_SERVIDAS</v>
          </cell>
          <cell r="O147">
            <v>1</v>
          </cell>
          <cell r="P147" t="str">
            <v>ADUCCION</v>
          </cell>
          <cell r="Q147">
            <v>250</v>
          </cell>
          <cell r="R147">
            <v>2</v>
          </cell>
          <cell r="S147" t="str">
            <v>PVC</v>
          </cell>
          <cell r="U147">
            <v>0</v>
          </cell>
          <cell r="V147">
            <v>94</v>
          </cell>
          <cell r="W147">
            <v>2.1</v>
          </cell>
          <cell r="X147">
            <v>6.5314819372304196E-3</v>
          </cell>
          <cell r="Y147">
            <v>1</v>
          </cell>
          <cell r="Z147" t="str">
            <v>CLASIF_EX_SENDOS_TERRENO_TIPO_I-II</v>
          </cell>
          <cell r="AA147">
            <v>86</v>
          </cell>
          <cell r="AB147">
            <v>0</v>
          </cell>
          <cell r="AC147" t="str">
            <v>NO</v>
          </cell>
          <cell r="AD147">
            <v>1</v>
          </cell>
        </row>
        <row r="148">
          <cell r="H148" t="str">
            <v>CEC1</v>
          </cell>
          <cell r="I148" t="str">
            <v>Tt24254</v>
          </cell>
          <cell r="J148" t="str">
            <v>1998</v>
          </cell>
          <cell r="K148">
            <v>1</v>
          </cell>
          <cell r="L148" t="str">
            <v>EN_OPERACION</v>
          </cell>
          <cell r="M148">
            <v>1</v>
          </cell>
          <cell r="N148" t="str">
            <v>SOLO_AGUAS_SERVIDAS</v>
          </cell>
          <cell r="O148">
            <v>1</v>
          </cell>
          <cell r="P148" t="str">
            <v>ADUCCION</v>
          </cell>
          <cell r="Q148">
            <v>250</v>
          </cell>
          <cell r="R148">
            <v>2</v>
          </cell>
          <cell r="S148" t="str">
            <v>PVC</v>
          </cell>
          <cell r="U148">
            <v>0</v>
          </cell>
          <cell r="V148">
            <v>23</v>
          </cell>
          <cell r="W148">
            <v>2.1</v>
          </cell>
          <cell r="X148">
            <v>6.5314819372304196E-3</v>
          </cell>
          <cell r="Y148">
            <v>1</v>
          </cell>
          <cell r="Z148" t="str">
            <v>CLASIF_EX_SENDOS_TERRENO_TIPO_I-II</v>
          </cell>
          <cell r="AA148">
            <v>86</v>
          </cell>
          <cell r="AB148">
            <v>0</v>
          </cell>
          <cell r="AC148" t="str">
            <v>NO</v>
          </cell>
          <cell r="AD148">
            <v>1</v>
          </cell>
        </row>
        <row r="149">
          <cell r="H149" t="str">
            <v>CCSR</v>
          </cell>
          <cell r="I149" t="str">
            <v>Tt45156</v>
          </cell>
          <cell r="J149" t="str">
            <v>2007</v>
          </cell>
          <cell r="K149">
            <v>1</v>
          </cell>
          <cell r="L149" t="str">
            <v>EN_OPERACION</v>
          </cell>
          <cell r="M149">
            <v>1</v>
          </cell>
          <cell r="N149" t="str">
            <v>SOLO_AGUAS_SERVIDAS</v>
          </cell>
          <cell r="O149">
            <v>1</v>
          </cell>
          <cell r="P149" t="str">
            <v>ADUCCION</v>
          </cell>
          <cell r="Q149">
            <v>400</v>
          </cell>
          <cell r="R149">
            <v>2</v>
          </cell>
          <cell r="S149" t="str">
            <v>PVC</v>
          </cell>
          <cell r="U149">
            <v>0</v>
          </cell>
          <cell r="V149">
            <v>55</v>
          </cell>
          <cell r="W149">
            <v>3.64</v>
          </cell>
          <cell r="X149">
            <v>3.2000000000000002E-3</v>
          </cell>
          <cell r="Y149">
            <v>1</v>
          </cell>
          <cell r="Z149" t="str">
            <v>CLASIF_EX_SENDOS_TERRENO_TIPO_I-II</v>
          </cell>
          <cell r="AA149">
            <v>86</v>
          </cell>
          <cell r="AB149">
            <v>0</v>
          </cell>
          <cell r="AC149" t="str">
            <v>NO</v>
          </cell>
          <cell r="AD149">
            <v>1</v>
          </cell>
        </row>
        <row r="150">
          <cell r="H150" t="str">
            <v>CCSR</v>
          </cell>
          <cell r="I150" t="str">
            <v>Tt44884</v>
          </cell>
          <cell r="J150" t="str">
            <v>2007</v>
          </cell>
          <cell r="K150">
            <v>1</v>
          </cell>
          <cell r="L150" t="str">
            <v>EN_OPERACION</v>
          </cell>
          <cell r="M150">
            <v>1</v>
          </cell>
          <cell r="N150" t="str">
            <v>SOLO_AGUAS_SERVIDAS</v>
          </cell>
          <cell r="O150">
            <v>1</v>
          </cell>
          <cell r="P150" t="str">
            <v>ADUCCION</v>
          </cell>
          <cell r="Q150">
            <v>400</v>
          </cell>
          <cell r="R150">
            <v>2</v>
          </cell>
          <cell r="S150" t="str">
            <v>PVC</v>
          </cell>
          <cell r="U150">
            <v>0</v>
          </cell>
          <cell r="V150">
            <v>120</v>
          </cell>
          <cell r="W150">
            <v>3.64</v>
          </cell>
          <cell r="X150">
            <v>3.0000000000000001E-3</v>
          </cell>
          <cell r="Y150">
            <v>1</v>
          </cell>
          <cell r="Z150" t="str">
            <v>CLASIF_EX_SENDOS_TERRENO_TIPO_I-II</v>
          </cell>
          <cell r="AA150">
            <v>86</v>
          </cell>
          <cell r="AB150">
            <v>0</v>
          </cell>
          <cell r="AC150" t="str">
            <v>NO</v>
          </cell>
          <cell r="AD150">
            <v>1</v>
          </cell>
        </row>
        <row r="151">
          <cell r="H151" t="str">
            <v>CESP</v>
          </cell>
          <cell r="I151" t="str">
            <v>Tt23436</v>
          </cell>
          <cell r="J151" t="str">
            <v>1997</v>
          </cell>
          <cell r="K151">
            <v>1</v>
          </cell>
          <cell r="L151" t="str">
            <v>EN_OPERACION</v>
          </cell>
          <cell r="M151">
            <v>1</v>
          </cell>
          <cell r="N151" t="str">
            <v>SOLO_AGUAS_SERVIDAS</v>
          </cell>
          <cell r="O151">
            <v>1</v>
          </cell>
          <cell r="P151" t="str">
            <v>ADUCCION</v>
          </cell>
          <cell r="Q151">
            <v>250</v>
          </cell>
          <cell r="R151">
            <v>2</v>
          </cell>
          <cell r="S151" t="str">
            <v>PVC</v>
          </cell>
          <cell r="U151">
            <v>0</v>
          </cell>
          <cell r="V151">
            <v>18</v>
          </cell>
          <cell r="W151">
            <v>2.86</v>
          </cell>
          <cell r="X151">
            <v>3.6385688295936902E-3</v>
          </cell>
          <cell r="Y151">
            <v>1</v>
          </cell>
          <cell r="Z151" t="str">
            <v>CLASIF_EX_SENDOS_TERRENO_TIPO_I-II</v>
          </cell>
          <cell r="AA151">
            <v>86</v>
          </cell>
          <cell r="AB151">
            <v>0</v>
          </cell>
          <cell r="AC151" t="str">
            <v>NO</v>
          </cell>
          <cell r="AD151">
            <v>1</v>
          </cell>
        </row>
        <row r="152">
          <cell r="H152" t="str">
            <v>CESP</v>
          </cell>
          <cell r="I152" t="str">
            <v>Tt23327</v>
          </cell>
          <cell r="J152" t="str">
            <v>1997</v>
          </cell>
          <cell r="K152">
            <v>1</v>
          </cell>
          <cell r="L152" t="str">
            <v>EN_OPERACION</v>
          </cell>
          <cell r="M152">
            <v>1</v>
          </cell>
          <cell r="N152" t="str">
            <v>SOLO_AGUAS_SERVIDAS</v>
          </cell>
          <cell r="O152">
            <v>1</v>
          </cell>
          <cell r="P152" t="str">
            <v>ADUCCION</v>
          </cell>
          <cell r="Q152">
            <v>250</v>
          </cell>
          <cell r="R152">
            <v>2</v>
          </cell>
          <cell r="S152" t="str">
            <v>PVC</v>
          </cell>
          <cell r="U152">
            <v>0</v>
          </cell>
          <cell r="V152">
            <v>16</v>
          </cell>
          <cell r="W152">
            <v>2.86</v>
          </cell>
          <cell r="X152">
            <v>3.6385688295936902E-3</v>
          </cell>
          <cell r="Y152">
            <v>1</v>
          </cell>
          <cell r="Z152" t="str">
            <v>CLASIF_EX_SENDOS_TERRENO_TIPO_I-II</v>
          </cell>
          <cell r="AA152">
            <v>86</v>
          </cell>
          <cell r="AB152">
            <v>0</v>
          </cell>
          <cell r="AC152" t="str">
            <v>NO</v>
          </cell>
          <cell r="AD152">
            <v>1</v>
          </cell>
        </row>
        <row r="153">
          <cell r="H153" t="str">
            <v>CESP</v>
          </cell>
          <cell r="I153" t="str">
            <v>Tt23332</v>
          </cell>
          <cell r="J153" t="str">
            <v>1997</v>
          </cell>
          <cell r="K153">
            <v>1</v>
          </cell>
          <cell r="L153" t="str">
            <v>EN_OPERACION</v>
          </cell>
          <cell r="M153">
            <v>1</v>
          </cell>
          <cell r="N153" t="str">
            <v>SOLO_AGUAS_SERVIDAS</v>
          </cell>
          <cell r="O153">
            <v>1</v>
          </cell>
          <cell r="P153" t="str">
            <v>ADUCCION</v>
          </cell>
          <cell r="Q153">
            <v>250</v>
          </cell>
          <cell r="R153">
            <v>2</v>
          </cell>
          <cell r="S153" t="str">
            <v>PVC</v>
          </cell>
          <cell r="U153">
            <v>0</v>
          </cell>
          <cell r="V153">
            <v>39</v>
          </cell>
          <cell r="W153">
            <v>2.86</v>
          </cell>
          <cell r="X153">
            <v>3.9800995024875602E-3</v>
          </cell>
          <cell r="Y153">
            <v>1</v>
          </cell>
          <cell r="Z153" t="str">
            <v>CLASIF_EX_SENDOS_TERRENO_TIPO_I-II</v>
          </cell>
          <cell r="AA153">
            <v>86</v>
          </cell>
          <cell r="AB153">
            <v>0</v>
          </cell>
          <cell r="AC153" t="str">
            <v>NO</v>
          </cell>
          <cell r="AD153">
            <v>1</v>
          </cell>
        </row>
        <row r="154">
          <cell r="H154" t="str">
            <v>CGUA</v>
          </cell>
          <cell r="I154" t="str">
            <v>11350</v>
          </cell>
          <cell r="J154" t="str">
            <v>2016</v>
          </cell>
          <cell r="K154">
            <v>1</v>
          </cell>
          <cell r="L154" t="str">
            <v>EN_OPERACION</v>
          </cell>
          <cell r="M154">
            <v>1</v>
          </cell>
          <cell r="N154" t="str">
            <v>SOLO_AGUAS_SERVIDAS</v>
          </cell>
          <cell r="O154">
            <v>2</v>
          </cell>
          <cell r="P154" t="str">
            <v>ACUEDUCTO</v>
          </cell>
          <cell r="Q154">
            <v>450</v>
          </cell>
          <cell r="R154">
            <v>1</v>
          </cell>
          <cell r="S154" t="str">
            <v>HDPE</v>
          </cell>
          <cell r="U154">
            <v>100</v>
          </cell>
          <cell r="V154">
            <v>17</v>
          </cell>
          <cell r="W154">
            <v>7.45</v>
          </cell>
          <cell r="X154">
            <v>3.0000000000000001E-3</v>
          </cell>
          <cell r="Y154">
            <v>2</v>
          </cell>
          <cell r="Z154" t="str">
            <v>CLASIF_EX_SENDOS_TERRENO_TIPO_III</v>
          </cell>
          <cell r="AA154">
            <v>50</v>
          </cell>
          <cell r="AB154">
            <v>0</v>
          </cell>
          <cell r="AC154" t="str">
            <v>NO</v>
          </cell>
          <cell r="AD154">
            <v>1</v>
          </cell>
        </row>
        <row r="155">
          <cell r="H155" t="str">
            <v>IPE21</v>
          </cell>
          <cell r="I155" t="str">
            <v>Tt43698</v>
          </cell>
          <cell r="J155" t="str">
            <v>2004</v>
          </cell>
          <cell r="K155">
            <v>3</v>
          </cell>
          <cell r="L155" t="str">
            <v>ABANDONADA</v>
          </cell>
          <cell r="M155">
            <v>1</v>
          </cell>
          <cell r="N155" t="str">
            <v>SOLO_AGUAS_SERVIDAS</v>
          </cell>
          <cell r="O155">
            <v>3</v>
          </cell>
          <cell r="P155" t="str">
            <v>IMPULSION</v>
          </cell>
          <cell r="Q155">
            <v>125</v>
          </cell>
          <cell r="R155">
            <v>2</v>
          </cell>
          <cell r="S155" t="str">
            <v>PVC</v>
          </cell>
          <cell r="U155">
            <v>7.3</v>
          </cell>
          <cell r="V155">
            <v>106</v>
          </cell>
          <cell r="W155">
            <v>3.69</v>
          </cell>
          <cell r="X155">
            <v>5.1999999999999998E-2</v>
          </cell>
          <cell r="Y155">
            <v>2</v>
          </cell>
          <cell r="Z155" t="str">
            <v>CLASIF_EX_SENDOS_TERRENO_TIPO_III</v>
          </cell>
          <cell r="AA155">
            <v>0</v>
          </cell>
          <cell r="AB155">
            <v>0</v>
          </cell>
          <cell r="AC155" t="str">
            <v>NO</v>
          </cell>
          <cell r="AD155">
            <v>0</v>
          </cell>
        </row>
        <row r="156">
          <cell r="H156" t="str">
            <v>IPE20</v>
          </cell>
          <cell r="I156" t="str">
            <v>Tt42084</v>
          </cell>
          <cell r="J156" t="str">
            <v>2000</v>
          </cell>
          <cell r="K156">
            <v>1</v>
          </cell>
          <cell r="L156" t="str">
            <v>EN_OPERACION</v>
          </cell>
          <cell r="M156">
            <v>2</v>
          </cell>
          <cell r="N156" t="str">
            <v>AGUAS_SERVIDAS_Y_AGUAS_LLUVIAS</v>
          </cell>
          <cell r="O156">
            <v>3</v>
          </cell>
          <cell r="P156" t="str">
            <v>IMPULSION</v>
          </cell>
          <cell r="Q156">
            <v>900</v>
          </cell>
          <cell r="R156">
            <v>6</v>
          </cell>
          <cell r="S156" t="str">
            <v>ACERO GALVANIZADO</v>
          </cell>
          <cell r="U156">
            <v>21</v>
          </cell>
          <cell r="V156">
            <v>370</v>
          </cell>
          <cell r="W156">
            <v>5.94</v>
          </cell>
          <cell r="X156">
            <v>6.7000000000000002E-3</v>
          </cell>
          <cell r="Y156">
            <v>2</v>
          </cell>
          <cell r="Z156" t="str">
            <v>CLASIF_EX_SENDOS_TERRENO_TIPO_III</v>
          </cell>
          <cell r="AA156">
            <v>0</v>
          </cell>
          <cell r="AB156">
            <v>0</v>
          </cell>
          <cell r="AC156" t="str">
            <v>NO</v>
          </cell>
          <cell r="AD156">
            <v>1</v>
          </cell>
        </row>
        <row r="157">
          <cell r="H157" t="str">
            <v>IPE19</v>
          </cell>
          <cell r="I157" t="str">
            <v>Tt24291</v>
          </cell>
          <cell r="J157" t="str">
            <v>1999</v>
          </cell>
          <cell r="K157">
            <v>1</v>
          </cell>
          <cell r="L157" t="str">
            <v>EN_OPERACION</v>
          </cell>
          <cell r="M157">
            <v>1</v>
          </cell>
          <cell r="N157" t="str">
            <v>SOLO_AGUAS_SERVIDAS</v>
          </cell>
          <cell r="O157">
            <v>3</v>
          </cell>
          <cell r="P157" t="str">
            <v>IMPULSION</v>
          </cell>
          <cell r="Q157">
            <v>250</v>
          </cell>
          <cell r="R157">
            <v>6</v>
          </cell>
          <cell r="S157" t="str">
            <v>ACERO GALVANIZADO</v>
          </cell>
          <cell r="U157">
            <v>6.5</v>
          </cell>
          <cell r="V157">
            <v>11</v>
          </cell>
          <cell r="W157">
            <v>3.54</v>
          </cell>
          <cell r="X157">
            <v>2.3E-3</v>
          </cell>
          <cell r="Y157">
            <v>1</v>
          </cell>
          <cell r="Z157" t="str">
            <v>CLASIF_EX_SENDOS_TERRENO_TIPO_I-II</v>
          </cell>
          <cell r="AA157">
            <v>69</v>
          </cell>
          <cell r="AB157">
            <v>0</v>
          </cell>
          <cell r="AC157" t="str">
            <v>NO</v>
          </cell>
          <cell r="AD157">
            <v>1</v>
          </cell>
        </row>
        <row r="158">
          <cell r="H158" t="str">
            <v>IPE12</v>
          </cell>
          <cell r="I158" t="str">
            <v>Tt43610</v>
          </cell>
          <cell r="J158" t="str">
            <v>1998</v>
          </cell>
          <cell r="K158">
            <v>1</v>
          </cell>
          <cell r="L158" t="str">
            <v>EN_OPERACION</v>
          </cell>
          <cell r="M158">
            <v>1</v>
          </cell>
          <cell r="N158" t="str">
            <v>SOLO_AGUAS_SERVIDAS</v>
          </cell>
          <cell r="O158">
            <v>3</v>
          </cell>
          <cell r="P158" t="str">
            <v>IMPULSION</v>
          </cell>
          <cell r="Q158">
            <v>400</v>
          </cell>
          <cell r="R158">
            <v>3</v>
          </cell>
          <cell r="S158" t="str">
            <v>ASBESTO CEMENTO</v>
          </cell>
          <cell r="U158">
            <v>6</v>
          </cell>
          <cell r="V158">
            <v>88</v>
          </cell>
          <cell r="W158">
            <v>1.78</v>
          </cell>
          <cell r="X158">
            <v>2.5000000000000001E-3</v>
          </cell>
          <cell r="Y158">
            <v>2</v>
          </cell>
          <cell r="Z158" t="str">
            <v>CLASIF_EX_SENDOS_TERRENO_TIPO_III</v>
          </cell>
          <cell r="AA158">
            <v>0</v>
          </cell>
          <cell r="AB158">
            <v>0</v>
          </cell>
          <cell r="AC158" t="str">
            <v>NO</v>
          </cell>
          <cell r="AD158">
            <v>1</v>
          </cell>
        </row>
        <row r="159">
          <cell r="H159" t="str">
            <v>IPE12</v>
          </cell>
          <cell r="I159" t="str">
            <v>Tt43591</v>
          </cell>
          <cell r="J159" t="str">
            <v>1998</v>
          </cell>
          <cell r="K159">
            <v>1</v>
          </cell>
          <cell r="L159" t="str">
            <v>EN_OPERACION</v>
          </cell>
          <cell r="M159">
            <v>1</v>
          </cell>
          <cell r="N159" t="str">
            <v>SOLO_AGUAS_SERVIDAS</v>
          </cell>
          <cell r="O159">
            <v>3</v>
          </cell>
          <cell r="P159" t="str">
            <v>IMPULSION</v>
          </cell>
          <cell r="Q159">
            <v>400</v>
          </cell>
          <cell r="R159">
            <v>3</v>
          </cell>
          <cell r="S159" t="str">
            <v>ASBESTO CEMENTO</v>
          </cell>
          <cell r="U159">
            <v>6</v>
          </cell>
          <cell r="V159">
            <v>38</v>
          </cell>
          <cell r="W159">
            <v>1.78</v>
          </cell>
          <cell r="X159">
            <v>4.64E-3</v>
          </cell>
          <cell r="Y159">
            <v>2</v>
          </cell>
          <cell r="Z159" t="str">
            <v>CLASIF_EX_SENDOS_TERRENO_TIPO_III</v>
          </cell>
          <cell r="AA159">
            <v>0</v>
          </cell>
          <cell r="AB159">
            <v>0</v>
          </cell>
          <cell r="AC159" t="str">
            <v>NO</v>
          </cell>
          <cell r="AD159">
            <v>1</v>
          </cell>
        </row>
        <row r="160">
          <cell r="H160" t="str">
            <v>IPE06</v>
          </cell>
          <cell r="I160" t="str">
            <v>1245</v>
          </cell>
          <cell r="J160" t="str">
            <v>1997</v>
          </cell>
          <cell r="K160">
            <v>3</v>
          </cell>
          <cell r="L160" t="str">
            <v>ABANDONADA</v>
          </cell>
          <cell r="M160">
            <v>1</v>
          </cell>
          <cell r="N160" t="str">
            <v>SOLO_AGUAS_SERVIDAS</v>
          </cell>
          <cell r="O160">
            <v>3</v>
          </cell>
          <cell r="P160" t="str">
            <v>IMPULSION</v>
          </cell>
          <cell r="Q160">
            <v>200</v>
          </cell>
          <cell r="R160">
            <v>1</v>
          </cell>
          <cell r="S160" t="str">
            <v>HDPE</v>
          </cell>
          <cell r="U160">
            <v>16</v>
          </cell>
          <cell r="V160">
            <v>320</v>
          </cell>
          <cell r="W160">
            <v>4.34</v>
          </cell>
          <cell r="X160">
            <v>1.9E-2</v>
          </cell>
          <cell r="Y160">
            <v>1</v>
          </cell>
          <cell r="Z160" t="str">
            <v>CLASIF_EX_SENDOS_TERRENO_TIPO_I-II</v>
          </cell>
          <cell r="AA160">
            <v>27</v>
          </cell>
          <cell r="AB160">
            <v>0</v>
          </cell>
          <cell r="AC160" t="str">
            <v>NO</v>
          </cell>
          <cell r="AD160">
            <v>0</v>
          </cell>
        </row>
        <row r="161">
          <cell r="H161" t="str">
            <v>IPE05</v>
          </cell>
          <cell r="I161" t="str">
            <v>Tt54010</v>
          </cell>
          <cell r="J161" t="str">
            <v>1996</v>
          </cell>
          <cell r="K161">
            <v>1</v>
          </cell>
          <cell r="L161" t="str">
            <v>EN_OPERACION</v>
          </cell>
          <cell r="M161">
            <v>1</v>
          </cell>
          <cell r="N161" t="str">
            <v>SOLO_AGUAS_SERVIDAS</v>
          </cell>
          <cell r="O161">
            <v>3</v>
          </cell>
          <cell r="P161" t="str">
            <v>IMPULSION</v>
          </cell>
          <cell r="Q161">
            <v>140</v>
          </cell>
          <cell r="R161">
            <v>2</v>
          </cell>
          <cell r="S161" t="str">
            <v>PVC</v>
          </cell>
          <cell r="U161">
            <v>6.6</v>
          </cell>
          <cell r="V161">
            <v>68</v>
          </cell>
          <cell r="W161">
            <v>2.19</v>
          </cell>
          <cell r="X161">
            <v>3.2099999999999997E-2</v>
          </cell>
          <cell r="Y161">
            <v>2</v>
          </cell>
          <cell r="Z161" t="str">
            <v>CLASIF_EX_SENDOS_TERRENO_TIPO_III</v>
          </cell>
          <cell r="AA161">
            <v>0</v>
          </cell>
          <cell r="AB161">
            <v>0</v>
          </cell>
          <cell r="AC161" t="str">
            <v>NO</v>
          </cell>
          <cell r="AD161">
            <v>1</v>
          </cell>
        </row>
        <row r="162">
          <cell r="H162" t="str">
            <v>IPE03</v>
          </cell>
          <cell r="I162" t="str">
            <v>Tt35081</v>
          </cell>
          <cell r="J162" t="str">
            <v>1996</v>
          </cell>
          <cell r="K162">
            <v>1</v>
          </cell>
          <cell r="L162" t="str">
            <v>EN_OPERACION</v>
          </cell>
          <cell r="M162">
            <v>1</v>
          </cell>
          <cell r="N162" t="str">
            <v>SOLO_AGUAS_SERVIDAS</v>
          </cell>
          <cell r="O162">
            <v>3</v>
          </cell>
          <cell r="P162" t="str">
            <v>IMPULSION</v>
          </cell>
          <cell r="Q162">
            <v>110</v>
          </cell>
          <cell r="R162">
            <v>2</v>
          </cell>
          <cell r="S162" t="str">
            <v>PVC</v>
          </cell>
          <cell r="U162">
            <v>11.9</v>
          </cell>
          <cell r="V162">
            <v>102</v>
          </cell>
          <cell r="W162">
            <v>1.58</v>
          </cell>
          <cell r="X162">
            <v>5.7000000000000002E-2</v>
          </cell>
          <cell r="Y162">
            <v>2</v>
          </cell>
          <cell r="Z162" t="str">
            <v>CLASIF_EX_SENDOS_TERRENO_TIPO_III</v>
          </cell>
          <cell r="AA162">
            <v>15</v>
          </cell>
          <cell r="AB162">
            <v>0</v>
          </cell>
          <cell r="AC162" t="str">
            <v>NO</v>
          </cell>
          <cell r="AD162">
            <v>1</v>
          </cell>
        </row>
        <row r="163">
          <cell r="H163" t="str">
            <v>CMOB</v>
          </cell>
          <cell r="I163" t="str">
            <v>Tt23277</v>
          </cell>
          <cell r="J163" t="str">
            <v>1997</v>
          </cell>
          <cell r="K163">
            <v>1</v>
          </cell>
          <cell r="L163" t="str">
            <v>EN_OPERACION</v>
          </cell>
          <cell r="M163">
            <v>1</v>
          </cell>
          <cell r="N163" t="str">
            <v>SOLO_AGUAS_SERVIDAS</v>
          </cell>
          <cell r="O163">
            <v>1</v>
          </cell>
          <cell r="P163" t="str">
            <v>ADUCCION</v>
          </cell>
          <cell r="Q163">
            <v>400</v>
          </cell>
          <cell r="R163">
            <v>6</v>
          </cell>
          <cell r="S163" t="str">
            <v>ACERO GALVANIZADO</v>
          </cell>
          <cell r="U163">
            <v>0</v>
          </cell>
          <cell r="V163">
            <v>43</v>
          </cell>
          <cell r="W163">
            <v>2.5</v>
          </cell>
          <cell r="X163">
            <v>2.2836013797471601E-3</v>
          </cell>
          <cell r="Y163">
            <v>2</v>
          </cell>
          <cell r="Z163" t="str">
            <v>CLASIF_EX_SENDOS_TERRENO_TIPO_III</v>
          </cell>
          <cell r="AA163">
            <v>86</v>
          </cell>
          <cell r="AB163">
            <v>0</v>
          </cell>
          <cell r="AC163" t="str">
            <v>NO</v>
          </cell>
          <cell r="AD163">
            <v>1</v>
          </cell>
        </row>
        <row r="164">
          <cell r="H164" t="str">
            <v>CSMG</v>
          </cell>
          <cell r="I164" t="str">
            <v>Tt44094</v>
          </cell>
          <cell r="J164" t="str">
            <v>1997</v>
          </cell>
          <cell r="K164">
            <v>1</v>
          </cell>
          <cell r="L164" t="str">
            <v>EN_OPERACION</v>
          </cell>
          <cell r="M164">
            <v>1</v>
          </cell>
          <cell r="N164" t="str">
            <v>SOLO_AGUAS_SERVIDAS</v>
          </cell>
          <cell r="O164">
            <v>1</v>
          </cell>
          <cell r="P164" t="str">
            <v>ADUCCION</v>
          </cell>
          <cell r="Q164">
            <v>355</v>
          </cell>
          <cell r="R164">
            <v>2</v>
          </cell>
          <cell r="S164" t="str">
            <v>PVC</v>
          </cell>
          <cell r="U164">
            <v>0</v>
          </cell>
          <cell r="V164">
            <v>2</v>
          </cell>
          <cell r="W164">
            <v>2.09</v>
          </cell>
          <cell r="X164">
            <v>4.64469226109004E-3</v>
          </cell>
          <cell r="Y164">
            <v>3</v>
          </cell>
          <cell r="Z164" t="str">
            <v>CLASIF_EX_SENDOS_TERRENO_TIPO_IV</v>
          </cell>
          <cell r="AA164">
            <v>86</v>
          </cell>
          <cell r="AB164">
            <v>0</v>
          </cell>
          <cell r="AC164" t="str">
            <v>NO</v>
          </cell>
          <cell r="AD164">
            <v>1</v>
          </cell>
        </row>
        <row r="165">
          <cell r="H165" t="str">
            <v>CSL2</v>
          </cell>
          <cell r="I165" t="str">
            <v>3100</v>
          </cell>
          <cell r="J165" t="str">
            <v>1995</v>
          </cell>
          <cell r="K165">
            <v>1</v>
          </cell>
          <cell r="L165" t="str">
            <v>EN_OPERACION</v>
          </cell>
          <cell r="M165">
            <v>1</v>
          </cell>
          <cell r="N165" t="str">
            <v>SOLO_AGUAS_SERVIDAS</v>
          </cell>
          <cell r="O165">
            <v>1</v>
          </cell>
          <cell r="P165" t="str">
            <v>ADUCCION</v>
          </cell>
          <cell r="Q165">
            <v>355</v>
          </cell>
          <cell r="R165">
            <v>2</v>
          </cell>
          <cell r="S165" t="str">
            <v>PVC</v>
          </cell>
          <cell r="U165">
            <v>0</v>
          </cell>
          <cell r="V165">
            <v>96</v>
          </cell>
          <cell r="W165">
            <v>1.1000000000000001</v>
          </cell>
          <cell r="X165">
            <v>1.57166162071048E-3</v>
          </cell>
          <cell r="Y165">
            <v>1</v>
          </cell>
          <cell r="Z165" t="str">
            <v>CLASIF_EX_SENDOS_TERRENO_TIPO_I-II</v>
          </cell>
          <cell r="AA165">
            <v>86</v>
          </cell>
          <cell r="AB165">
            <v>0</v>
          </cell>
          <cell r="AC165" t="str">
            <v>NO</v>
          </cell>
          <cell r="AD165">
            <v>1</v>
          </cell>
        </row>
        <row r="166">
          <cell r="H166" t="str">
            <v>CRDA</v>
          </cell>
          <cell r="I166" t="str">
            <v>Tt44052</v>
          </cell>
          <cell r="J166" t="str">
            <v>1950</v>
          </cell>
          <cell r="K166">
            <v>1</v>
          </cell>
          <cell r="L166" t="str">
            <v>EN_OPERACION</v>
          </cell>
          <cell r="M166">
            <v>1</v>
          </cell>
          <cell r="N166" t="str">
            <v>SOLO_AGUAS_SERVIDAS</v>
          </cell>
          <cell r="O166">
            <v>1</v>
          </cell>
          <cell r="P166" t="str">
            <v>ADUCCION</v>
          </cell>
          <cell r="Q166">
            <v>600</v>
          </cell>
          <cell r="R166">
            <v>12</v>
          </cell>
          <cell r="S166" t="str">
            <v>CEMENTO COMPRIMIDO</v>
          </cell>
          <cell r="U166">
            <v>0</v>
          </cell>
          <cell r="V166">
            <v>68</v>
          </cell>
          <cell r="W166">
            <v>2.5</v>
          </cell>
          <cell r="X166">
            <v>2.9542663849428E-3</v>
          </cell>
          <cell r="Y166">
            <v>1</v>
          </cell>
          <cell r="Z166" t="str">
            <v>CLASIF_EX_SENDOS_TERRENO_TIPO_I-II</v>
          </cell>
          <cell r="AA166">
            <v>86</v>
          </cell>
          <cell r="AB166">
            <v>0</v>
          </cell>
          <cell r="AC166" t="str">
            <v>NO</v>
          </cell>
          <cell r="AD166">
            <v>1</v>
          </cell>
        </row>
        <row r="167">
          <cell r="H167" t="str">
            <v>CCE4</v>
          </cell>
          <cell r="I167" t="str">
            <v>Tt23304</v>
          </cell>
          <cell r="J167" t="str">
            <v>1997</v>
          </cell>
          <cell r="K167">
            <v>3</v>
          </cell>
          <cell r="L167" t="str">
            <v>ABANDONADA</v>
          </cell>
          <cell r="M167">
            <v>1</v>
          </cell>
          <cell r="N167" t="str">
            <v>SOLO_AGUAS_SERVIDAS</v>
          </cell>
          <cell r="O167">
            <v>1</v>
          </cell>
          <cell r="P167" t="str">
            <v>ADUCCION</v>
          </cell>
          <cell r="Q167">
            <v>400</v>
          </cell>
          <cell r="R167">
            <v>2</v>
          </cell>
          <cell r="S167" t="str">
            <v>PVC</v>
          </cell>
          <cell r="U167">
            <v>0</v>
          </cell>
          <cell r="V167">
            <v>14.08</v>
          </cell>
          <cell r="W167">
            <v>2.5</v>
          </cell>
          <cell r="X167">
            <v>3.9778377610456099E-3</v>
          </cell>
          <cell r="Y167">
            <v>2</v>
          </cell>
          <cell r="Z167" t="str">
            <v>CLASIF_EX_SENDOS_TERRENO_TIPO_III</v>
          </cell>
          <cell r="AA167">
            <v>86</v>
          </cell>
          <cell r="AB167">
            <v>0</v>
          </cell>
          <cell r="AC167" t="str">
            <v>NO</v>
          </cell>
          <cell r="AD167">
            <v>0</v>
          </cell>
        </row>
        <row r="168">
          <cell r="H168" t="str">
            <v>CCE1</v>
          </cell>
          <cell r="I168" t="str">
            <v>Tt24248</v>
          </cell>
          <cell r="J168" t="str">
            <v>1997</v>
          </cell>
          <cell r="K168">
            <v>1</v>
          </cell>
          <cell r="L168" t="str">
            <v>EN_OPERACION</v>
          </cell>
          <cell r="M168">
            <v>1</v>
          </cell>
          <cell r="N168" t="str">
            <v>SOLO_AGUAS_SERVIDAS</v>
          </cell>
          <cell r="O168">
            <v>1</v>
          </cell>
          <cell r="P168" t="str">
            <v>ADUCCION</v>
          </cell>
          <cell r="Q168">
            <v>355</v>
          </cell>
          <cell r="R168">
            <v>2</v>
          </cell>
          <cell r="S168" t="str">
            <v>PVC</v>
          </cell>
          <cell r="U168">
            <v>0</v>
          </cell>
          <cell r="V168">
            <v>82</v>
          </cell>
          <cell r="W168">
            <v>3.63</v>
          </cell>
          <cell r="X168">
            <v>2.8914988814317702E-3</v>
          </cell>
          <cell r="Y168">
            <v>2</v>
          </cell>
          <cell r="Z168" t="str">
            <v>CLASIF_EX_SENDOS_TERRENO_TIPO_III</v>
          </cell>
          <cell r="AA168">
            <v>86</v>
          </cell>
          <cell r="AB168">
            <v>0</v>
          </cell>
          <cell r="AC168" t="str">
            <v>NO</v>
          </cell>
          <cell r="AD168">
            <v>1</v>
          </cell>
        </row>
        <row r="169">
          <cell r="H169" t="str">
            <v>CAVE</v>
          </cell>
          <cell r="I169" t="str">
            <v>496</v>
          </cell>
          <cell r="J169" t="str">
            <v>1997</v>
          </cell>
          <cell r="K169">
            <v>1</v>
          </cell>
          <cell r="L169" t="str">
            <v>EN_OPERACION</v>
          </cell>
          <cell r="M169">
            <v>1</v>
          </cell>
          <cell r="N169" t="str">
            <v>SOLO_AGUAS_SERVIDAS</v>
          </cell>
          <cell r="O169">
            <v>1</v>
          </cell>
          <cell r="P169" t="str">
            <v>ADUCCION</v>
          </cell>
          <cell r="Q169">
            <v>355</v>
          </cell>
          <cell r="R169">
            <v>2</v>
          </cell>
          <cell r="S169" t="str">
            <v>PVC</v>
          </cell>
          <cell r="U169">
            <v>0</v>
          </cell>
          <cell r="V169">
            <v>52</v>
          </cell>
          <cell r="W169">
            <v>4.33</v>
          </cell>
          <cell r="X169">
            <v>2.07061650714741E-3</v>
          </cell>
          <cell r="Y169">
            <v>2</v>
          </cell>
          <cell r="Z169" t="str">
            <v>CLASIF_EX_SENDOS_TERRENO_TIPO_III</v>
          </cell>
          <cell r="AA169">
            <v>86</v>
          </cell>
          <cell r="AB169">
            <v>0</v>
          </cell>
          <cell r="AC169" t="str">
            <v>NO</v>
          </cell>
          <cell r="AD169">
            <v>1</v>
          </cell>
        </row>
        <row r="170">
          <cell r="H170" t="str">
            <v>CAVE</v>
          </cell>
          <cell r="I170" t="str">
            <v>Tt22544</v>
          </cell>
          <cell r="J170" t="str">
            <v>1997</v>
          </cell>
          <cell r="K170">
            <v>1</v>
          </cell>
          <cell r="L170" t="str">
            <v>EN_OPERACION</v>
          </cell>
          <cell r="M170">
            <v>1</v>
          </cell>
          <cell r="N170" t="str">
            <v>SOLO_AGUAS_SERVIDAS</v>
          </cell>
          <cell r="O170">
            <v>1</v>
          </cell>
          <cell r="P170" t="str">
            <v>ADUCCION</v>
          </cell>
          <cell r="Q170">
            <v>355</v>
          </cell>
          <cell r="R170">
            <v>2</v>
          </cell>
          <cell r="S170" t="str">
            <v>PVC</v>
          </cell>
          <cell r="U170">
            <v>0</v>
          </cell>
          <cell r="V170">
            <v>28</v>
          </cell>
          <cell r="W170">
            <v>4.33</v>
          </cell>
          <cell r="X170">
            <v>2.07061650714741E-3</v>
          </cell>
          <cell r="Y170">
            <v>2</v>
          </cell>
          <cell r="Z170" t="str">
            <v>CLASIF_EX_SENDOS_TERRENO_TIPO_III</v>
          </cell>
          <cell r="AA170">
            <v>86</v>
          </cell>
          <cell r="AB170">
            <v>0</v>
          </cell>
          <cell r="AC170" t="str">
            <v>NO</v>
          </cell>
          <cell r="AD170">
            <v>1</v>
          </cell>
        </row>
        <row r="171">
          <cell r="H171" t="str">
            <v>CAVE</v>
          </cell>
          <cell r="I171" t="str">
            <v>Tt22019</v>
          </cell>
          <cell r="J171" t="str">
            <v>1997</v>
          </cell>
          <cell r="K171">
            <v>3</v>
          </cell>
          <cell r="L171" t="str">
            <v>ABANDONADA</v>
          </cell>
          <cell r="M171">
            <v>1</v>
          </cell>
          <cell r="N171" t="str">
            <v>SOLO_AGUAS_SERVIDAS</v>
          </cell>
          <cell r="O171">
            <v>1</v>
          </cell>
          <cell r="P171" t="str">
            <v>ADUCCION</v>
          </cell>
          <cell r="Q171">
            <v>355</v>
          </cell>
          <cell r="R171">
            <v>2</v>
          </cell>
          <cell r="S171" t="str">
            <v>PVC</v>
          </cell>
          <cell r="U171">
            <v>0</v>
          </cell>
          <cell r="V171">
            <v>48</v>
          </cell>
          <cell r="W171">
            <v>4.33</v>
          </cell>
          <cell r="X171">
            <v>2.07061650714741E-3</v>
          </cell>
          <cell r="Y171">
            <v>2</v>
          </cell>
          <cell r="Z171" t="str">
            <v>CLASIF_EX_SENDOS_TERRENO_TIPO_III</v>
          </cell>
          <cell r="AA171">
            <v>86</v>
          </cell>
          <cell r="AB171">
            <v>1</v>
          </cell>
          <cell r="AC171" t="str">
            <v>SI</v>
          </cell>
          <cell r="AD171">
            <v>0</v>
          </cell>
        </row>
        <row r="172">
          <cell r="H172" t="str">
            <v>CPH2</v>
          </cell>
          <cell r="I172" t="str">
            <v>Tt22728</v>
          </cell>
          <cell r="J172" t="str">
            <v>2001</v>
          </cell>
          <cell r="K172">
            <v>1</v>
          </cell>
          <cell r="L172" t="str">
            <v>EN_OPERACION</v>
          </cell>
          <cell r="M172">
            <v>1</v>
          </cell>
          <cell r="N172" t="str">
            <v>SOLO_AGUAS_SERVIDAS</v>
          </cell>
          <cell r="O172">
            <v>1</v>
          </cell>
          <cell r="P172" t="str">
            <v>ADUCCION</v>
          </cell>
          <cell r="Q172">
            <v>400</v>
          </cell>
          <cell r="R172">
            <v>2</v>
          </cell>
          <cell r="S172" t="str">
            <v>PVC</v>
          </cell>
          <cell r="U172">
            <v>0</v>
          </cell>
          <cell r="V172">
            <v>87</v>
          </cell>
          <cell r="W172">
            <v>2.81</v>
          </cell>
          <cell r="X172">
            <v>1.3990169070383E-3</v>
          </cell>
          <cell r="Y172">
            <v>1</v>
          </cell>
          <cell r="Z172" t="str">
            <v>CLASIF_EX_SENDOS_TERRENO_TIPO_I-II</v>
          </cell>
          <cell r="AA172">
            <v>86</v>
          </cell>
          <cell r="AB172">
            <v>0</v>
          </cell>
          <cell r="AC172" t="str">
            <v>NO</v>
          </cell>
          <cell r="AD172">
            <v>1</v>
          </cell>
        </row>
        <row r="173">
          <cell r="H173" t="str">
            <v>CPH2</v>
          </cell>
          <cell r="I173" t="str">
            <v>Tt22726</v>
          </cell>
          <cell r="J173" t="str">
            <v>2001</v>
          </cell>
          <cell r="K173">
            <v>1</v>
          </cell>
          <cell r="L173" t="str">
            <v>EN_OPERACION</v>
          </cell>
          <cell r="M173">
            <v>1</v>
          </cell>
          <cell r="N173" t="str">
            <v>SOLO_AGUAS_SERVIDAS</v>
          </cell>
          <cell r="O173">
            <v>1</v>
          </cell>
          <cell r="P173" t="str">
            <v>ADUCCION</v>
          </cell>
          <cell r="Q173">
            <v>400</v>
          </cell>
          <cell r="R173">
            <v>2</v>
          </cell>
          <cell r="S173" t="str">
            <v>PVC</v>
          </cell>
          <cell r="U173">
            <v>0</v>
          </cell>
          <cell r="V173">
            <v>59</v>
          </cell>
          <cell r="W173">
            <v>2.81</v>
          </cell>
          <cell r="X173">
            <v>1.3990169070383E-3</v>
          </cell>
          <cell r="Y173">
            <v>1</v>
          </cell>
          <cell r="Z173" t="str">
            <v>CLASIF_EX_SENDOS_TERRENO_TIPO_I-II</v>
          </cell>
          <cell r="AA173">
            <v>86</v>
          </cell>
          <cell r="AB173">
            <v>0</v>
          </cell>
          <cell r="AC173" t="str">
            <v>NO</v>
          </cell>
          <cell r="AD173">
            <v>1</v>
          </cell>
        </row>
        <row r="174">
          <cell r="H174" t="str">
            <v>CPH2</v>
          </cell>
          <cell r="I174" t="str">
            <v>Tt22717</v>
          </cell>
          <cell r="J174" t="str">
            <v>2001</v>
          </cell>
          <cell r="K174">
            <v>1</v>
          </cell>
          <cell r="L174" t="str">
            <v>EN_OPERACION</v>
          </cell>
          <cell r="M174">
            <v>1</v>
          </cell>
          <cell r="N174" t="str">
            <v>SOLO_AGUAS_SERVIDAS</v>
          </cell>
          <cell r="O174">
            <v>1</v>
          </cell>
          <cell r="P174" t="str">
            <v>ADUCCION</v>
          </cell>
          <cell r="Q174">
            <v>400</v>
          </cell>
          <cell r="R174">
            <v>2</v>
          </cell>
          <cell r="S174" t="str">
            <v>PVC</v>
          </cell>
          <cell r="U174">
            <v>0</v>
          </cell>
          <cell r="V174">
            <v>36</v>
          </cell>
          <cell r="W174">
            <v>2.81</v>
          </cell>
          <cell r="X174">
            <v>1.3990169070383E-3</v>
          </cell>
          <cell r="Y174">
            <v>1</v>
          </cell>
          <cell r="Z174" t="str">
            <v>CLASIF_EX_SENDOS_TERRENO_TIPO_I-II</v>
          </cell>
          <cell r="AA174">
            <v>86</v>
          </cell>
          <cell r="AB174">
            <v>0</v>
          </cell>
          <cell r="AC174" t="str">
            <v>NO</v>
          </cell>
          <cell r="AD174">
            <v>1</v>
          </cell>
        </row>
        <row r="175">
          <cell r="H175" t="str">
            <v>CPH2</v>
          </cell>
          <cell r="I175" t="str">
            <v>Tt22711</v>
          </cell>
          <cell r="J175" t="str">
            <v>2001</v>
          </cell>
          <cell r="K175">
            <v>1</v>
          </cell>
          <cell r="L175" t="str">
            <v>EN_OPERACION</v>
          </cell>
          <cell r="M175">
            <v>1</v>
          </cell>
          <cell r="N175" t="str">
            <v>SOLO_AGUAS_SERVIDAS</v>
          </cell>
          <cell r="O175">
            <v>1</v>
          </cell>
          <cell r="P175" t="str">
            <v>ADUCCION</v>
          </cell>
          <cell r="Q175">
            <v>400</v>
          </cell>
          <cell r="R175">
            <v>2</v>
          </cell>
          <cell r="S175" t="str">
            <v>PVC</v>
          </cell>
          <cell r="U175">
            <v>0</v>
          </cell>
          <cell r="V175">
            <v>17</v>
          </cell>
          <cell r="W175">
            <v>2.81</v>
          </cell>
          <cell r="X175">
            <v>1.3990169070383E-3</v>
          </cell>
          <cell r="Y175">
            <v>1</v>
          </cell>
          <cell r="Z175" t="str">
            <v>CLASIF_EX_SENDOS_TERRENO_TIPO_I-II</v>
          </cell>
          <cell r="AA175">
            <v>86</v>
          </cell>
          <cell r="AB175">
            <v>0</v>
          </cell>
          <cell r="AC175" t="str">
            <v>NO</v>
          </cell>
          <cell r="AD175">
            <v>1</v>
          </cell>
        </row>
        <row r="176">
          <cell r="H176" t="str">
            <v>CPH1</v>
          </cell>
          <cell r="I176" t="str">
            <v>3518</v>
          </cell>
          <cell r="J176" t="str">
            <v>2001</v>
          </cell>
          <cell r="K176">
            <v>1</v>
          </cell>
          <cell r="L176" t="str">
            <v>EN_OPERACION</v>
          </cell>
          <cell r="M176">
            <v>1</v>
          </cell>
          <cell r="N176" t="str">
            <v>SOLO_AGUAS_SERVIDAS</v>
          </cell>
          <cell r="O176">
            <v>1</v>
          </cell>
          <cell r="P176" t="str">
            <v>ADUCCION</v>
          </cell>
          <cell r="Q176">
            <v>315</v>
          </cell>
          <cell r="R176">
            <v>2</v>
          </cell>
          <cell r="S176" t="str">
            <v>PVC</v>
          </cell>
          <cell r="U176">
            <v>0</v>
          </cell>
          <cell r="V176">
            <v>50</v>
          </cell>
          <cell r="W176">
            <v>2.91</v>
          </cell>
          <cell r="X176">
            <v>2.39533430535305E-3</v>
          </cell>
          <cell r="Y176">
            <v>1</v>
          </cell>
          <cell r="Z176" t="str">
            <v>CLASIF_EX_SENDOS_TERRENO_TIPO_I-II</v>
          </cell>
          <cell r="AA176">
            <v>86</v>
          </cell>
          <cell r="AB176">
            <v>0</v>
          </cell>
          <cell r="AC176" t="str">
            <v>NO</v>
          </cell>
          <cell r="AD176">
            <v>1</v>
          </cell>
        </row>
        <row r="177">
          <cell r="H177" t="str">
            <v>CPH1</v>
          </cell>
          <cell r="I177" t="str">
            <v>Tt22720</v>
          </cell>
          <cell r="J177" t="str">
            <v>2001</v>
          </cell>
          <cell r="K177">
            <v>3</v>
          </cell>
          <cell r="L177" t="str">
            <v>ABANDONADA</v>
          </cell>
          <cell r="M177">
            <v>1</v>
          </cell>
          <cell r="N177" t="str">
            <v>SOLO_AGUAS_SERVIDAS</v>
          </cell>
          <cell r="O177">
            <v>1</v>
          </cell>
          <cell r="P177" t="str">
            <v>ADUCCION</v>
          </cell>
          <cell r="Q177">
            <v>315</v>
          </cell>
          <cell r="R177">
            <v>2</v>
          </cell>
          <cell r="S177" t="str">
            <v>PVC</v>
          </cell>
          <cell r="U177">
            <v>0</v>
          </cell>
          <cell r="V177">
            <v>50</v>
          </cell>
          <cell r="W177">
            <v>2.91</v>
          </cell>
          <cell r="X177">
            <v>2.39533430535305E-3</v>
          </cell>
          <cell r="Y177">
            <v>1</v>
          </cell>
          <cell r="Z177" t="str">
            <v>CLASIF_EX_SENDOS_TERRENO_TIPO_I-II</v>
          </cell>
          <cell r="AA177">
            <v>86</v>
          </cell>
          <cell r="AB177">
            <v>1</v>
          </cell>
          <cell r="AC177" t="str">
            <v>SI</v>
          </cell>
          <cell r="AD177">
            <v>0</v>
          </cell>
        </row>
        <row r="178">
          <cell r="H178" t="str">
            <v>CCSR</v>
          </cell>
          <cell r="I178" t="str">
            <v>Tt44848</v>
          </cell>
          <cell r="J178" t="str">
            <v>1999</v>
          </cell>
          <cell r="K178">
            <v>1</v>
          </cell>
          <cell r="L178" t="str">
            <v>EN_OPERACION</v>
          </cell>
          <cell r="M178">
            <v>1</v>
          </cell>
          <cell r="N178" t="str">
            <v>SOLO_AGUAS_SERVIDAS</v>
          </cell>
          <cell r="O178">
            <v>1</v>
          </cell>
          <cell r="P178" t="str">
            <v>ADUCCION</v>
          </cell>
          <cell r="Q178">
            <v>355</v>
          </cell>
          <cell r="R178">
            <v>2</v>
          </cell>
          <cell r="S178" t="str">
            <v>PVC</v>
          </cell>
          <cell r="U178">
            <v>0</v>
          </cell>
          <cell r="V178">
            <v>8</v>
          </cell>
          <cell r="W178">
            <v>3.64</v>
          </cell>
          <cell r="X178">
            <v>9.5670892131069094E-2</v>
          </cell>
          <cell r="Y178">
            <v>1</v>
          </cell>
          <cell r="Z178" t="str">
            <v>CLASIF_EX_SENDOS_TERRENO_TIPO_I-II</v>
          </cell>
          <cell r="AA178">
            <v>86</v>
          </cell>
          <cell r="AB178">
            <v>0</v>
          </cell>
          <cell r="AC178" t="str">
            <v>NO</v>
          </cell>
          <cell r="AD178">
            <v>1</v>
          </cell>
        </row>
        <row r="179">
          <cell r="H179" t="str">
            <v>CCSR</v>
          </cell>
          <cell r="I179" t="str">
            <v>Tt44889</v>
          </cell>
          <cell r="J179" t="str">
            <v>2007</v>
          </cell>
          <cell r="K179">
            <v>3</v>
          </cell>
          <cell r="L179" t="str">
            <v>ABANDONADA</v>
          </cell>
          <cell r="M179">
            <v>1</v>
          </cell>
          <cell r="N179" t="str">
            <v>SOLO_AGUAS_SERVIDAS</v>
          </cell>
          <cell r="O179">
            <v>1</v>
          </cell>
          <cell r="P179" t="str">
            <v>ADUCCION</v>
          </cell>
          <cell r="Q179">
            <v>400</v>
          </cell>
          <cell r="R179">
            <v>2</v>
          </cell>
          <cell r="S179" t="str">
            <v>PVC</v>
          </cell>
          <cell r="U179">
            <v>0</v>
          </cell>
          <cell r="V179">
            <v>126</v>
          </cell>
          <cell r="W179">
            <v>3.64</v>
          </cell>
          <cell r="X179">
            <v>3.2000000000000002E-3</v>
          </cell>
          <cell r="Y179">
            <v>1</v>
          </cell>
          <cell r="Z179" t="str">
            <v>CLASIF_EX_SENDOS_TERRENO_TIPO_I-II</v>
          </cell>
          <cell r="AA179">
            <v>86</v>
          </cell>
          <cell r="AB179">
            <v>0</v>
          </cell>
          <cell r="AC179" t="str">
            <v>NO</v>
          </cell>
          <cell r="AD179">
            <v>0</v>
          </cell>
        </row>
        <row r="180">
          <cell r="H180" t="str">
            <v>IPE36</v>
          </cell>
          <cell r="I180" t="str">
            <v>11346</v>
          </cell>
          <cell r="J180" t="str">
            <v>2016</v>
          </cell>
          <cell r="K180">
            <v>1</v>
          </cell>
          <cell r="L180" t="str">
            <v>EN_OPERACION</v>
          </cell>
          <cell r="M180">
            <v>1</v>
          </cell>
          <cell r="N180" t="str">
            <v>SOLO_AGUAS_SERVIDAS</v>
          </cell>
          <cell r="O180">
            <v>3</v>
          </cell>
          <cell r="P180" t="str">
            <v>IMPULSION</v>
          </cell>
          <cell r="Q180">
            <v>250</v>
          </cell>
          <cell r="R180">
            <v>1</v>
          </cell>
          <cell r="S180" t="str">
            <v>HDPE</v>
          </cell>
          <cell r="U180">
            <v>100</v>
          </cell>
          <cell r="V180">
            <v>14</v>
          </cell>
          <cell r="W180">
            <v>1.5</v>
          </cell>
          <cell r="X180">
            <v>1.5</v>
          </cell>
          <cell r="Y180">
            <v>2</v>
          </cell>
          <cell r="Z180" t="str">
            <v>CLASIF_EX_SENDOS_TERRENO_TIPO_III</v>
          </cell>
          <cell r="AA180">
            <v>20</v>
          </cell>
          <cell r="AB180">
            <v>0</v>
          </cell>
          <cell r="AC180" t="str">
            <v>NO</v>
          </cell>
          <cell r="AD180">
            <v>1</v>
          </cell>
        </row>
        <row r="181">
          <cell r="H181" t="str">
            <v>IPE36</v>
          </cell>
          <cell r="I181" t="str">
            <v>11344</v>
          </cell>
          <cell r="J181" t="str">
            <v>2016</v>
          </cell>
          <cell r="K181">
            <v>1</v>
          </cell>
          <cell r="L181" t="str">
            <v>EN_OPERACION</v>
          </cell>
          <cell r="M181">
            <v>1</v>
          </cell>
          <cell r="N181" t="str">
            <v>SOLO_AGUAS_SERVIDAS</v>
          </cell>
          <cell r="O181">
            <v>3</v>
          </cell>
          <cell r="P181" t="str">
            <v>IMPULSION</v>
          </cell>
          <cell r="Q181">
            <v>355</v>
          </cell>
          <cell r="R181">
            <v>1</v>
          </cell>
          <cell r="S181" t="str">
            <v>HDPE</v>
          </cell>
          <cell r="U181">
            <v>100</v>
          </cell>
          <cell r="V181">
            <v>279</v>
          </cell>
          <cell r="W181">
            <v>1.5</v>
          </cell>
          <cell r="X181">
            <v>5.3</v>
          </cell>
          <cell r="Y181">
            <v>2</v>
          </cell>
          <cell r="Z181" t="str">
            <v>CLASIF_EX_SENDOS_TERRENO_TIPO_III</v>
          </cell>
          <cell r="AA181">
            <v>20</v>
          </cell>
          <cell r="AB181">
            <v>0</v>
          </cell>
          <cell r="AC181" t="str">
            <v>NO</v>
          </cell>
          <cell r="AD181">
            <v>1</v>
          </cell>
        </row>
        <row r="182">
          <cell r="H182" t="str">
            <v>IPE33</v>
          </cell>
          <cell r="I182" t="str">
            <v>10854</v>
          </cell>
          <cell r="J182" t="str">
            <v>2012</v>
          </cell>
          <cell r="K182">
            <v>1</v>
          </cell>
          <cell r="L182" t="str">
            <v>EN_OPERACION</v>
          </cell>
          <cell r="M182">
            <v>1</v>
          </cell>
          <cell r="N182" t="str">
            <v>SOLO_AGUAS_SERVIDAS</v>
          </cell>
          <cell r="O182">
            <v>3</v>
          </cell>
          <cell r="P182" t="str">
            <v>IMPULSION</v>
          </cell>
          <cell r="Q182">
            <v>250</v>
          </cell>
          <cell r="R182">
            <v>1</v>
          </cell>
          <cell r="S182" t="str">
            <v>HDPE</v>
          </cell>
          <cell r="U182">
            <v>100</v>
          </cell>
          <cell r="V182">
            <v>634</v>
          </cell>
          <cell r="W182">
            <v>1.5</v>
          </cell>
          <cell r="X182">
            <v>1.2128999999999999E-2</v>
          </cell>
          <cell r="Y182">
            <v>1</v>
          </cell>
          <cell r="Z182" t="str">
            <v>CLASIF_EX_SENDOS_TERRENO_TIPO_I-II</v>
          </cell>
          <cell r="AA182">
            <v>0</v>
          </cell>
          <cell r="AB182">
            <v>0</v>
          </cell>
          <cell r="AC182" t="str">
            <v>NO</v>
          </cell>
          <cell r="AD182">
            <v>1</v>
          </cell>
        </row>
        <row r="183">
          <cell r="H183" t="str">
            <v>IPE31</v>
          </cell>
          <cell r="I183" t="str">
            <v>Tt44000</v>
          </cell>
          <cell r="J183" t="str">
            <v>2010</v>
          </cell>
          <cell r="K183">
            <v>1</v>
          </cell>
          <cell r="L183" t="str">
            <v>EN_OPERACION</v>
          </cell>
          <cell r="M183">
            <v>1</v>
          </cell>
          <cell r="N183" t="str">
            <v>SOLO_AGUAS_SERVIDAS</v>
          </cell>
          <cell r="O183">
            <v>3</v>
          </cell>
          <cell r="P183" t="str">
            <v>IMPULSION</v>
          </cell>
          <cell r="Q183">
            <v>110</v>
          </cell>
          <cell r="R183">
            <v>2</v>
          </cell>
          <cell r="S183" t="str">
            <v>PVC</v>
          </cell>
          <cell r="U183">
            <v>40.299999999999997</v>
          </cell>
          <cell r="V183">
            <v>298</v>
          </cell>
          <cell r="W183">
            <v>1.5</v>
          </cell>
          <cell r="X183">
            <v>1.86</v>
          </cell>
          <cell r="Y183">
            <v>2</v>
          </cell>
          <cell r="Z183" t="str">
            <v>CLASIF_EX_SENDOS_TERRENO_TIPO_III</v>
          </cell>
          <cell r="AA183">
            <v>0</v>
          </cell>
          <cell r="AB183">
            <v>0</v>
          </cell>
          <cell r="AC183" t="str">
            <v>NO</v>
          </cell>
          <cell r="AD183">
            <v>1</v>
          </cell>
        </row>
        <row r="184">
          <cell r="H184" t="str">
            <v>IPE20</v>
          </cell>
          <cell r="I184" t="str">
            <v>Tt42255</v>
          </cell>
          <cell r="J184" t="str">
            <v>2000</v>
          </cell>
          <cell r="K184">
            <v>1</v>
          </cell>
          <cell r="L184" t="str">
            <v>EN_OPERACION</v>
          </cell>
          <cell r="M184">
            <v>2</v>
          </cell>
          <cell r="N184" t="str">
            <v>AGUAS_SERVIDAS_Y_AGUAS_LLUVIAS</v>
          </cell>
          <cell r="O184">
            <v>3</v>
          </cell>
          <cell r="P184" t="str">
            <v>IMPULSION</v>
          </cell>
          <cell r="Q184">
            <v>900</v>
          </cell>
          <cell r="R184">
            <v>6</v>
          </cell>
          <cell r="S184" t="str">
            <v>ACERO GALVANIZADO</v>
          </cell>
          <cell r="U184">
            <v>21</v>
          </cell>
          <cell r="V184">
            <v>261</v>
          </cell>
          <cell r="W184">
            <v>5.94</v>
          </cell>
          <cell r="X184">
            <v>6.7000000000000002E-3</v>
          </cell>
          <cell r="Y184">
            <v>2</v>
          </cell>
          <cell r="Z184" t="str">
            <v>CLASIF_EX_SENDOS_TERRENO_TIPO_III</v>
          </cell>
          <cell r="AA184">
            <v>0</v>
          </cell>
          <cell r="AB184">
            <v>0</v>
          </cell>
          <cell r="AC184" t="str">
            <v>NO</v>
          </cell>
          <cell r="AD184">
            <v>1</v>
          </cell>
        </row>
        <row r="185">
          <cell r="H185" t="str">
            <v>IPE12</v>
          </cell>
          <cell r="I185" t="str">
            <v>Tt43608</v>
          </cell>
          <cell r="J185" t="str">
            <v>1998</v>
          </cell>
          <cell r="K185">
            <v>1</v>
          </cell>
          <cell r="L185" t="str">
            <v>EN_OPERACION</v>
          </cell>
          <cell r="M185">
            <v>1</v>
          </cell>
          <cell r="N185" t="str">
            <v>SOLO_AGUAS_SERVIDAS</v>
          </cell>
          <cell r="O185">
            <v>3</v>
          </cell>
          <cell r="P185" t="str">
            <v>IMPULSION</v>
          </cell>
          <cell r="Q185">
            <v>400</v>
          </cell>
          <cell r="R185">
            <v>3</v>
          </cell>
          <cell r="S185" t="str">
            <v>ASBESTO CEMENTO</v>
          </cell>
          <cell r="U185">
            <v>6</v>
          </cell>
          <cell r="V185">
            <v>72</v>
          </cell>
          <cell r="W185">
            <v>1.78</v>
          </cell>
          <cell r="X185">
            <v>3.5999999999999999E-3</v>
          </cell>
          <cell r="Y185">
            <v>2</v>
          </cell>
          <cell r="Z185" t="str">
            <v>CLASIF_EX_SENDOS_TERRENO_TIPO_III</v>
          </cell>
          <cell r="AA185">
            <v>0</v>
          </cell>
          <cell r="AB185">
            <v>0</v>
          </cell>
          <cell r="AC185" t="str">
            <v>NO</v>
          </cell>
          <cell r="AD185">
            <v>1</v>
          </cell>
        </row>
        <row r="186">
          <cell r="H186" t="str">
            <v>IPE07</v>
          </cell>
          <cell r="I186" t="str">
            <v>Tt33714</v>
          </cell>
          <cell r="J186" t="str">
            <v>1997</v>
          </cell>
          <cell r="K186">
            <v>1</v>
          </cell>
          <cell r="L186" t="str">
            <v>EN_OPERACION</v>
          </cell>
          <cell r="M186">
            <v>2</v>
          </cell>
          <cell r="N186" t="str">
            <v>AGUAS_SERVIDAS_Y_AGUAS_LLUVIAS</v>
          </cell>
          <cell r="O186">
            <v>3</v>
          </cell>
          <cell r="P186" t="str">
            <v>IMPULSION</v>
          </cell>
          <cell r="Q186">
            <v>400</v>
          </cell>
          <cell r="R186">
            <v>10</v>
          </cell>
          <cell r="S186" t="str">
            <v>HIERRO DUCTIL</v>
          </cell>
          <cell r="U186">
            <v>11</v>
          </cell>
          <cell r="V186">
            <v>465</v>
          </cell>
          <cell r="W186">
            <v>3.7</v>
          </cell>
          <cell r="X186">
            <v>9.5999999999999992E-3</v>
          </cell>
          <cell r="Y186">
            <v>2</v>
          </cell>
          <cell r="Z186" t="str">
            <v>CLASIF_EX_SENDOS_TERRENO_TIPO_III</v>
          </cell>
          <cell r="AA186">
            <v>9</v>
          </cell>
          <cell r="AB186">
            <v>0</v>
          </cell>
          <cell r="AC186" t="str">
            <v>NO</v>
          </cell>
          <cell r="AD186">
            <v>1</v>
          </cell>
        </row>
        <row r="187">
          <cell r="H187" t="str">
            <v>CMOB</v>
          </cell>
          <cell r="I187" t="str">
            <v>Tt23271</v>
          </cell>
          <cell r="J187" t="str">
            <v>1997</v>
          </cell>
          <cell r="K187">
            <v>1</v>
          </cell>
          <cell r="L187" t="str">
            <v>EN_OPERACION</v>
          </cell>
          <cell r="M187">
            <v>1</v>
          </cell>
          <cell r="N187" t="str">
            <v>SOLO_AGUAS_SERVIDAS</v>
          </cell>
          <cell r="O187">
            <v>1</v>
          </cell>
          <cell r="P187" t="str">
            <v>ADUCCION</v>
          </cell>
          <cell r="Q187">
            <v>400</v>
          </cell>
          <cell r="R187">
            <v>3</v>
          </cell>
          <cell r="S187" t="str">
            <v>ASBESTO CEMENTO</v>
          </cell>
          <cell r="U187">
            <v>0</v>
          </cell>
          <cell r="V187">
            <v>110</v>
          </cell>
          <cell r="W187">
            <v>2.5</v>
          </cell>
          <cell r="X187">
            <v>2.2836013797471601E-3</v>
          </cell>
          <cell r="Y187">
            <v>2</v>
          </cell>
          <cell r="Z187" t="str">
            <v>CLASIF_EX_SENDOS_TERRENO_TIPO_III</v>
          </cell>
          <cell r="AA187">
            <v>86</v>
          </cell>
          <cell r="AB187">
            <v>0</v>
          </cell>
          <cell r="AC187" t="str">
            <v>NO</v>
          </cell>
          <cell r="AD187">
            <v>1</v>
          </cell>
        </row>
        <row r="188">
          <cell r="H188" t="str">
            <v>CMOB</v>
          </cell>
          <cell r="I188" t="str">
            <v>Tt23244</v>
          </cell>
          <cell r="J188" t="str">
            <v>1997</v>
          </cell>
          <cell r="K188">
            <v>1</v>
          </cell>
          <cell r="L188" t="str">
            <v>EN_OPERACION</v>
          </cell>
          <cell r="M188">
            <v>1</v>
          </cell>
          <cell r="N188" t="str">
            <v>SOLO_AGUAS_SERVIDAS</v>
          </cell>
          <cell r="O188">
            <v>1</v>
          </cell>
          <cell r="P188" t="str">
            <v>ADUCCION</v>
          </cell>
          <cell r="Q188">
            <v>350</v>
          </cell>
          <cell r="R188">
            <v>3</v>
          </cell>
          <cell r="S188" t="str">
            <v>ASBESTO CEMENTO</v>
          </cell>
          <cell r="U188">
            <v>0</v>
          </cell>
          <cell r="V188">
            <v>22</v>
          </cell>
          <cell r="W188">
            <v>2.5</v>
          </cell>
          <cell r="X188">
            <v>3.2302239407121E-2</v>
          </cell>
          <cell r="Y188">
            <v>2</v>
          </cell>
          <cell r="Z188" t="str">
            <v>CLASIF_EX_SENDOS_TERRENO_TIPO_III</v>
          </cell>
          <cell r="AA188">
            <v>86</v>
          </cell>
          <cell r="AB188">
            <v>0</v>
          </cell>
          <cell r="AC188" t="str">
            <v>NO</v>
          </cell>
          <cell r="AD188">
            <v>1</v>
          </cell>
        </row>
        <row r="189">
          <cell r="H189" t="str">
            <v>CSMG</v>
          </cell>
          <cell r="I189" t="str">
            <v>3839</v>
          </cell>
          <cell r="J189" t="str">
            <v>1997</v>
          </cell>
          <cell r="K189">
            <v>1</v>
          </cell>
          <cell r="L189" t="str">
            <v>EN_OPERACION</v>
          </cell>
          <cell r="M189">
            <v>1</v>
          </cell>
          <cell r="N189" t="str">
            <v>SOLO_AGUAS_SERVIDAS</v>
          </cell>
          <cell r="O189">
            <v>1</v>
          </cell>
          <cell r="P189" t="str">
            <v>ADUCCION</v>
          </cell>
          <cell r="Q189">
            <v>355</v>
          </cell>
          <cell r="R189">
            <v>2</v>
          </cell>
          <cell r="S189" t="str">
            <v>PVC</v>
          </cell>
          <cell r="U189">
            <v>0</v>
          </cell>
          <cell r="V189">
            <v>66</v>
          </cell>
          <cell r="W189">
            <v>2.09</v>
          </cell>
          <cell r="X189">
            <v>4.0665029638550397E-3</v>
          </cell>
          <cell r="Y189">
            <v>1</v>
          </cell>
          <cell r="Z189" t="str">
            <v>CLASIF_EX_SENDOS_TERRENO_TIPO_I-II</v>
          </cell>
          <cell r="AA189">
            <v>86</v>
          </cell>
          <cell r="AB189">
            <v>0</v>
          </cell>
          <cell r="AC189" t="str">
            <v>NO</v>
          </cell>
          <cell r="AD189">
            <v>1</v>
          </cell>
        </row>
        <row r="190">
          <cell r="H190" t="str">
            <v>CSMG</v>
          </cell>
          <cell r="I190" t="str">
            <v>5694</v>
          </cell>
          <cell r="J190" t="str">
            <v>1997</v>
          </cell>
          <cell r="K190">
            <v>1</v>
          </cell>
          <cell r="L190" t="str">
            <v>EN_OPERACION</v>
          </cell>
          <cell r="M190">
            <v>1</v>
          </cell>
          <cell r="N190" t="str">
            <v>SOLO_AGUAS_SERVIDAS</v>
          </cell>
          <cell r="O190">
            <v>1</v>
          </cell>
          <cell r="P190" t="str">
            <v>ADUCCION</v>
          </cell>
          <cell r="Q190">
            <v>355</v>
          </cell>
          <cell r="R190">
            <v>2</v>
          </cell>
          <cell r="S190" t="str">
            <v>PVC</v>
          </cell>
          <cell r="U190">
            <v>0</v>
          </cell>
          <cell r="V190">
            <v>87</v>
          </cell>
          <cell r="W190">
            <v>2.09</v>
          </cell>
          <cell r="X190">
            <v>4.64469226109004E-3</v>
          </cell>
          <cell r="Y190">
            <v>1</v>
          </cell>
          <cell r="Z190" t="str">
            <v>CLASIF_EX_SENDOS_TERRENO_TIPO_I-II</v>
          </cell>
          <cell r="AA190">
            <v>86</v>
          </cell>
          <cell r="AB190">
            <v>0</v>
          </cell>
          <cell r="AC190" t="str">
            <v>NO</v>
          </cell>
          <cell r="AD190">
            <v>1</v>
          </cell>
        </row>
        <row r="191">
          <cell r="H191" t="str">
            <v>CSMG</v>
          </cell>
          <cell r="I191" t="str">
            <v>Tt44108</v>
          </cell>
          <cell r="J191" t="str">
            <v>1965</v>
          </cell>
          <cell r="K191">
            <v>1</v>
          </cell>
          <cell r="L191" t="str">
            <v>EN_OPERACION</v>
          </cell>
          <cell r="M191">
            <v>1</v>
          </cell>
          <cell r="N191" t="str">
            <v>SOLO_AGUAS_SERVIDAS</v>
          </cell>
          <cell r="O191">
            <v>1</v>
          </cell>
          <cell r="P191" t="str">
            <v>ADUCCION</v>
          </cell>
          <cell r="Q191">
            <v>300</v>
          </cell>
          <cell r="R191">
            <v>12</v>
          </cell>
          <cell r="S191" t="str">
            <v>CEMENTO COMPRIMIDO</v>
          </cell>
          <cell r="U191">
            <v>0</v>
          </cell>
          <cell r="V191">
            <v>63</v>
          </cell>
          <cell r="W191">
            <v>2.09</v>
          </cell>
          <cell r="X191">
            <v>3.4052395714538101E-3</v>
          </cell>
          <cell r="Y191">
            <v>3</v>
          </cell>
          <cell r="Z191" t="str">
            <v>CLASIF_EX_SENDOS_TERRENO_TIPO_IV</v>
          </cell>
          <cell r="AA191">
            <v>86</v>
          </cell>
          <cell r="AB191">
            <v>0</v>
          </cell>
          <cell r="AC191" t="str">
            <v>NO</v>
          </cell>
          <cell r="AD191">
            <v>1</v>
          </cell>
        </row>
        <row r="192">
          <cell r="H192" t="str">
            <v>CSMG</v>
          </cell>
          <cell r="I192" t="str">
            <v>Tt44842</v>
          </cell>
          <cell r="J192" t="str">
            <v>1997</v>
          </cell>
          <cell r="K192">
            <v>1</v>
          </cell>
          <cell r="L192" t="str">
            <v>EN_OPERACION</v>
          </cell>
          <cell r="M192">
            <v>1</v>
          </cell>
          <cell r="N192" t="str">
            <v>SOLO_AGUAS_SERVIDAS</v>
          </cell>
          <cell r="O192">
            <v>1</v>
          </cell>
          <cell r="P192" t="str">
            <v>ADUCCION</v>
          </cell>
          <cell r="Q192">
            <v>355</v>
          </cell>
          <cell r="R192">
            <v>2</v>
          </cell>
          <cell r="S192" t="str">
            <v>PVC</v>
          </cell>
          <cell r="U192">
            <v>0</v>
          </cell>
          <cell r="V192">
            <v>16</v>
          </cell>
          <cell r="W192">
            <v>2.09</v>
          </cell>
          <cell r="X192">
            <v>5.5858987090367301E-3</v>
          </cell>
          <cell r="Y192">
            <v>1</v>
          </cell>
          <cell r="Z192" t="str">
            <v>CLASIF_EX_SENDOS_TERRENO_TIPO_I-II</v>
          </cell>
          <cell r="AA192">
            <v>86</v>
          </cell>
          <cell r="AB192">
            <v>0</v>
          </cell>
          <cell r="AC192" t="str">
            <v>NO</v>
          </cell>
          <cell r="AD192">
            <v>1</v>
          </cell>
        </row>
        <row r="193">
          <cell r="H193" t="str">
            <v>CSL1</v>
          </cell>
          <cell r="I193" t="str">
            <v>Tt44145</v>
          </cell>
          <cell r="J193" t="str">
            <v>1992</v>
          </cell>
          <cell r="K193">
            <v>3</v>
          </cell>
          <cell r="L193" t="str">
            <v>ABANDONADA</v>
          </cell>
          <cell r="M193">
            <v>1</v>
          </cell>
          <cell r="N193" t="str">
            <v>SOLO_AGUAS_SERVIDAS</v>
          </cell>
          <cell r="O193">
            <v>1</v>
          </cell>
          <cell r="P193" t="str">
            <v>ADUCCION</v>
          </cell>
          <cell r="Q193">
            <v>355</v>
          </cell>
          <cell r="R193">
            <v>2</v>
          </cell>
          <cell r="S193" t="str">
            <v>PVC</v>
          </cell>
          <cell r="U193">
            <v>0</v>
          </cell>
          <cell r="V193">
            <v>83</v>
          </cell>
          <cell r="W193">
            <v>0.93</v>
          </cell>
          <cell r="X193">
            <v>1.30597698063004E-3</v>
          </cell>
          <cell r="Y193">
            <v>3</v>
          </cell>
          <cell r="Z193" t="str">
            <v>CLASIF_EX_SENDOS_TERRENO_TIPO_IV</v>
          </cell>
          <cell r="AA193">
            <v>86</v>
          </cell>
          <cell r="AB193">
            <v>1</v>
          </cell>
          <cell r="AC193" t="str">
            <v>SI</v>
          </cell>
          <cell r="AD193">
            <v>0</v>
          </cell>
        </row>
        <row r="194">
          <cell r="H194" t="str">
            <v>CRDA</v>
          </cell>
          <cell r="I194" t="str">
            <v>5780</v>
          </cell>
          <cell r="J194" t="str">
            <v>1950</v>
          </cell>
          <cell r="K194">
            <v>1</v>
          </cell>
          <cell r="L194" t="str">
            <v>EN_OPERACION</v>
          </cell>
          <cell r="M194">
            <v>1</v>
          </cell>
          <cell r="N194" t="str">
            <v>SOLO_AGUAS_SERVIDAS</v>
          </cell>
          <cell r="O194">
            <v>1</v>
          </cell>
          <cell r="P194" t="str">
            <v>ADUCCION</v>
          </cell>
          <cell r="Q194">
            <v>700</v>
          </cell>
          <cell r="R194">
            <v>12</v>
          </cell>
          <cell r="S194" t="str">
            <v>CEMENTO COMPRIMIDO</v>
          </cell>
          <cell r="U194">
            <v>0</v>
          </cell>
          <cell r="V194">
            <v>56</v>
          </cell>
          <cell r="W194">
            <v>2.5</v>
          </cell>
          <cell r="X194">
            <v>2.954E-3</v>
          </cell>
          <cell r="Y194">
            <v>1</v>
          </cell>
          <cell r="Z194" t="str">
            <v>CLASIF_EX_SENDOS_TERRENO_TIPO_I-II</v>
          </cell>
          <cell r="AA194">
            <v>86</v>
          </cell>
          <cell r="AB194">
            <v>0</v>
          </cell>
          <cell r="AC194" t="str">
            <v>NO</v>
          </cell>
          <cell r="AD194">
            <v>1</v>
          </cell>
        </row>
        <row r="195">
          <cell r="H195" t="str">
            <v>CRDA</v>
          </cell>
          <cell r="I195" t="str">
            <v>Tt44051</v>
          </cell>
          <cell r="J195" t="str">
            <v>1950</v>
          </cell>
          <cell r="K195">
            <v>1</v>
          </cell>
          <cell r="L195" t="str">
            <v>EN_OPERACION</v>
          </cell>
          <cell r="M195">
            <v>1</v>
          </cell>
          <cell r="N195" t="str">
            <v>SOLO_AGUAS_SERVIDAS</v>
          </cell>
          <cell r="O195">
            <v>1</v>
          </cell>
          <cell r="P195" t="str">
            <v>ADUCCION</v>
          </cell>
          <cell r="Q195">
            <v>600</v>
          </cell>
          <cell r="R195">
            <v>12</v>
          </cell>
          <cell r="S195" t="str">
            <v>CEMENTO COMPRIMIDO</v>
          </cell>
          <cell r="U195">
            <v>0</v>
          </cell>
          <cell r="V195">
            <v>103</v>
          </cell>
          <cell r="W195">
            <v>2.5</v>
          </cell>
          <cell r="X195">
            <v>2.9542663849428E-3</v>
          </cell>
          <cell r="Y195">
            <v>1</v>
          </cell>
          <cell r="Z195" t="str">
            <v>CLASIF_EX_SENDOS_TERRENO_TIPO_I-II</v>
          </cell>
          <cell r="AA195">
            <v>86</v>
          </cell>
          <cell r="AB195">
            <v>0</v>
          </cell>
          <cell r="AC195" t="str">
            <v>NO</v>
          </cell>
          <cell r="AD195">
            <v>1</v>
          </cell>
        </row>
        <row r="196">
          <cell r="H196" t="str">
            <v>CCE3</v>
          </cell>
          <cell r="I196" t="str">
            <v>Tt23308</v>
          </cell>
          <cell r="J196" t="str">
            <v>1997</v>
          </cell>
          <cell r="K196">
            <v>1</v>
          </cell>
          <cell r="L196" t="str">
            <v>EN_OPERACION</v>
          </cell>
          <cell r="M196">
            <v>1</v>
          </cell>
          <cell r="N196" t="str">
            <v>SOLO_AGUAS_SERVIDAS</v>
          </cell>
          <cell r="O196">
            <v>1</v>
          </cell>
          <cell r="P196" t="str">
            <v>ADUCCION</v>
          </cell>
          <cell r="Q196">
            <v>355</v>
          </cell>
          <cell r="R196">
            <v>2</v>
          </cell>
          <cell r="S196" t="str">
            <v>PVC</v>
          </cell>
          <cell r="U196">
            <v>0</v>
          </cell>
          <cell r="V196">
            <v>21</v>
          </cell>
          <cell r="W196">
            <v>2.5</v>
          </cell>
          <cell r="X196">
            <v>1.15247362570933E-2</v>
          </cell>
          <cell r="Y196">
            <v>2</v>
          </cell>
          <cell r="Z196" t="str">
            <v>CLASIF_EX_SENDOS_TERRENO_TIPO_III</v>
          </cell>
          <cell r="AA196">
            <v>86</v>
          </cell>
          <cell r="AB196">
            <v>0</v>
          </cell>
          <cell r="AC196" t="str">
            <v>NO</v>
          </cell>
          <cell r="AD196">
            <v>1</v>
          </cell>
        </row>
        <row r="197">
          <cell r="H197" t="str">
            <v>CCE2</v>
          </cell>
          <cell r="I197" t="str">
            <v>Tt24240</v>
          </cell>
          <cell r="J197" t="str">
            <v>1997</v>
          </cell>
          <cell r="K197">
            <v>1</v>
          </cell>
          <cell r="L197" t="str">
            <v>EN_OPERACION</v>
          </cell>
          <cell r="M197">
            <v>1</v>
          </cell>
          <cell r="N197" t="str">
            <v>SOLO_AGUAS_SERVIDAS</v>
          </cell>
          <cell r="O197">
            <v>1</v>
          </cell>
          <cell r="P197" t="str">
            <v>ADUCCION</v>
          </cell>
          <cell r="Q197">
            <v>355</v>
          </cell>
          <cell r="R197">
            <v>2</v>
          </cell>
          <cell r="S197" t="str">
            <v>PVC</v>
          </cell>
          <cell r="U197">
            <v>0</v>
          </cell>
          <cell r="V197">
            <v>97</v>
          </cell>
          <cell r="W197">
            <v>2.5</v>
          </cell>
          <cell r="X197">
            <v>3.2927777485701301E-3</v>
          </cell>
          <cell r="Y197">
            <v>2</v>
          </cell>
          <cell r="Z197" t="str">
            <v>CLASIF_EX_SENDOS_TERRENO_TIPO_III</v>
          </cell>
          <cell r="AA197">
            <v>86</v>
          </cell>
          <cell r="AB197">
            <v>0</v>
          </cell>
          <cell r="AC197" t="str">
            <v>NO</v>
          </cell>
          <cell r="AD197">
            <v>1</v>
          </cell>
        </row>
        <row r="198">
          <cell r="H198" t="str">
            <v>CPH2</v>
          </cell>
          <cell r="I198" t="str">
            <v>Tt32308</v>
          </cell>
          <cell r="J198" t="str">
            <v>1999</v>
          </cell>
          <cell r="K198">
            <v>1</v>
          </cell>
          <cell r="L198" t="str">
            <v>EN_OPERACION</v>
          </cell>
          <cell r="M198">
            <v>1</v>
          </cell>
          <cell r="N198" t="str">
            <v>SOLO_AGUAS_SERVIDAS</v>
          </cell>
          <cell r="O198">
            <v>1</v>
          </cell>
          <cell r="P198" t="str">
            <v>ADUCCION</v>
          </cell>
          <cell r="Q198">
            <v>400</v>
          </cell>
          <cell r="R198">
            <v>2</v>
          </cell>
          <cell r="S198" t="str">
            <v>PVC</v>
          </cell>
          <cell r="U198">
            <v>0</v>
          </cell>
          <cell r="V198">
            <v>94</v>
          </cell>
          <cell r="W198">
            <v>2.81</v>
          </cell>
          <cell r="X198">
            <v>1.38020621904685E-3</v>
          </cell>
          <cell r="Y198">
            <v>1</v>
          </cell>
          <cell r="Z198" t="str">
            <v>CLASIF_EX_SENDOS_TERRENO_TIPO_I-II</v>
          </cell>
          <cell r="AA198">
            <v>86</v>
          </cell>
          <cell r="AB198">
            <v>0</v>
          </cell>
          <cell r="AC198" t="str">
            <v>NO</v>
          </cell>
          <cell r="AD198">
            <v>1</v>
          </cell>
        </row>
        <row r="199">
          <cell r="H199" t="str">
            <v>CEC2</v>
          </cell>
          <cell r="I199" t="str">
            <v>Tt34012</v>
          </cell>
          <cell r="J199" t="str">
            <v>1997</v>
          </cell>
          <cell r="K199">
            <v>1</v>
          </cell>
          <cell r="L199" t="str">
            <v>EN_OPERACION</v>
          </cell>
          <cell r="M199">
            <v>1</v>
          </cell>
          <cell r="N199" t="str">
            <v>SOLO_AGUAS_SERVIDAS</v>
          </cell>
          <cell r="O199">
            <v>1</v>
          </cell>
          <cell r="P199" t="str">
            <v>ADUCCION</v>
          </cell>
          <cell r="Q199">
            <v>355</v>
          </cell>
          <cell r="R199">
            <v>2</v>
          </cell>
          <cell r="S199" t="str">
            <v>PVC</v>
          </cell>
          <cell r="U199">
            <v>0</v>
          </cell>
          <cell r="V199">
            <v>87</v>
          </cell>
          <cell r="W199">
            <v>2.04</v>
          </cell>
          <cell r="X199">
            <v>2.2968739307784101E-3</v>
          </cell>
          <cell r="Y199">
            <v>1</v>
          </cell>
          <cell r="Z199" t="str">
            <v>CLASIF_EX_SENDOS_TERRENO_TIPO_I-II</v>
          </cell>
          <cell r="AA199">
            <v>86</v>
          </cell>
          <cell r="AB199">
            <v>0</v>
          </cell>
          <cell r="AC199" t="str">
            <v>NO</v>
          </cell>
          <cell r="AD199">
            <v>1</v>
          </cell>
        </row>
        <row r="200">
          <cell r="H200" t="str">
            <v>CEC2</v>
          </cell>
          <cell r="I200" t="str">
            <v>Tt34868</v>
          </cell>
          <cell r="J200" t="str">
            <v>1997</v>
          </cell>
          <cell r="K200">
            <v>1</v>
          </cell>
          <cell r="L200" t="str">
            <v>EN_OPERACION</v>
          </cell>
          <cell r="M200">
            <v>1</v>
          </cell>
          <cell r="N200" t="str">
            <v>SOLO_AGUAS_SERVIDAS</v>
          </cell>
          <cell r="O200">
            <v>1</v>
          </cell>
          <cell r="P200" t="str">
            <v>ADUCCION</v>
          </cell>
          <cell r="Q200">
            <v>355</v>
          </cell>
          <cell r="R200">
            <v>2</v>
          </cell>
          <cell r="S200" t="str">
            <v>PVC</v>
          </cell>
          <cell r="U200">
            <v>0</v>
          </cell>
          <cell r="V200">
            <v>5</v>
          </cell>
          <cell r="W200">
            <v>2.04</v>
          </cell>
          <cell r="X200">
            <v>2.2968739307784101E-3</v>
          </cell>
          <cell r="Y200">
            <v>1</v>
          </cell>
          <cell r="Z200" t="str">
            <v>CLASIF_EX_SENDOS_TERRENO_TIPO_I-II</v>
          </cell>
          <cell r="AA200">
            <v>86</v>
          </cell>
          <cell r="AB200">
            <v>0</v>
          </cell>
          <cell r="AC200" t="str">
            <v>NO</v>
          </cell>
          <cell r="AD200">
            <v>1</v>
          </cell>
        </row>
        <row r="201">
          <cell r="H201" t="str">
            <v>CEC1</v>
          </cell>
          <cell r="I201" t="str">
            <v>Tt34884</v>
          </cell>
          <cell r="J201" t="str">
            <v>1998</v>
          </cell>
          <cell r="K201">
            <v>1</v>
          </cell>
          <cell r="L201" t="str">
            <v>EN_OPERACION</v>
          </cell>
          <cell r="M201">
            <v>1</v>
          </cell>
          <cell r="N201" t="str">
            <v>SOLO_AGUAS_SERVIDAS</v>
          </cell>
          <cell r="O201">
            <v>1</v>
          </cell>
          <cell r="P201" t="str">
            <v>ADUCCION</v>
          </cell>
          <cell r="Q201">
            <v>250</v>
          </cell>
          <cell r="R201">
            <v>2</v>
          </cell>
          <cell r="S201" t="str">
            <v>PVC</v>
          </cell>
          <cell r="U201">
            <v>0</v>
          </cell>
          <cell r="V201">
            <v>47</v>
          </cell>
          <cell r="W201">
            <v>2.1</v>
          </cell>
          <cell r="X201">
            <v>6.5314819372304196E-3</v>
          </cell>
          <cell r="Y201">
            <v>1</v>
          </cell>
          <cell r="Z201" t="str">
            <v>CLASIF_EX_SENDOS_TERRENO_TIPO_I-II</v>
          </cell>
          <cell r="AA201">
            <v>86</v>
          </cell>
          <cell r="AB201">
            <v>0</v>
          </cell>
          <cell r="AC201" t="str">
            <v>NO</v>
          </cell>
          <cell r="AD201">
            <v>1</v>
          </cell>
        </row>
        <row r="202">
          <cell r="H202" t="str">
            <v>CEC1</v>
          </cell>
          <cell r="I202" t="str">
            <v>Tt34976</v>
          </cell>
          <cell r="J202" t="str">
            <v>1998</v>
          </cell>
          <cell r="K202">
            <v>1</v>
          </cell>
          <cell r="L202" t="str">
            <v>EN_OPERACION</v>
          </cell>
          <cell r="M202">
            <v>1</v>
          </cell>
          <cell r="N202" t="str">
            <v>SOLO_AGUAS_SERVIDAS</v>
          </cell>
          <cell r="O202">
            <v>1</v>
          </cell>
          <cell r="P202" t="str">
            <v>ADUCCION</v>
          </cell>
          <cell r="Q202">
            <v>250</v>
          </cell>
          <cell r="R202">
            <v>2</v>
          </cell>
          <cell r="S202" t="str">
            <v>PVC</v>
          </cell>
          <cell r="U202">
            <v>0</v>
          </cell>
          <cell r="V202">
            <v>25</v>
          </cell>
          <cell r="W202">
            <v>2.1</v>
          </cell>
          <cell r="X202">
            <v>6.5314819372304196E-3</v>
          </cell>
          <cell r="Y202">
            <v>1</v>
          </cell>
          <cell r="Z202" t="str">
            <v>CLASIF_EX_SENDOS_TERRENO_TIPO_I-II</v>
          </cell>
          <cell r="AA202">
            <v>86</v>
          </cell>
          <cell r="AB202">
            <v>0</v>
          </cell>
          <cell r="AC202" t="str">
            <v>NO</v>
          </cell>
          <cell r="AD202">
            <v>1</v>
          </cell>
        </row>
        <row r="203">
          <cell r="H203" t="str">
            <v>CCSR</v>
          </cell>
          <cell r="I203" t="str">
            <v>11541</v>
          </cell>
          <cell r="J203" t="str">
            <v>2007</v>
          </cell>
          <cell r="K203">
            <v>1</v>
          </cell>
          <cell r="L203" t="str">
            <v>EN_OPERACION</v>
          </cell>
          <cell r="M203">
            <v>1</v>
          </cell>
          <cell r="N203" t="str">
            <v>SOLO_AGUAS_SERVIDAS</v>
          </cell>
          <cell r="O203">
            <v>1</v>
          </cell>
          <cell r="P203" t="str">
            <v>ADUCCION</v>
          </cell>
          <cell r="Q203">
            <v>400</v>
          </cell>
          <cell r="R203">
            <v>2</v>
          </cell>
          <cell r="S203" t="str">
            <v>PVC</v>
          </cell>
          <cell r="U203">
            <v>0</v>
          </cell>
          <cell r="V203">
            <v>84</v>
          </cell>
          <cell r="W203">
            <v>3.64</v>
          </cell>
          <cell r="X203">
            <v>3.2000000000000002E-3</v>
          </cell>
          <cell r="Y203">
            <v>1</v>
          </cell>
          <cell r="Z203" t="str">
            <v>CLASIF_EX_SENDOS_TERRENO_TIPO_I-II</v>
          </cell>
          <cell r="AA203">
            <v>86</v>
          </cell>
          <cell r="AB203">
            <v>0</v>
          </cell>
          <cell r="AC203" t="str">
            <v>NO</v>
          </cell>
          <cell r="AD203">
            <v>1</v>
          </cell>
        </row>
        <row r="204">
          <cell r="H204" t="str">
            <v>CCSR</v>
          </cell>
          <cell r="I204" t="str">
            <v>Tt44888</v>
          </cell>
          <cell r="J204" t="str">
            <v>2007</v>
          </cell>
          <cell r="K204">
            <v>1</v>
          </cell>
          <cell r="L204" t="str">
            <v>EN_OPERACION</v>
          </cell>
          <cell r="M204">
            <v>1</v>
          </cell>
          <cell r="N204" t="str">
            <v>SOLO_AGUAS_SERVIDAS</v>
          </cell>
          <cell r="O204">
            <v>1</v>
          </cell>
          <cell r="P204" t="str">
            <v>ADUCCION</v>
          </cell>
          <cell r="Q204">
            <v>400</v>
          </cell>
          <cell r="R204">
            <v>2</v>
          </cell>
          <cell r="S204" t="str">
            <v>PVC</v>
          </cell>
          <cell r="U204">
            <v>0</v>
          </cell>
          <cell r="V204">
            <v>102</v>
          </cell>
          <cell r="W204">
            <v>3.64</v>
          </cell>
          <cell r="X204">
            <v>4.0000000000000001E-3</v>
          </cell>
          <cell r="Y204">
            <v>1</v>
          </cell>
          <cell r="Z204" t="str">
            <v>CLASIF_EX_SENDOS_TERRENO_TIPO_I-II</v>
          </cell>
          <cell r="AA204">
            <v>86</v>
          </cell>
          <cell r="AB204">
            <v>0</v>
          </cell>
          <cell r="AC204" t="str">
            <v>NO</v>
          </cell>
          <cell r="AD204">
            <v>1</v>
          </cell>
        </row>
        <row r="205">
          <cell r="H205" t="str">
            <v>CESP</v>
          </cell>
          <cell r="I205" t="str">
            <v>Tt23331</v>
          </cell>
          <cell r="J205" t="str">
            <v>1997</v>
          </cell>
          <cell r="K205">
            <v>1</v>
          </cell>
          <cell r="L205" t="str">
            <v>EN_OPERACION</v>
          </cell>
          <cell r="M205">
            <v>1</v>
          </cell>
          <cell r="N205" t="str">
            <v>SOLO_AGUAS_SERVIDAS</v>
          </cell>
          <cell r="O205">
            <v>1</v>
          </cell>
          <cell r="P205" t="str">
            <v>ADUCCION</v>
          </cell>
          <cell r="Q205">
            <v>250</v>
          </cell>
          <cell r="R205">
            <v>2</v>
          </cell>
          <cell r="S205" t="str">
            <v>PVC</v>
          </cell>
          <cell r="U205">
            <v>0</v>
          </cell>
          <cell r="V205">
            <v>45</v>
          </cell>
          <cell r="W205">
            <v>2.86</v>
          </cell>
          <cell r="X205">
            <v>3.9800995024875602E-3</v>
          </cell>
          <cell r="Y205">
            <v>1</v>
          </cell>
          <cell r="Z205" t="str">
            <v>CLASIF_EX_SENDOS_TERRENO_TIPO_I-II</v>
          </cell>
          <cell r="AA205">
            <v>86</v>
          </cell>
          <cell r="AB205">
            <v>0</v>
          </cell>
          <cell r="AC205" t="str">
            <v>NO</v>
          </cell>
          <cell r="AD205">
            <v>1</v>
          </cell>
        </row>
        <row r="206">
          <cell r="H206" t="str">
            <v>IPE36</v>
          </cell>
          <cell r="I206" t="str">
            <v>11345</v>
          </cell>
          <cell r="J206" t="str">
            <v>2016</v>
          </cell>
          <cell r="K206">
            <v>1</v>
          </cell>
          <cell r="L206" t="str">
            <v>EN_OPERACION</v>
          </cell>
          <cell r="M206">
            <v>1</v>
          </cell>
          <cell r="N206" t="str">
            <v>SOLO_AGUAS_SERVIDAS</v>
          </cell>
          <cell r="O206">
            <v>3</v>
          </cell>
          <cell r="P206" t="str">
            <v>IMPULSION</v>
          </cell>
          <cell r="Q206">
            <v>355</v>
          </cell>
          <cell r="R206">
            <v>1</v>
          </cell>
          <cell r="S206" t="str">
            <v>HDPE</v>
          </cell>
          <cell r="U206">
            <v>100</v>
          </cell>
          <cell r="V206">
            <v>270</v>
          </cell>
          <cell r="W206">
            <v>1.5</v>
          </cell>
          <cell r="X206">
            <v>4.2</v>
          </cell>
          <cell r="Y206">
            <v>2</v>
          </cell>
          <cell r="Z206" t="str">
            <v>CLASIF_EX_SENDOS_TERRENO_TIPO_III</v>
          </cell>
          <cell r="AA206">
            <v>20</v>
          </cell>
          <cell r="AB206">
            <v>0</v>
          </cell>
          <cell r="AC206" t="str">
            <v>NO</v>
          </cell>
          <cell r="AD206">
            <v>1</v>
          </cell>
        </row>
        <row r="207">
          <cell r="H207" t="str">
            <v>CGUA</v>
          </cell>
          <cell r="I207" t="str">
            <v>11349</v>
          </cell>
          <cell r="J207" t="str">
            <v>2016</v>
          </cell>
          <cell r="K207">
            <v>1</v>
          </cell>
          <cell r="L207" t="str">
            <v>EN_OPERACION</v>
          </cell>
          <cell r="M207">
            <v>1</v>
          </cell>
          <cell r="N207" t="str">
            <v>SOLO_AGUAS_SERVIDAS</v>
          </cell>
          <cell r="O207">
            <v>2</v>
          </cell>
          <cell r="P207" t="str">
            <v>ACUEDUCTO</v>
          </cell>
          <cell r="Q207">
            <v>450</v>
          </cell>
          <cell r="R207">
            <v>1</v>
          </cell>
          <cell r="S207" t="str">
            <v>HDPE</v>
          </cell>
          <cell r="U207">
            <v>100</v>
          </cell>
          <cell r="V207">
            <v>64</v>
          </cell>
          <cell r="W207">
            <v>7.4</v>
          </cell>
          <cell r="X207">
            <v>3.0000000000000001E-3</v>
          </cell>
          <cell r="Y207">
            <v>2</v>
          </cell>
          <cell r="Z207" t="str">
            <v>CLASIF_EX_SENDOS_TERRENO_TIPO_III</v>
          </cell>
          <cell r="AA207">
            <v>50</v>
          </cell>
          <cell r="AB207">
            <v>0</v>
          </cell>
          <cell r="AC207" t="str">
            <v>NO</v>
          </cell>
          <cell r="AD207">
            <v>1</v>
          </cell>
        </row>
        <row r="208">
          <cell r="H208" t="str">
            <v>IPE27</v>
          </cell>
          <cell r="I208" t="str">
            <v>5126</v>
          </cell>
          <cell r="J208" t="str">
            <v>2007</v>
          </cell>
          <cell r="K208">
            <v>1</v>
          </cell>
          <cell r="L208" t="str">
            <v>EN_OPERACION</v>
          </cell>
          <cell r="M208">
            <v>1</v>
          </cell>
          <cell r="N208" t="str">
            <v>SOLO_AGUAS_SERVIDAS</v>
          </cell>
          <cell r="O208">
            <v>3</v>
          </cell>
          <cell r="P208" t="str">
            <v>IMPULSION</v>
          </cell>
          <cell r="Q208">
            <v>125</v>
          </cell>
          <cell r="R208">
            <v>2</v>
          </cell>
          <cell r="S208" t="str">
            <v>PVC</v>
          </cell>
          <cell r="U208">
            <v>20.100000000000001</v>
          </cell>
          <cell r="V208">
            <v>418</v>
          </cell>
          <cell r="W208">
            <v>1.8</v>
          </cell>
          <cell r="X208">
            <v>0.01</v>
          </cell>
          <cell r="Y208">
            <v>2</v>
          </cell>
          <cell r="Z208" t="str">
            <v>CLASIF_EX_SENDOS_TERRENO_TIPO_III</v>
          </cell>
          <cell r="AA208">
            <v>40</v>
          </cell>
          <cell r="AB208">
            <v>0</v>
          </cell>
          <cell r="AC208" t="str">
            <v>NO</v>
          </cell>
          <cell r="AD208">
            <v>1</v>
          </cell>
        </row>
        <row r="209">
          <cell r="H209" t="str">
            <v>IPE27</v>
          </cell>
          <cell r="I209" t="str">
            <v>Tt42256</v>
          </cell>
          <cell r="J209" t="str">
            <v>2007</v>
          </cell>
          <cell r="K209">
            <v>3</v>
          </cell>
          <cell r="L209" t="str">
            <v>ABANDONADA</v>
          </cell>
          <cell r="M209">
            <v>1</v>
          </cell>
          <cell r="N209" t="str">
            <v>SOLO_AGUAS_SERVIDAS</v>
          </cell>
          <cell r="O209">
            <v>3</v>
          </cell>
          <cell r="P209" t="str">
            <v>IMPULSION</v>
          </cell>
          <cell r="Q209">
            <v>125</v>
          </cell>
          <cell r="R209">
            <v>2</v>
          </cell>
          <cell r="S209" t="str">
            <v>PVC</v>
          </cell>
          <cell r="U209">
            <v>20.100000000000001</v>
          </cell>
          <cell r="V209">
            <v>736</v>
          </cell>
          <cell r="W209">
            <v>1.8</v>
          </cell>
          <cell r="X209">
            <v>0.01</v>
          </cell>
          <cell r="Y209">
            <v>2</v>
          </cell>
          <cell r="Z209" t="str">
            <v>CLASIF_EX_SENDOS_TERRENO_TIPO_III</v>
          </cell>
          <cell r="AA209">
            <v>40</v>
          </cell>
          <cell r="AB209">
            <v>0</v>
          </cell>
          <cell r="AC209" t="str">
            <v>NO</v>
          </cell>
          <cell r="AD209">
            <v>0</v>
          </cell>
        </row>
        <row r="210">
          <cell r="H210" t="str">
            <v>IPE26</v>
          </cell>
          <cell r="I210" t="str">
            <v>Tt45154</v>
          </cell>
          <cell r="J210" t="str">
            <v>2005</v>
          </cell>
          <cell r="K210">
            <v>1</v>
          </cell>
          <cell r="L210" t="str">
            <v>EN_OPERACION</v>
          </cell>
          <cell r="M210">
            <v>1</v>
          </cell>
          <cell r="N210" t="str">
            <v>SOLO_AGUAS_SERVIDAS</v>
          </cell>
          <cell r="O210">
            <v>3</v>
          </cell>
          <cell r="P210" t="str">
            <v>IMPULSION</v>
          </cell>
          <cell r="Q210">
            <v>125</v>
          </cell>
          <cell r="R210">
            <v>2</v>
          </cell>
          <cell r="S210" t="str">
            <v>PVC</v>
          </cell>
          <cell r="U210">
            <v>3.7</v>
          </cell>
          <cell r="V210">
            <v>187</v>
          </cell>
          <cell r="W210">
            <v>3.23</v>
          </cell>
          <cell r="X210">
            <v>3.0000000000000001E-3</v>
          </cell>
          <cell r="Y210">
            <v>2</v>
          </cell>
          <cell r="Z210" t="str">
            <v>CLASIF_EX_SENDOS_TERRENO_TIPO_III</v>
          </cell>
          <cell r="AA210">
            <v>0</v>
          </cell>
          <cell r="AB210">
            <v>0</v>
          </cell>
          <cell r="AC210" t="str">
            <v>NO</v>
          </cell>
          <cell r="AD210">
            <v>1</v>
          </cell>
        </row>
        <row r="211">
          <cell r="H211" t="str">
            <v>IPE22</v>
          </cell>
          <cell r="I211" t="str">
            <v>Tt42235b</v>
          </cell>
          <cell r="J211" t="str">
            <v>2005</v>
          </cell>
          <cell r="K211">
            <v>3</v>
          </cell>
          <cell r="L211" t="str">
            <v>ABANDONADA</v>
          </cell>
          <cell r="M211">
            <v>1</v>
          </cell>
          <cell r="N211" t="str">
            <v>SOLO_AGUAS_SERVIDAS</v>
          </cell>
          <cell r="O211">
            <v>3</v>
          </cell>
          <cell r="P211" t="str">
            <v>IMPULSION</v>
          </cell>
          <cell r="Q211">
            <v>355</v>
          </cell>
          <cell r="R211">
            <v>1</v>
          </cell>
          <cell r="S211" t="str">
            <v>HDPE</v>
          </cell>
          <cell r="U211">
            <v>11.1</v>
          </cell>
          <cell r="V211">
            <v>99</v>
          </cell>
          <cell r="W211">
            <v>5.17</v>
          </cell>
          <cell r="X211">
            <v>3.6400000000000002E-2</v>
          </cell>
          <cell r="Y211">
            <v>2</v>
          </cell>
          <cell r="Z211" t="str">
            <v>CLASIF_EX_SENDOS_TERRENO_TIPO_III</v>
          </cell>
          <cell r="AA211">
            <v>35</v>
          </cell>
          <cell r="AB211">
            <v>0</v>
          </cell>
          <cell r="AC211" t="str">
            <v>NO</v>
          </cell>
          <cell r="AD211">
            <v>0</v>
          </cell>
        </row>
        <row r="212">
          <cell r="H212" t="str">
            <v>IPE22</v>
          </cell>
          <cell r="I212" t="str">
            <v>Tt42235</v>
          </cell>
          <cell r="J212" t="str">
            <v>2005</v>
          </cell>
          <cell r="K212">
            <v>1</v>
          </cell>
          <cell r="L212" t="str">
            <v>EN_OPERACION</v>
          </cell>
          <cell r="M212">
            <v>1</v>
          </cell>
          <cell r="N212" t="str">
            <v>SOLO_AGUAS_SERVIDAS</v>
          </cell>
          <cell r="O212">
            <v>3</v>
          </cell>
          <cell r="P212" t="str">
            <v>IMPULSION</v>
          </cell>
          <cell r="Q212">
            <v>355</v>
          </cell>
          <cell r="R212">
            <v>1</v>
          </cell>
          <cell r="S212" t="str">
            <v>HDPE</v>
          </cell>
          <cell r="U212">
            <v>11.1</v>
          </cell>
          <cell r="V212">
            <v>467</v>
          </cell>
          <cell r="W212">
            <v>5.17</v>
          </cell>
          <cell r="X212">
            <v>3.8E-3</v>
          </cell>
          <cell r="Y212">
            <v>2</v>
          </cell>
          <cell r="Z212" t="str">
            <v>CLASIF_EX_SENDOS_TERRENO_TIPO_III</v>
          </cell>
          <cell r="AA212">
            <v>35</v>
          </cell>
          <cell r="AB212">
            <v>0</v>
          </cell>
          <cell r="AC212" t="str">
            <v>NO</v>
          </cell>
          <cell r="AD212">
            <v>1</v>
          </cell>
        </row>
        <row r="213">
          <cell r="H213" t="str">
            <v>IPE21</v>
          </cell>
          <cell r="I213" t="str">
            <v>11563</v>
          </cell>
          <cell r="J213" t="str">
            <v>2019</v>
          </cell>
          <cell r="K213">
            <v>1</v>
          </cell>
          <cell r="L213" t="str">
            <v>EN_OPERACION</v>
          </cell>
          <cell r="M213">
            <v>1</v>
          </cell>
          <cell r="N213" t="str">
            <v>SOLO_AGUAS_SERVIDAS</v>
          </cell>
          <cell r="O213">
            <v>3</v>
          </cell>
          <cell r="P213" t="str">
            <v>IMPULSION</v>
          </cell>
          <cell r="Q213">
            <v>125</v>
          </cell>
          <cell r="R213">
            <v>1</v>
          </cell>
          <cell r="S213" t="str">
            <v>HDPE</v>
          </cell>
          <cell r="U213">
            <v>7.3</v>
          </cell>
          <cell r="V213">
            <v>16</v>
          </cell>
          <cell r="W213">
            <v>3.69</v>
          </cell>
          <cell r="X213">
            <v>5.1999999999999998E-2</v>
          </cell>
          <cell r="Y213">
            <v>2</v>
          </cell>
          <cell r="Z213" t="str">
            <v>CLASIF_EX_SENDOS_TERRENO_TIPO_III</v>
          </cell>
          <cell r="AA213">
            <v>0</v>
          </cell>
          <cell r="AB213">
            <v>0</v>
          </cell>
          <cell r="AC213" t="str">
            <v>NO</v>
          </cell>
          <cell r="AD213">
            <v>1</v>
          </cell>
        </row>
        <row r="214">
          <cell r="H214" t="str">
            <v>IPE20</v>
          </cell>
          <cell r="I214" t="str">
            <v>Tt42089</v>
          </cell>
          <cell r="J214" t="str">
            <v>2000</v>
          </cell>
          <cell r="K214">
            <v>1</v>
          </cell>
          <cell r="L214" t="str">
            <v>EN_OPERACION</v>
          </cell>
          <cell r="M214">
            <v>2</v>
          </cell>
          <cell r="N214" t="str">
            <v>AGUAS_SERVIDAS_Y_AGUAS_LLUVIAS</v>
          </cell>
          <cell r="O214">
            <v>3</v>
          </cell>
          <cell r="P214" t="str">
            <v>IMPULSION</v>
          </cell>
          <cell r="Q214">
            <v>900</v>
          </cell>
          <cell r="R214">
            <v>6</v>
          </cell>
          <cell r="S214" t="str">
            <v>ACERO GALVANIZADO</v>
          </cell>
          <cell r="U214">
            <v>21</v>
          </cell>
          <cell r="V214">
            <v>512</v>
          </cell>
          <cell r="W214">
            <v>5.94</v>
          </cell>
          <cell r="X214">
            <v>1.4E-2</v>
          </cell>
          <cell r="Y214">
            <v>2</v>
          </cell>
          <cell r="Z214" t="str">
            <v>CLASIF_EX_SENDOS_TERRENO_TIPO_III</v>
          </cell>
          <cell r="AA214">
            <v>0</v>
          </cell>
          <cell r="AB214">
            <v>0</v>
          </cell>
          <cell r="AC214" t="str">
            <v>NO</v>
          </cell>
          <cell r="AD214">
            <v>1</v>
          </cell>
        </row>
        <row r="215">
          <cell r="H215" t="str">
            <v>IPE20</v>
          </cell>
          <cell r="I215" t="str">
            <v>Tt32334</v>
          </cell>
          <cell r="J215" t="str">
            <v>2000</v>
          </cell>
          <cell r="K215">
            <v>1</v>
          </cell>
          <cell r="L215" t="str">
            <v>EN_OPERACION</v>
          </cell>
          <cell r="M215">
            <v>2</v>
          </cell>
          <cell r="N215" t="str">
            <v>AGUAS_SERVIDAS_Y_AGUAS_LLUVIAS</v>
          </cell>
          <cell r="O215">
            <v>3</v>
          </cell>
          <cell r="P215" t="str">
            <v>IMPULSION</v>
          </cell>
          <cell r="Q215">
            <v>900</v>
          </cell>
          <cell r="R215">
            <v>6</v>
          </cell>
          <cell r="S215" t="str">
            <v>ACERO GALVANIZADO</v>
          </cell>
          <cell r="U215">
            <v>21</v>
          </cell>
          <cell r="V215">
            <v>129</v>
          </cell>
          <cell r="W215">
            <v>5.94</v>
          </cell>
          <cell r="X215">
            <v>1.1999999999999999E-3</v>
          </cell>
          <cell r="Y215">
            <v>2</v>
          </cell>
          <cell r="Z215" t="str">
            <v>CLASIF_EX_SENDOS_TERRENO_TIPO_III</v>
          </cell>
          <cell r="AA215">
            <v>72</v>
          </cell>
          <cell r="AB215">
            <v>0</v>
          </cell>
          <cell r="AC215" t="str">
            <v>NO</v>
          </cell>
          <cell r="AD215">
            <v>1</v>
          </cell>
        </row>
        <row r="216">
          <cell r="H216" t="str">
            <v>IPE19</v>
          </cell>
          <cell r="I216" t="str">
            <v>10370</v>
          </cell>
          <cell r="J216" t="str">
            <v>1999</v>
          </cell>
          <cell r="K216">
            <v>1</v>
          </cell>
          <cell r="L216" t="str">
            <v>EN_OPERACION</v>
          </cell>
          <cell r="M216">
            <v>1</v>
          </cell>
          <cell r="N216" t="str">
            <v>SOLO_AGUAS_SERVIDAS</v>
          </cell>
          <cell r="O216">
            <v>3</v>
          </cell>
          <cell r="P216" t="str">
            <v>IMPULSION</v>
          </cell>
          <cell r="Q216">
            <v>250</v>
          </cell>
          <cell r="R216">
            <v>2</v>
          </cell>
          <cell r="S216" t="str">
            <v>PVC</v>
          </cell>
          <cell r="U216">
            <v>6.5</v>
          </cell>
          <cell r="V216">
            <v>309</v>
          </cell>
          <cell r="W216">
            <v>3.54</v>
          </cell>
          <cell r="X216">
            <v>2.3E-3</v>
          </cell>
          <cell r="Y216">
            <v>1</v>
          </cell>
          <cell r="Z216" t="str">
            <v>CLASIF_EX_SENDOS_TERRENO_TIPO_I-II</v>
          </cell>
          <cell r="AA216">
            <v>69</v>
          </cell>
          <cell r="AB216">
            <v>0</v>
          </cell>
          <cell r="AC216" t="str">
            <v>NO</v>
          </cell>
          <cell r="AD216">
            <v>1</v>
          </cell>
        </row>
        <row r="217">
          <cell r="H217" t="str">
            <v>IPE15</v>
          </cell>
          <cell r="I217" t="str">
            <v>Tt22554</v>
          </cell>
          <cell r="J217" t="str">
            <v>1997</v>
          </cell>
          <cell r="K217">
            <v>1</v>
          </cell>
          <cell r="L217" t="str">
            <v>EN_OPERACION</v>
          </cell>
          <cell r="M217">
            <v>2</v>
          </cell>
          <cell r="N217" t="str">
            <v>AGUAS_SERVIDAS_Y_AGUAS_LLUVIAS</v>
          </cell>
          <cell r="O217">
            <v>3</v>
          </cell>
          <cell r="P217" t="str">
            <v>IMPULSION</v>
          </cell>
          <cell r="Q217">
            <v>280</v>
          </cell>
          <cell r="R217">
            <v>1</v>
          </cell>
          <cell r="S217" t="str">
            <v>HDPE</v>
          </cell>
          <cell r="U217">
            <v>10</v>
          </cell>
          <cell r="V217">
            <v>327</v>
          </cell>
          <cell r="W217">
            <v>2.6</v>
          </cell>
          <cell r="X217">
            <v>0.83069999999999999</v>
          </cell>
          <cell r="Y217">
            <v>1</v>
          </cell>
          <cell r="Z217" t="str">
            <v>CLASIF_EX_SENDOS_TERRENO_TIPO_I-II</v>
          </cell>
          <cell r="AA217">
            <v>84</v>
          </cell>
          <cell r="AB217">
            <v>0</v>
          </cell>
          <cell r="AC217" t="str">
            <v>NO</v>
          </cell>
          <cell r="AD217">
            <v>1</v>
          </cell>
        </row>
        <row r="218">
          <cell r="H218" t="str">
            <v>IPE12</v>
          </cell>
          <cell r="I218" t="str">
            <v>Tt43613</v>
          </cell>
          <cell r="J218" t="str">
            <v>1998</v>
          </cell>
          <cell r="K218">
            <v>1</v>
          </cell>
          <cell r="L218" t="str">
            <v>EN_OPERACION</v>
          </cell>
          <cell r="M218">
            <v>1</v>
          </cell>
          <cell r="N218" t="str">
            <v>SOLO_AGUAS_SERVIDAS</v>
          </cell>
          <cell r="O218">
            <v>3</v>
          </cell>
          <cell r="P218" t="str">
            <v>IMPULSION</v>
          </cell>
          <cell r="Q218">
            <v>400</v>
          </cell>
          <cell r="R218">
            <v>3</v>
          </cell>
          <cell r="S218" t="str">
            <v>ASBESTO CEMENTO</v>
          </cell>
          <cell r="U218">
            <v>6</v>
          </cell>
          <cell r="V218">
            <v>106</v>
          </cell>
          <cell r="W218">
            <v>1.78</v>
          </cell>
          <cell r="X218">
            <v>3.0999999999999999E-3</v>
          </cell>
          <cell r="Y218">
            <v>2</v>
          </cell>
          <cell r="Z218" t="str">
            <v>CLASIF_EX_SENDOS_TERRENO_TIPO_III</v>
          </cell>
          <cell r="AA218">
            <v>0</v>
          </cell>
          <cell r="AB218">
            <v>0</v>
          </cell>
          <cell r="AC218" t="str">
            <v>NO</v>
          </cell>
          <cell r="AD218">
            <v>1</v>
          </cell>
        </row>
        <row r="219">
          <cell r="H219" t="str">
            <v>IPE12</v>
          </cell>
          <cell r="I219" t="str">
            <v>Tt43606</v>
          </cell>
          <cell r="J219" t="str">
            <v>1998</v>
          </cell>
          <cell r="K219">
            <v>1</v>
          </cell>
          <cell r="L219" t="str">
            <v>EN_OPERACION</v>
          </cell>
          <cell r="M219">
            <v>1</v>
          </cell>
          <cell r="N219" t="str">
            <v>SOLO_AGUAS_SERVIDAS</v>
          </cell>
          <cell r="O219">
            <v>3</v>
          </cell>
          <cell r="P219" t="str">
            <v>IMPULSION</v>
          </cell>
          <cell r="Q219">
            <v>400</v>
          </cell>
          <cell r="R219">
            <v>3</v>
          </cell>
          <cell r="S219" t="str">
            <v>ASBESTO CEMENTO</v>
          </cell>
          <cell r="U219">
            <v>6</v>
          </cell>
          <cell r="V219">
            <v>75</v>
          </cell>
          <cell r="W219">
            <v>1.78</v>
          </cell>
          <cell r="X219">
            <v>2.0799999999999999E-2</v>
          </cell>
          <cell r="Y219">
            <v>2</v>
          </cell>
          <cell r="Z219" t="str">
            <v>CLASIF_EX_SENDOS_TERRENO_TIPO_III</v>
          </cell>
          <cell r="AA219">
            <v>0</v>
          </cell>
          <cell r="AB219">
            <v>0</v>
          </cell>
          <cell r="AC219" t="str">
            <v>NO</v>
          </cell>
          <cell r="AD219">
            <v>1</v>
          </cell>
        </row>
        <row r="220">
          <cell r="H220" t="str">
            <v>IPE06</v>
          </cell>
          <cell r="I220" t="str">
            <v>11605</v>
          </cell>
          <cell r="J220" t="str">
            <v>1997</v>
          </cell>
          <cell r="K220">
            <v>1</v>
          </cell>
          <cell r="L220" t="str">
            <v>EN_OPERACION</v>
          </cell>
          <cell r="M220">
            <v>1</v>
          </cell>
          <cell r="N220" t="str">
            <v>SOLO_AGUAS_SERVIDAS</v>
          </cell>
          <cell r="O220">
            <v>3</v>
          </cell>
          <cell r="P220" t="str">
            <v>IMPULSION</v>
          </cell>
          <cell r="Q220">
            <v>200</v>
          </cell>
          <cell r="R220">
            <v>3</v>
          </cell>
          <cell r="S220" t="str">
            <v>ASBESTO CEMENTO</v>
          </cell>
          <cell r="U220">
            <v>16</v>
          </cell>
          <cell r="V220">
            <v>11</v>
          </cell>
          <cell r="W220">
            <v>4.34</v>
          </cell>
          <cell r="X220">
            <v>1.9E-2</v>
          </cell>
          <cell r="Y220">
            <v>1</v>
          </cell>
          <cell r="Z220" t="str">
            <v>CLASIF_EX_SENDOS_TERRENO_TIPO_I-II</v>
          </cell>
          <cell r="AA220">
            <v>27</v>
          </cell>
          <cell r="AB220">
            <v>0</v>
          </cell>
          <cell r="AC220" t="str">
            <v>NO</v>
          </cell>
          <cell r="AD220">
            <v>1</v>
          </cell>
        </row>
        <row r="221">
          <cell r="H221" t="str">
            <v>IPE06</v>
          </cell>
          <cell r="I221" t="str">
            <v>11020</v>
          </cell>
          <cell r="J221" t="str">
            <v>2013</v>
          </cell>
          <cell r="K221">
            <v>1</v>
          </cell>
          <cell r="L221" t="str">
            <v>EN_OPERACION</v>
          </cell>
          <cell r="M221">
            <v>2</v>
          </cell>
          <cell r="N221" t="str">
            <v>AGUAS_SERVIDAS_Y_AGUAS_LLUVIAS</v>
          </cell>
          <cell r="O221">
            <v>3</v>
          </cell>
          <cell r="P221" t="str">
            <v>IMPULSION</v>
          </cell>
          <cell r="Q221">
            <v>250</v>
          </cell>
          <cell r="R221">
            <v>1</v>
          </cell>
          <cell r="S221" t="str">
            <v>HDPE</v>
          </cell>
          <cell r="U221">
            <v>16</v>
          </cell>
          <cell r="V221">
            <v>27</v>
          </cell>
          <cell r="W221">
            <v>4.34</v>
          </cell>
          <cell r="X221">
            <v>1.9E-2</v>
          </cell>
          <cell r="Y221">
            <v>1</v>
          </cell>
          <cell r="Z221" t="str">
            <v>CLASIF_EX_SENDOS_TERRENO_TIPO_I-II</v>
          </cell>
          <cell r="AA221">
            <v>27</v>
          </cell>
          <cell r="AB221">
            <v>0</v>
          </cell>
          <cell r="AC221" t="str">
            <v>NO</v>
          </cell>
          <cell r="AD221">
            <v>1</v>
          </cell>
        </row>
        <row r="222">
          <cell r="H222" t="str">
            <v>IPE01</v>
          </cell>
          <cell r="I222" t="str">
            <v>Tt23214</v>
          </cell>
          <cell r="J222" t="str">
            <v>1996</v>
          </cell>
          <cell r="K222">
            <v>1</v>
          </cell>
          <cell r="L222" t="str">
            <v>EN_OPERACION</v>
          </cell>
          <cell r="M222">
            <v>1</v>
          </cell>
          <cell r="N222" t="str">
            <v>SOLO_AGUAS_SERVIDAS</v>
          </cell>
          <cell r="O222">
            <v>3</v>
          </cell>
          <cell r="P222" t="str">
            <v>IMPULSION</v>
          </cell>
          <cell r="Q222">
            <v>160</v>
          </cell>
          <cell r="R222">
            <v>2</v>
          </cell>
          <cell r="S222" t="str">
            <v>PVC</v>
          </cell>
          <cell r="U222">
            <v>18</v>
          </cell>
          <cell r="V222">
            <v>147</v>
          </cell>
          <cell r="W222">
            <v>3.24</v>
          </cell>
          <cell r="X222">
            <v>4.5999999999999999E-2</v>
          </cell>
          <cell r="Y222">
            <v>2</v>
          </cell>
          <cell r="Z222" t="str">
            <v>CLASIF_EX_SENDOS_TERRENO_TIPO_III</v>
          </cell>
          <cell r="AA222">
            <v>22</v>
          </cell>
          <cell r="AB222">
            <v>0</v>
          </cell>
          <cell r="AC222" t="str">
            <v>NO</v>
          </cell>
          <cell r="AD222">
            <v>1</v>
          </cell>
        </row>
        <row r="223">
          <cell r="H223" t="str">
            <v>CSL1</v>
          </cell>
          <cell r="I223" t="str">
            <v>2519</v>
          </cell>
          <cell r="J223" t="str">
            <v>2011</v>
          </cell>
          <cell r="K223">
            <v>1</v>
          </cell>
          <cell r="L223" t="str">
            <v>EN_OPERACION</v>
          </cell>
          <cell r="M223">
            <v>1</v>
          </cell>
          <cell r="N223" t="str">
            <v>SOLO_AGUAS_SERVIDAS</v>
          </cell>
          <cell r="O223">
            <v>1</v>
          </cell>
          <cell r="P223" t="str">
            <v>ADUCCION</v>
          </cell>
          <cell r="Q223">
            <v>300</v>
          </cell>
          <cell r="R223">
            <v>6</v>
          </cell>
          <cell r="S223" t="str">
            <v>ACERO GALVANIZADO</v>
          </cell>
          <cell r="U223">
            <v>0</v>
          </cell>
          <cell r="V223">
            <v>13</v>
          </cell>
          <cell r="W223">
            <v>0.93</v>
          </cell>
          <cell r="X223">
            <v>1.30597698063004E-3</v>
          </cell>
          <cell r="Y223">
            <v>3</v>
          </cell>
          <cell r="Z223" t="str">
            <v>CLASIF_EX_SENDOS_TERRENO_TIPO_IV</v>
          </cell>
          <cell r="AA223">
            <v>86</v>
          </cell>
          <cell r="AB223">
            <v>0</v>
          </cell>
          <cell r="AC223" t="str">
            <v>NO</v>
          </cell>
          <cell r="AD223">
            <v>1</v>
          </cell>
        </row>
        <row r="224">
          <cell r="H224" t="str">
            <v>CRDA</v>
          </cell>
          <cell r="I224" t="str">
            <v>4464</v>
          </cell>
          <cell r="J224" t="str">
            <v>1990</v>
          </cell>
          <cell r="K224">
            <v>1</v>
          </cell>
          <cell r="L224" t="str">
            <v>EN_OPERACION</v>
          </cell>
          <cell r="M224">
            <v>1</v>
          </cell>
          <cell r="N224" t="str">
            <v>SOLO_AGUAS_SERVIDAS</v>
          </cell>
          <cell r="O224">
            <v>1</v>
          </cell>
          <cell r="P224" t="str">
            <v>ADUCCION</v>
          </cell>
          <cell r="Q224">
            <v>400</v>
          </cell>
          <cell r="R224">
            <v>3</v>
          </cell>
          <cell r="S224" t="str">
            <v>ASBESTO CEMENTO</v>
          </cell>
          <cell r="U224">
            <v>0</v>
          </cell>
          <cell r="V224">
            <v>56</v>
          </cell>
          <cell r="W224">
            <v>2.5</v>
          </cell>
          <cell r="X224">
            <v>2.9542663849428E-3</v>
          </cell>
          <cell r="Y224">
            <v>1</v>
          </cell>
          <cell r="Z224" t="str">
            <v>CLASIF_EX_SENDOS_TERRENO_TIPO_I-II</v>
          </cell>
          <cell r="AA224">
            <v>86</v>
          </cell>
          <cell r="AB224">
            <v>0</v>
          </cell>
          <cell r="AC224" t="str">
            <v>NO</v>
          </cell>
          <cell r="AD224">
            <v>1</v>
          </cell>
        </row>
        <row r="225">
          <cell r="H225" t="str">
            <v>CRDA</v>
          </cell>
          <cell r="I225" t="str">
            <v>11112</v>
          </cell>
          <cell r="J225" t="str">
            <v>1950</v>
          </cell>
          <cell r="K225">
            <v>1</v>
          </cell>
          <cell r="L225" t="str">
            <v>EN_OPERACION</v>
          </cell>
          <cell r="M225">
            <v>1</v>
          </cell>
          <cell r="N225" t="str">
            <v>SOLO_AGUAS_SERVIDAS</v>
          </cell>
          <cell r="O225">
            <v>1</v>
          </cell>
          <cell r="P225" t="str">
            <v>ADUCCION</v>
          </cell>
          <cell r="Q225">
            <v>700</v>
          </cell>
          <cell r="R225">
            <v>12</v>
          </cell>
          <cell r="S225" t="str">
            <v>CEMENTO COMPRIMIDO</v>
          </cell>
          <cell r="U225">
            <v>0</v>
          </cell>
          <cell r="V225">
            <v>40</v>
          </cell>
          <cell r="W225">
            <v>2.5</v>
          </cell>
          <cell r="X225">
            <v>2.954E-3</v>
          </cell>
          <cell r="Y225">
            <v>1</v>
          </cell>
          <cell r="Z225" t="str">
            <v>CLASIF_EX_SENDOS_TERRENO_TIPO_I-II</v>
          </cell>
          <cell r="AA225">
            <v>86</v>
          </cell>
          <cell r="AB225">
            <v>0</v>
          </cell>
          <cell r="AC225" t="str">
            <v>NO</v>
          </cell>
          <cell r="AD225">
            <v>1</v>
          </cell>
        </row>
        <row r="226">
          <cell r="H226" t="str">
            <v>CRDA</v>
          </cell>
          <cell r="I226" t="str">
            <v>Tt44044</v>
          </cell>
          <cell r="J226" t="str">
            <v>1950</v>
          </cell>
          <cell r="K226">
            <v>3</v>
          </cell>
          <cell r="L226" t="str">
            <v>ABANDONADA</v>
          </cell>
          <cell r="M226">
            <v>1</v>
          </cell>
          <cell r="N226" t="str">
            <v>SOLO_AGUAS_SERVIDAS</v>
          </cell>
          <cell r="O226">
            <v>1</v>
          </cell>
          <cell r="P226" t="str">
            <v>ADUCCION</v>
          </cell>
          <cell r="Q226">
            <v>700</v>
          </cell>
          <cell r="R226">
            <v>12</v>
          </cell>
          <cell r="S226" t="str">
            <v>CEMENTO COMPRIMIDO</v>
          </cell>
          <cell r="U226">
            <v>0</v>
          </cell>
          <cell r="V226">
            <v>96</v>
          </cell>
          <cell r="W226">
            <v>2.5</v>
          </cell>
          <cell r="X226">
            <v>2.9542663849428E-3</v>
          </cell>
          <cell r="Y226">
            <v>1</v>
          </cell>
          <cell r="Z226" t="str">
            <v>CLASIF_EX_SENDOS_TERRENO_TIPO_I-II</v>
          </cell>
          <cell r="AA226">
            <v>86</v>
          </cell>
          <cell r="AB226">
            <v>0</v>
          </cell>
          <cell r="AC226" t="str">
            <v>NO</v>
          </cell>
          <cell r="AD226">
            <v>0</v>
          </cell>
        </row>
        <row r="227">
          <cell r="H227" t="str">
            <v>CCE2</v>
          </cell>
          <cell r="I227" t="str">
            <v>Tt23311</v>
          </cell>
          <cell r="J227" t="str">
            <v>1997</v>
          </cell>
          <cell r="K227">
            <v>1</v>
          </cell>
          <cell r="L227" t="str">
            <v>EN_OPERACION</v>
          </cell>
          <cell r="M227">
            <v>1</v>
          </cell>
          <cell r="N227" t="str">
            <v>SOLO_AGUAS_SERVIDAS</v>
          </cell>
          <cell r="O227">
            <v>1</v>
          </cell>
          <cell r="P227" t="str">
            <v>ADUCCION</v>
          </cell>
          <cell r="Q227">
            <v>355</v>
          </cell>
          <cell r="R227">
            <v>2</v>
          </cell>
          <cell r="S227" t="str">
            <v>PVC</v>
          </cell>
          <cell r="U227">
            <v>0</v>
          </cell>
          <cell r="V227">
            <v>101</v>
          </cell>
          <cell r="W227">
            <v>2.5</v>
          </cell>
          <cell r="X227">
            <v>3.5783927311952902E-3</v>
          </cell>
          <cell r="Y227">
            <v>2</v>
          </cell>
          <cell r="Z227" t="str">
            <v>CLASIF_EX_SENDOS_TERRENO_TIPO_III</v>
          </cell>
          <cell r="AA227">
            <v>86</v>
          </cell>
          <cell r="AB227">
            <v>0</v>
          </cell>
          <cell r="AC227" t="str">
            <v>NO</v>
          </cell>
          <cell r="AD227">
            <v>1</v>
          </cell>
        </row>
        <row r="228">
          <cell r="H228" t="str">
            <v>CCE1</v>
          </cell>
          <cell r="I228" t="str">
            <v>6124</v>
          </cell>
          <cell r="J228" t="str">
            <v>1997</v>
          </cell>
          <cell r="K228">
            <v>1</v>
          </cell>
          <cell r="L228" t="str">
            <v>EN_OPERACION</v>
          </cell>
          <cell r="M228">
            <v>1</v>
          </cell>
          <cell r="N228" t="str">
            <v>SOLO_AGUAS_SERVIDAS</v>
          </cell>
          <cell r="O228">
            <v>1</v>
          </cell>
          <cell r="P228" t="str">
            <v>ADUCCION</v>
          </cell>
          <cell r="Q228">
            <v>355</v>
          </cell>
          <cell r="R228">
            <v>2</v>
          </cell>
          <cell r="S228" t="str">
            <v>PVC</v>
          </cell>
          <cell r="U228">
            <v>0</v>
          </cell>
          <cell r="V228">
            <v>119</v>
          </cell>
          <cell r="W228">
            <v>3.63</v>
          </cell>
          <cell r="X228">
            <v>2.98911945828636E-3</v>
          </cell>
          <cell r="Y228">
            <v>2</v>
          </cell>
          <cell r="Z228" t="str">
            <v>CLASIF_EX_SENDOS_TERRENO_TIPO_III</v>
          </cell>
          <cell r="AA228">
            <v>86</v>
          </cell>
          <cell r="AB228">
            <v>0</v>
          </cell>
          <cell r="AC228" t="str">
            <v>NO</v>
          </cell>
          <cell r="AD228">
            <v>1</v>
          </cell>
        </row>
        <row r="229">
          <cell r="H229" t="str">
            <v>CAVE</v>
          </cell>
          <cell r="I229" t="str">
            <v>6092</v>
          </cell>
          <cell r="J229" t="str">
            <v>1997</v>
          </cell>
          <cell r="K229">
            <v>1</v>
          </cell>
          <cell r="L229" t="str">
            <v>EN_OPERACION</v>
          </cell>
          <cell r="M229">
            <v>1</v>
          </cell>
          <cell r="N229" t="str">
            <v>SOLO_AGUAS_SERVIDAS</v>
          </cell>
          <cell r="O229">
            <v>1</v>
          </cell>
          <cell r="P229" t="str">
            <v>ADUCCION</v>
          </cell>
          <cell r="Q229">
            <v>355</v>
          </cell>
          <cell r="R229">
            <v>2</v>
          </cell>
          <cell r="S229" t="str">
            <v>PVC</v>
          </cell>
          <cell r="U229">
            <v>0</v>
          </cell>
          <cell r="V229">
            <v>63</v>
          </cell>
          <cell r="W229">
            <v>4.33</v>
          </cell>
          <cell r="X229">
            <v>2.1990414434733601E-3</v>
          </cell>
          <cell r="Y229">
            <v>2</v>
          </cell>
          <cell r="Z229" t="str">
            <v>CLASIF_EX_SENDOS_TERRENO_TIPO_III</v>
          </cell>
          <cell r="AA229">
            <v>86</v>
          </cell>
          <cell r="AB229">
            <v>0</v>
          </cell>
          <cell r="AC229" t="str">
            <v>NO</v>
          </cell>
          <cell r="AD229">
            <v>1</v>
          </cell>
        </row>
        <row r="230">
          <cell r="H230" t="str">
            <v>CEC2</v>
          </cell>
          <cell r="I230" t="str">
            <v>5564</v>
          </cell>
          <cell r="J230" t="str">
            <v>1997</v>
          </cell>
          <cell r="K230">
            <v>1</v>
          </cell>
          <cell r="L230" t="str">
            <v>EN_OPERACION</v>
          </cell>
          <cell r="M230">
            <v>1</v>
          </cell>
          <cell r="N230" t="str">
            <v>SOLO_AGUAS_SERVIDAS</v>
          </cell>
          <cell r="O230">
            <v>1</v>
          </cell>
          <cell r="P230" t="str">
            <v>ADUCCION</v>
          </cell>
          <cell r="Q230">
            <v>355</v>
          </cell>
          <cell r="R230">
            <v>2</v>
          </cell>
          <cell r="S230" t="str">
            <v>PVC</v>
          </cell>
          <cell r="U230">
            <v>0</v>
          </cell>
          <cell r="V230">
            <v>9</v>
          </cell>
          <cell r="W230">
            <v>2.04</v>
          </cell>
          <cell r="X230">
            <v>2.2968739307784101E-3</v>
          </cell>
          <cell r="Y230">
            <v>1</v>
          </cell>
          <cell r="Z230" t="str">
            <v>CLASIF_EX_SENDOS_TERRENO_TIPO_I-II</v>
          </cell>
          <cell r="AA230">
            <v>86</v>
          </cell>
          <cell r="AB230">
            <v>0</v>
          </cell>
          <cell r="AC230" t="str">
            <v>NO</v>
          </cell>
          <cell r="AD230">
            <v>1</v>
          </cell>
        </row>
        <row r="231">
          <cell r="H231" t="str">
            <v>CEC2</v>
          </cell>
          <cell r="I231" t="str">
            <v>Tt34866</v>
          </cell>
          <cell r="J231" t="str">
            <v>1997</v>
          </cell>
          <cell r="K231">
            <v>3</v>
          </cell>
          <cell r="L231" t="str">
            <v>ABANDONADA</v>
          </cell>
          <cell r="M231">
            <v>1</v>
          </cell>
          <cell r="N231" t="str">
            <v>SOLO_AGUAS_SERVIDAS</v>
          </cell>
          <cell r="O231">
            <v>1</v>
          </cell>
          <cell r="P231" t="str">
            <v>ADUCCION</v>
          </cell>
          <cell r="Q231">
            <v>355</v>
          </cell>
          <cell r="R231">
            <v>2</v>
          </cell>
          <cell r="S231" t="str">
            <v>PVC</v>
          </cell>
          <cell r="U231">
            <v>0</v>
          </cell>
          <cell r="V231">
            <v>9</v>
          </cell>
          <cell r="W231">
            <v>2.04</v>
          </cell>
          <cell r="X231">
            <v>2.2968739307784101E-3</v>
          </cell>
          <cell r="Y231">
            <v>1</v>
          </cell>
          <cell r="Z231" t="str">
            <v>CLASIF_EX_SENDOS_TERRENO_TIPO_I-II</v>
          </cell>
          <cell r="AA231">
            <v>86</v>
          </cell>
          <cell r="AB231">
            <v>1</v>
          </cell>
          <cell r="AC231" t="str">
            <v>SI</v>
          </cell>
          <cell r="AD231">
            <v>0</v>
          </cell>
        </row>
        <row r="232">
          <cell r="H232" t="str">
            <v>CEC2</v>
          </cell>
          <cell r="I232" t="str">
            <v>Tt341131</v>
          </cell>
          <cell r="J232" t="str">
            <v>1997</v>
          </cell>
          <cell r="K232">
            <v>1</v>
          </cell>
          <cell r="L232" t="str">
            <v>EN_OPERACION</v>
          </cell>
          <cell r="M232">
            <v>1</v>
          </cell>
          <cell r="N232" t="str">
            <v>SOLO_AGUAS_SERVIDAS</v>
          </cell>
          <cell r="O232">
            <v>1</v>
          </cell>
          <cell r="P232" t="str">
            <v>ADUCCION</v>
          </cell>
          <cell r="Q232">
            <v>355</v>
          </cell>
          <cell r="R232">
            <v>2</v>
          </cell>
          <cell r="S232" t="str">
            <v>PVC</v>
          </cell>
          <cell r="U232">
            <v>0</v>
          </cell>
          <cell r="V232">
            <v>19</v>
          </cell>
          <cell r="W232">
            <v>2.04</v>
          </cell>
          <cell r="X232">
            <v>2.2968739307784101E-3</v>
          </cell>
          <cell r="Y232">
            <v>1</v>
          </cell>
          <cell r="Z232" t="str">
            <v>CLASIF_EX_SENDOS_TERRENO_TIPO_I-II</v>
          </cell>
          <cell r="AA232">
            <v>86</v>
          </cell>
          <cell r="AB232">
            <v>0</v>
          </cell>
          <cell r="AC232" t="str">
            <v>NO</v>
          </cell>
          <cell r="AD232">
            <v>1</v>
          </cell>
        </row>
        <row r="233">
          <cell r="H233" t="str">
            <v>CEC1</v>
          </cell>
          <cell r="I233" t="str">
            <v>Tt24305</v>
          </cell>
          <cell r="J233" t="str">
            <v>1998</v>
          </cell>
          <cell r="K233">
            <v>1</v>
          </cell>
          <cell r="L233" t="str">
            <v>EN_OPERACION</v>
          </cell>
          <cell r="M233">
            <v>1</v>
          </cell>
          <cell r="N233" t="str">
            <v>SOLO_AGUAS_SERVIDAS</v>
          </cell>
          <cell r="O233">
            <v>1</v>
          </cell>
          <cell r="P233" t="str">
            <v>ADUCCION</v>
          </cell>
          <cell r="Q233">
            <v>250</v>
          </cell>
          <cell r="R233">
            <v>2</v>
          </cell>
          <cell r="S233" t="str">
            <v>PVC</v>
          </cell>
          <cell r="U233">
            <v>0</v>
          </cell>
          <cell r="V233">
            <v>13</v>
          </cell>
          <cell r="W233">
            <v>2.1</v>
          </cell>
          <cell r="X233">
            <v>2.7653265292048802E-2</v>
          </cell>
          <cell r="Y233">
            <v>1</v>
          </cell>
          <cell r="Z233" t="str">
            <v>CLASIF_EX_SENDOS_TERRENO_TIPO_I-II</v>
          </cell>
          <cell r="AA233">
            <v>86</v>
          </cell>
          <cell r="AB233">
            <v>0</v>
          </cell>
          <cell r="AC233" t="str">
            <v>NO</v>
          </cell>
          <cell r="AD233">
            <v>1</v>
          </cell>
        </row>
        <row r="234">
          <cell r="H234" t="str">
            <v>CCSR</v>
          </cell>
          <cell r="I234" t="str">
            <v>Tt44822</v>
          </cell>
          <cell r="J234" t="str">
            <v>1999</v>
          </cell>
          <cell r="K234">
            <v>1</v>
          </cell>
          <cell r="L234" t="str">
            <v>EN_OPERACION</v>
          </cell>
          <cell r="M234">
            <v>1</v>
          </cell>
          <cell r="N234" t="str">
            <v>SOLO_AGUAS_SERVIDAS</v>
          </cell>
          <cell r="O234">
            <v>1</v>
          </cell>
          <cell r="P234" t="str">
            <v>ADUCCION</v>
          </cell>
          <cell r="Q234">
            <v>355</v>
          </cell>
          <cell r="R234">
            <v>2</v>
          </cell>
          <cell r="S234" t="str">
            <v>PVC</v>
          </cell>
          <cell r="U234">
            <v>0</v>
          </cell>
          <cell r="V234">
            <v>38</v>
          </cell>
          <cell r="W234">
            <v>3.64</v>
          </cell>
          <cell r="X234">
            <v>1.05124181052736E-2</v>
          </cell>
          <cell r="Y234">
            <v>1</v>
          </cell>
          <cell r="Z234" t="str">
            <v>CLASIF_EX_SENDOS_TERRENO_TIPO_I-II</v>
          </cell>
          <cell r="AA234">
            <v>86</v>
          </cell>
          <cell r="AB234">
            <v>0</v>
          </cell>
          <cell r="AC234" t="str">
            <v>NO</v>
          </cell>
          <cell r="AD234">
            <v>1</v>
          </cell>
        </row>
        <row r="235">
          <cell r="H235" t="str">
            <v>CCSR</v>
          </cell>
          <cell r="I235" t="str">
            <v>Tt44885</v>
          </cell>
          <cell r="J235" t="str">
            <v>2007</v>
          </cell>
          <cell r="K235">
            <v>1</v>
          </cell>
          <cell r="L235" t="str">
            <v>EN_OPERACION</v>
          </cell>
          <cell r="M235">
            <v>1</v>
          </cell>
          <cell r="N235" t="str">
            <v>SOLO_AGUAS_SERVIDAS</v>
          </cell>
          <cell r="O235">
            <v>1</v>
          </cell>
          <cell r="P235" t="str">
            <v>ADUCCION</v>
          </cell>
          <cell r="Q235">
            <v>400</v>
          </cell>
          <cell r="R235">
            <v>2</v>
          </cell>
          <cell r="S235" t="str">
            <v>PVC</v>
          </cell>
          <cell r="U235">
            <v>0</v>
          </cell>
          <cell r="V235">
            <v>88</v>
          </cell>
          <cell r="W235">
            <v>3.64</v>
          </cell>
          <cell r="X235">
            <v>3.0000000000000001E-3</v>
          </cell>
          <cell r="Y235">
            <v>1</v>
          </cell>
          <cell r="Z235" t="str">
            <v>CLASIF_EX_SENDOS_TERRENO_TIPO_I-II</v>
          </cell>
          <cell r="AA235">
            <v>86</v>
          </cell>
          <cell r="AB235">
            <v>0</v>
          </cell>
          <cell r="AC235" t="str">
            <v>NO</v>
          </cell>
          <cell r="AD235">
            <v>1</v>
          </cell>
        </row>
        <row r="236">
          <cell r="H236" t="str">
            <v>CCSR</v>
          </cell>
          <cell r="I236" t="str">
            <v>Tt44886</v>
          </cell>
          <cell r="J236" t="str">
            <v>2007</v>
          </cell>
          <cell r="K236">
            <v>1</v>
          </cell>
          <cell r="L236" t="str">
            <v>EN_OPERACION</v>
          </cell>
          <cell r="M236">
            <v>1</v>
          </cell>
          <cell r="N236" t="str">
            <v>SOLO_AGUAS_SERVIDAS</v>
          </cell>
          <cell r="O236">
            <v>1</v>
          </cell>
          <cell r="P236" t="str">
            <v>ADUCCION</v>
          </cell>
          <cell r="Q236">
            <v>400</v>
          </cell>
          <cell r="R236">
            <v>2</v>
          </cell>
          <cell r="S236" t="str">
            <v>PVC</v>
          </cell>
          <cell r="U236">
            <v>0</v>
          </cell>
          <cell r="V236">
            <v>9</v>
          </cell>
          <cell r="W236">
            <v>3.64</v>
          </cell>
          <cell r="X236">
            <v>5.5800000000000002E-2</v>
          </cell>
          <cell r="Y236">
            <v>1</v>
          </cell>
          <cell r="Z236" t="str">
            <v>CLASIF_EX_SENDOS_TERRENO_TIPO_I-II</v>
          </cell>
          <cell r="AA236">
            <v>86</v>
          </cell>
          <cell r="AB236">
            <v>0</v>
          </cell>
          <cell r="AC236" t="str">
            <v>NO</v>
          </cell>
          <cell r="AD236">
            <v>1</v>
          </cell>
        </row>
        <row r="237">
          <cell r="H237" t="str">
            <v>CCSR</v>
          </cell>
          <cell r="I237" t="str">
            <v>Tt45157</v>
          </cell>
          <cell r="J237" t="str">
            <v>2007</v>
          </cell>
          <cell r="K237">
            <v>1</v>
          </cell>
          <cell r="L237" t="str">
            <v>EN_OPERACION</v>
          </cell>
          <cell r="M237">
            <v>1</v>
          </cell>
          <cell r="N237" t="str">
            <v>SOLO_AGUAS_SERVIDAS</v>
          </cell>
          <cell r="O237">
            <v>1</v>
          </cell>
          <cell r="P237" t="str">
            <v>ADUCCION</v>
          </cell>
          <cell r="Q237">
            <v>400</v>
          </cell>
          <cell r="R237">
            <v>2</v>
          </cell>
          <cell r="S237" t="str">
            <v>PVC</v>
          </cell>
          <cell r="U237">
            <v>0</v>
          </cell>
          <cell r="V237">
            <v>103</v>
          </cell>
          <cell r="W237">
            <v>3.64</v>
          </cell>
          <cell r="X237">
            <v>3.2000000000000002E-3</v>
          </cell>
          <cell r="Y237">
            <v>1</v>
          </cell>
          <cell r="Z237" t="str">
            <v>CLASIF_EX_SENDOS_TERRENO_TIPO_I-II</v>
          </cell>
          <cell r="AA237">
            <v>86</v>
          </cell>
          <cell r="AB237">
            <v>0</v>
          </cell>
          <cell r="AC237" t="str">
            <v>NO</v>
          </cell>
          <cell r="AD237">
            <v>1</v>
          </cell>
        </row>
        <row r="238">
          <cell r="H238" t="str">
            <v>CESP</v>
          </cell>
          <cell r="I238" t="str">
            <v>Tt23326</v>
          </cell>
          <cell r="J238" t="str">
            <v>1997</v>
          </cell>
          <cell r="K238">
            <v>1</v>
          </cell>
          <cell r="L238" t="str">
            <v>EN_OPERACION</v>
          </cell>
          <cell r="M238">
            <v>1</v>
          </cell>
          <cell r="N238" t="str">
            <v>SOLO_AGUAS_SERVIDAS</v>
          </cell>
          <cell r="O238">
            <v>1</v>
          </cell>
          <cell r="P238" t="str">
            <v>ADUCCION</v>
          </cell>
          <cell r="Q238">
            <v>250</v>
          </cell>
          <cell r="R238">
            <v>2</v>
          </cell>
          <cell r="S238" t="str">
            <v>PVC</v>
          </cell>
          <cell r="U238">
            <v>0</v>
          </cell>
          <cell r="V238">
            <v>71</v>
          </cell>
          <cell r="W238">
            <v>2.86</v>
          </cell>
          <cell r="X238">
            <v>3.6385688295936902E-3</v>
          </cell>
          <cell r="Y238">
            <v>1</v>
          </cell>
          <cell r="Z238" t="str">
            <v>CLASIF_EX_SENDOS_TERRENO_TIPO_I-II</v>
          </cell>
          <cell r="AA238">
            <v>86</v>
          </cell>
          <cell r="AB238">
            <v>0</v>
          </cell>
          <cell r="AC238" t="str">
            <v>NO</v>
          </cell>
          <cell r="AD238">
            <v>1</v>
          </cell>
        </row>
        <row r="239">
          <cell r="H239" t="str">
            <v>CESP</v>
          </cell>
          <cell r="I239" t="str">
            <v>Tt23328</v>
          </cell>
          <cell r="J239" t="str">
            <v>1997</v>
          </cell>
          <cell r="K239">
            <v>1</v>
          </cell>
          <cell r="L239" t="str">
            <v>EN_OPERACION</v>
          </cell>
          <cell r="M239">
            <v>1</v>
          </cell>
          <cell r="N239" t="str">
            <v>SOLO_AGUAS_SERVIDAS</v>
          </cell>
          <cell r="O239">
            <v>1</v>
          </cell>
          <cell r="P239" t="str">
            <v>ADUCCION</v>
          </cell>
          <cell r="Q239">
            <v>250</v>
          </cell>
          <cell r="R239">
            <v>2</v>
          </cell>
          <cell r="S239" t="str">
            <v>PVC</v>
          </cell>
          <cell r="U239">
            <v>0</v>
          </cell>
          <cell r="V239">
            <v>84</v>
          </cell>
          <cell r="W239">
            <v>2.86</v>
          </cell>
          <cell r="X239">
            <v>3.6385688295936902E-3</v>
          </cell>
          <cell r="Y239">
            <v>1</v>
          </cell>
          <cell r="Z239" t="str">
            <v>CLASIF_EX_SENDOS_TERRENO_TIPO_I-II</v>
          </cell>
          <cell r="AA239">
            <v>86</v>
          </cell>
          <cell r="AB239">
            <v>0</v>
          </cell>
          <cell r="AC239" t="str">
            <v>NO</v>
          </cell>
          <cell r="AD239">
            <v>1</v>
          </cell>
        </row>
      </sheetData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abla 5 Guía PD Población"/>
      <sheetName val="Tabla 6 Guía PD Coef"/>
      <sheetName val="Tabla 7 Guía PD Dda Reg"/>
      <sheetName val="Tabla 8 Guía PD Dda 52 BIS"/>
      <sheetName val="Tabla 9 Guía PD Venta agua"/>
      <sheetName val="Tabla 10 Guía PD Dda Total"/>
      <sheetName val="Tabla 11-a Dda AS Tot"/>
      <sheetName val="Tabla 11-b Dda AS Tot"/>
      <sheetName val="Anexo Tabla 1"/>
      <sheetName val="Anexo Tabla 2"/>
      <sheetName val="Anexo Tabla 3"/>
      <sheetName val="Anexo Tabla 4"/>
      <sheetName val="Anexo Tabla 5"/>
      <sheetName val="Anexo Tabla 6"/>
      <sheetName val="Anexo Tabla 7"/>
      <sheetName val="Anexo Tabla 8"/>
      <sheetName val="Anexo Tabla 9"/>
      <sheetName val="Anexo Tabla 10"/>
      <sheetName val="Anexo Tabla 11 y 12"/>
      <sheetName val="Anexo Tabla 13"/>
      <sheetName val="Anexo Tabla 14"/>
      <sheetName val="Anexo Tabla 15"/>
      <sheetName val="Anexo Tabla 16"/>
      <sheetName val="Anexo Tabla 17"/>
      <sheetName val="Anexo Tabla 18"/>
      <sheetName val="Anexo Tabla 19"/>
      <sheetName val="Anexo Tabla 20"/>
      <sheetName val="Anexo Tabla 21"/>
      <sheetName val="Anexo Tabla 22"/>
      <sheetName val="Anexo Tabla 23"/>
      <sheetName val="Anexo Tabla 24"/>
      <sheetName val="Anexo Tabla 25"/>
      <sheetName val="Anexo Tabla 26"/>
      <sheetName val="Anexo Tabla 27 y 28"/>
      <sheetName val="Anexo Tabla 29"/>
      <sheetName val="Anexo Tabla 30"/>
      <sheetName val="Anexo Tabla 31"/>
      <sheetName val="Anexo Tabla 32"/>
      <sheetName val="Anexo Tabla 33"/>
      <sheetName val="Factor Estacional"/>
      <sheetName val="Volumen EDAS"/>
      <sheetName val="Ant Grales"/>
    </sheetNames>
    <sheetDataSet>
      <sheetData sheetId="0">
        <row r="14">
          <cell r="G14">
            <v>3.1450745655674481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>
        <row r="7">
          <cell r="C7">
            <v>2011</v>
          </cell>
          <cell r="D7">
            <v>36345</v>
          </cell>
          <cell r="E7">
            <v>2208</v>
          </cell>
          <cell r="F7">
            <v>38553</v>
          </cell>
          <cell r="G7">
            <v>3</v>
          </cell>
          <cell r="H7">
            <v>38556</v>
          </cell>
        </row>
        <row r="8">
          <cell r="C8">
            <v>2012</v>
          </cell>
          <cell r="D8">
            <v>37340</v>
          </cell>
          <cell r="E8">
            <v>2240</v>
          </cell>
          <cell r="F8">
            <v>39580</v>
          </cell>
          <cell r="G8">
            <v>3</v>
          </cell>
          <cell r="H8">
            <v>39583</v>
          </cell>
        </row>
        <row r="9">
          <cell r="C9">
            <v>2013</v>
          </cell>
          <cell r="D9">
            <v>38490</v>
          </cell>
          <cell r="E9">
            <v>2244</v>
          </cell>
          <cell r="F9">
            <v>40734</v>
          </cell>
          <cell r="G9">
            <v>3</v>
          </cell>
          <cell r="H9">
            <v>40737</v>
          </cell>
        </row>
        <row r="10">
          <cell r="C10">
            <v>2014</v>
          </cell>
          <cell r="D10">
            <v>39293</v>
          </cell>
          <cell r="E10">
            <v>2247</v>
          </cell>
          <cell r="F10">
            <v>41540</v>
          </cell>
          <cell r="G10">
            <v>3</v>
          </cell>
          <cell r="H10">
            <v>41543</v>
          </cell>
        </row>
        <row r="11">
          <cell r="C11">
            <v>2015</v>
          </cell>
          <cell r="D11">
            <v>40090</v>
          </cell>
          <cell r="E11">
            <v>2260</v>
          </cell>
          <cell r="F11">
            <v>42350</v>
          </cell>
          <cell r="G11">
            <v>3</v>
          </cell>
          <cell r="H11">
            <v>42353</v>
          </cell>
        </row>
        <row r="12">
          <cell r="C12">
            <v>2016</v>
          </cell>
          <cell r="D12">
            <v>40589</v>
          </cell>
          <cell r="E12">
            <v>2275</v>
          </cell>
          <cell r="F12">
            <v>42864</v>
          </cell>
          <cell r="G12">
            <v>3</v>
          </cell>
          <cell r="H12">
            <v>42867</v>
          </cell>
        </row>
        <row r="13">
          <cell r="C13">
            <v>2017</v>
          </cell>
          <cell r="D13">
            <v>41539</v>
          </cell>
          <cell r="E13">
            <v>2341</v>
          </cell>
          <cell r="F13">
            <v>43880</v>
          </cell>
          <cell r="G13">
            <v>3</v>
          </cell>
          <cell r="H13">
            <v>43883</v>
          </cell>
        </row>
        <row r="14">
          <cell r="C14">
            <v>2018</v>
          </cell>
          <cell r="D14">
            <v>42456</v>
          </cell>
          <cell r="E14">
            <v>2351</v>
          </cell>
          <cell r="F14">
            <v>44807</v>
          </cell>
          <cell r="G14">
            <v>3</v>
          </cell>
          <cell r="H14">
            <v>44810</v>
          </cell>
        </row>
        <row r="15">
          <cell r="C15">
            <v>2019</v>
          </cell>
          <cell r="D15">
            <v>42991</v>
          </cell>
          <cell r="E15">
            <v>2368</v>
          </cell>
          <cell r="F15">
            <v>45359</v>
          </cell>
          <cell r="G15">
            <v>3</v>
          </cell>
          <cell r="H15">
            <v>45362</v>
          </cell>
        </row>
        <row r="16">
          <cell r="C16">
            <v>2020</v>
          </cell>
          <cell r="D16">
            <v>43348</v>
          </cell>
          <cell r="E16">
            <v>2362</v>
          </cell>
          <cell r="F16">
            <v>45710</v>
          </cell>
          <cell r="G16">
            <v>3</v>
          </cell>
          <cell r="H16">
            <v>45713</v>
          </cell>
        </row>
        <row r="17">
          <cell r="C17">
            <v>2021</v>
          </cell>
          <cell r="D17">
            <v>44240</v>
          </cell>
          <cell r="E17">
            <v>2377</v>
          </cell>
          <cell r="F17">
            <v>46617</v>
          </cell>
          <cell r="G17">
            <v>3</v>
          </cell>
          <cell r="H17">
            <v>46620</v>
          </cell>
        </row>
        <row r="18">
          <cell r="C18">
            <v>2022</v>
          </cell>
          <cell r="D18">
            <v>45351</v>
          </cell>
          <cell r="E18">
            <v>2387</v>
          </cell>
          <cell r="F18">
            <v>47738</v>
          </cell>
          <cell r="G18">
            <v>3</v>
          </cell>
          <cell r="H18">
            <v>47741</v>
          </cell>
        </row>
        <row r="19">
          <cell r="C19">
            <v>2023</v>
          </cell>
          <cell r="D19">
            <v>46123.575541021375</v>
          </cell>
          <cell r="E19">
            <v>2393.6</v>
          </cell>
          <cell r="F19">
            <v>48517.175541021374</v>
          </cell>
          <cell r="G19">
            <v>3</v>
          </cell>
          <cell r="H19">
            <v>48520.175541021374</v>
          </cell>
        </row>
        <row r="20">
          <cell r="C20">
            <v>2024</v>
          </cell>
          <cell r="D20">
            <v>46898.26772736061</v>
          </cell>
          <cell r="E20">
            <v>2400.1999999999998</v>
          </cell>
          <cell r="F20">
            <v>49298.467727360607</v>
          </cell>
          <cell r="G20">
            <v>3</v>
          </cell>
          <cell r="H20">
            <v>49301.467727360607</v>
          </cell>
        </row>
        <row r="21">
          <cell r="C21">
            <v>2025</v>
          </cell>
          <cell r="D21">
            <v>47670.843268381985</v>
          </cell>
          <cell r="E21">
            <v>2406.7999999999997</v>
          </cell>
          <cell r="F21">
            <v>50077.643268381988</v>
          </cell>
          <cell r="G21">
            <v>3</v>
          </cell>
          <cell r="H21">
            <v>50080.643268381988</v>
          </cell>
        </row>
        <row r="22">
          <cell r="C22">
            <v>2026</v>
          </cell>
          <cell r="D22">
            <v>48443.41880940336</v>
          </cell>
          <cell r="E22">
            <v>2413.3999999999996</v>
          </cell>
          <cell r="F22">
            <v>50856.818809403361</v>
          </cell>
          <cell r="G22">
            <v>3</v>
          </cell>
          <cell r="H22">
            <v>50859.818809403361</v>
          </cell>
        </row>
        <row r="23">
          <cell r="C23">
            <v>2027</v>
          </cell>
          <cell r="D23">
            <v>49215.994350424735</v>
          </cell>
          <cell r="E23">
            <v>2419.9999999999995</v>
          </cell>
          <cell r="F23">
            <v>51635.994350424735</v>
          </cell>
          <cell r="G23">
            <v>3</v>
          </cell>
          <cell r="H23">
            <v>51638.994350424735</v>
          </cell>
        </row>
        <row r="24">
          <cell r="C24">
            <v>2028</v>
          </cell>
          <cell r="D24">
            <v>49990.686536763969</v>
          </cell>
          <cell r="E24">
            <v>2426.5999999999995</v>
          </cell>
          <cell r="F24">
            <v>52417.286536763968</v>
          </cell>
          <cell r="G24">
            <v>3</v>
          </cell>
          <cell r="H24">
            <v>52420.286536763968</v>
          </cell>
        </row>
        <row r="25">
          <cell r="C25">
            <v>2029</v>
          </cell>
          <cell r="D25">
            <v>50763.262077785344</v>
          </cell>
          <cell r="E25">
            <v>2433.1999999999994</v>
          </cell>
          <cell r="F25">
            <v>53196.462077785342</v>
          </cell>
          <cell r="G25">
            <v>3</v>
          </cell>
          <cell r="H25">
            <v>53199.462077785342</v>
          </cell>
        </row>
        <row r="26">
          <cell r="C26">
            <v>2030</v>
          </cell>
          <cell r="D26">
            <v>51535.83761880672</v>
          </cell>
          <cell r="E26">
            <v>2439.7999999999993</v>
          </cell>
          <cell r="F26">
            <v>53975.637618806722</v>
          </cell>
          <cell r="G26">
            <v>3</v>
          </cell>
          <cell r="H26">
            <v>53978.637618806722</v>
          </cell>
        </row>
        <row r="27">
          <cell r="C27">
            <v>2031</v>
          </cell>
          <cell r="D27">
            <v>52308.413159828095</v>
          </cell>
          <cell r="E27">
            <v>2446.3999999999992</v>
          </cell>
          <cell r="F27">
            <v>54754.813159828096</v>
          </cell>
          <cell r="G27">
            <v>3</v>
          </cell>
          <cell r="H27">
            <v>54757.813159828096</v>
          </cell>
        </row>
        <row r="28">
          <cell r="C28">
            <v>2032</v>
          </cell>
          <cell r="D28">
            <v>53083.105346167329</v>
          </cell>
          <cell r="E28">
            <v>2452.9999999999991</v>
          </cell>
          <cell r="F28">
            <v>55536.105346167329</v>
          </cell>
          <cell r="G28">
            <v>3</v>
          </cell>
          <cell r="H28">
            <v>55539.105346167329</v>
          </cell>
        </row>
        <row r="29">
          <cell r="C29">
            <v>2033</v>
          </cell>
          <cell r="D29">
            <v>53855.680887188704</v>
          </cell>
          <cell r="E29">
            <v>2459.599999999999</v>
          </cell>
          <cell r="F29">
            <v>56315.280887188703</v>
          </cell>
          <cell r="G29">
            <v>3</v>
          </cell>
          <cell r="H29">
            <v>56318.280887188703</v>
          </cell>
        </row>
        <row r="30">
          <cell r="C30">
            <v>2034</v>
          </cell>
          <cell r="D30">
            <v>54628.256428210079</v>
          </cell>
          <cell r="E30">
            <v>2466.1999999999989</v>
          </cell>
          <cell r="F30">
            <v>57094.456428210076</v>
          </cell>
          <cell r="G30">
            <v>3</v>
          </cell>
          <cell r="H30">
            <v>57097.456428210076</v>
          </cell>
        </row>
        <row r="31">
          <cell r="C31">
            <v>2035</v>
          </cell>
          <cell r="D31">
            <v>55400.831969231454</v>
          </cell>
          <cell r="E31">
            <v>2472.7999999999988</v>
          </cell>
          <cell r="F31">
            <v>57873.63196923145</v>
          </cell>
          <cell r="G31">
            <v>3</v>
          </cell>
          <cell r="H31">
            <v>57876.63196923145</v>
          </cell>
        </row>
        <row r="32">
          <cell r="C32">
            <v>2036</v>
          </cell>
          <cell r="D32">
            <v>56175.524155570689</v>
          </cell>
          <cell r="E32">
            <v>2479.3999999999987</v>
          </cell>
          <cell r="F32">
            <v>58654.92415557069</v>
          </cell>
          <cell r="G32">
            <v>3</v>
          </cell>
          <cell r="H32">
            <v>58657.92415557069</v>
          </cell>
        </row>
        <row r="33">
          <cell r="C33">
            <v>2037</v>
          </cell>
          <cell r="D33">
            <v>56948.099696592064</v>
          </cell>
          <cell r="E33">
            <v>2485.9999999999986</v>
          </cell>
          <cell r="F33">
            <v>59434.099696592064</v>
          </cell>
          <cell r="G33">
            <v>3</v>
          </cell>
          <cell r="H33">
            <v>59437.099696592064</v>
          </cell>
        </row>
      </sheetData>
      <sheetData sheetId="28">
        <row r="7">
          <cell r="C7">
            <v>2011</v>
          </cell>
          <cell r="D7">
            <v>131295</v>
          </cell>
          <cell r="E7">
            <v>0.94378083614645547</v>
          </cell>
          <cell r="F7">
            <v>123914</v>
          </cell>
        </row>
        <row r="8">
          <cell r="C8">
            <v>2012</v>
          </cell>
          <cell r="D8">
            <v>134653</v>
          </cell>
          <cell r="E8">
            <v>0.94510111620137183</v>
          </cell>
          <cell r="F8">
            <v>127261</v>
          </cell>
        </row>
        <row r="9">
          <cell r="C9">
            <v>2013</v>
          </cell>
          <cell r="D9">
            <v>138514</v>
          </cell>
          <cell r="E9">
            <v>0.94707315272754111</v>
          </cell>
          <cell r="F9">
            <v>131183</v>
          </cell>
        </row>
        <row r="10">
          <cell r="C10">
            <v>2014</v>
          </cell>
          <cell r="D10">
            <v>141217</v>
          </cell>
          <cell r="E10">
            <v>0.94832746053965344</v>
          </cell>
          <cell r="F10">
            <v>133920</v>
          </cell>
        </row>
        <row r="11">
          <cell r="C11">
            <v>2015</v>
          </cell>
          <cell r="D11">
            <v>143940</v>
          </cell>
          <cell r="E11">
            <v>0.94925768948452627</v>
          </cell>
          <cell r="F11">
            <v>136636</v>
          </cell>
        </row>
        <row r="12">
          <cell r="C12">
            <v>2016</v>
          </cell>
          <cell r="D12">
            <v>145648</v>
          </cell>
          <cell r="E12">
            <v>0.94980577526091636</v>
          </cell>
          <cell r="F12">
            <v>138337</v>
          </cell>
        </row>
        <row r="13">
          <cell r="C13">
            <v>2017</v>
          </cell>
          <cell r="D13">
            <v>145569</v>
          </cell>
          <cell r="E13">
            <v>0.95220520814230702</v>
          </cell>
          <cell r="F13">
            <v>138612</v>
          </cell>
        </row>
        <row r="14">
          <cell r="C14">
            <v>2018</v>
          </cell>
          <cell r="D14">
            <v>146562</v>
          </cell>
          <cell r="E14">
            <v>0.95288968690382669</v>
          </cell>
          <cell r="F14">
            <v>139657</v>
          </cell>
        </row>
        <row r="15">
          <cell r="C15">
            <v>2019</v>
          </cell>
          <cell r="D15">
            <v>147562</v>
          </cell>
          <cell r="E15">
            <v>0.95351209883114862</v>
          </cell>
          <cell r="F15">
            <v>140702</v>
          </cell>
        </row>
        <row r="16">
          <cell r="C16">
            <v>2020</v>
          </cell>
          <cell r="D16">
            <v>148569</v>
          </cell>
          <cell r="E16">
            <v>0.95391928172175522</v>
          </cell>
          <cell r="F16">
            <v>141723</v>
          </cell>
        </row>
        <row r="17">
          <cell r="C17">
            <v>2021</v>
          </cell>
          <cell r="D17">
            <v>149582</v>
          </cell>
          <cell r="E17">
            <v>0.95490945196313326</v>
          </cell>
          <cell r="F17">
            <v>142837</v>
          </cell>
        </row>
        <row r="18">
          <cell r="C18">
            <v>2022</v>
          </cell>
          <cell r="D18">
            <v>150602</v>
          </cell>
          <cell r="E18">
            <v>0.95598558148358947</v>
          </cell>
          <cell r="F18">
            <v>143973</v>
          </cell>
        </row>
        <row r="19">
          <cell r="C19">
            <v>2023</v>
          </cell>
          <cell r="D19">
            <v>151629</v>
          </cell>
          <cell r="E19">
            <v>0.95669089888540559</v>
          </cell>
          <cell r="F19">
            <v>145062</v>
          </cell>
        </row>
        <row r="20">
          <cell r="C20">
            <v>2024</v>
          </cell>
          <cell r="D20">
            <v>152663</v>
          </cell>
          <cell r="E20">
            <v>0.95737580965300251</v>
          </cell>
          <cell r="F20">
            <v>146156</v>
          </cell>
        </row>
        <row r="21">
          <cell r="C21">
            <v>2025</v>
          </cell>
          <cell r="D21">
            <v>153704</v>
          </cell>
          <cell r="E21">
            <v>0.95803760974229146</v>
          </cell>
          <cell r="F21">
            <v>147254</v>
          </cell>
        </row>
        <row r="22">
          <cell r="C22">
            <v>2026</v>
          </cell>
          <cell r="D22">
            <v>154752</v>
          </cell>
          <cell r="E22">
            <v>0.95867917329066876</v>
          </cell>
          <cell r="F22">
            <v>148358</v>
          </cell>
        </row>
        <row r="23">
          <cell r="C23">
            <v>2027</v>
          </cell>
          <cell r="D23">
            <v>155808</v>
          </cell>
          <cell r="E23">
            <v>0.95930141451095974</v>
          </cell>
          <cell r="F23">
            <v>149467</v>
          </cell>
        </row>
        <row r="24">
          <cell r="C24">
            <v>2028</v>
          </cell>
          <cell r="D24">
            <v>156871</v>
          </cell>
          <cell r="E24">
            <v>0.95990682294711838</v>
          </cell>
          <cell r="F24">
            <v>150582</v>
          </cell>
        </row>
        <row r="25">
          <cell r="C25">
            <v>2029</v>
          </cell>
          <cell r="D25">
            <v>157941</v>
          </cell>
          <cell r="E25">
            <v>0.96049290181704783</v>
          </cell>
          <cell r="F25">
            <v>151701</v>
          </cell>
        </row>
        <row r="26">
          <cell r="C26">
            <v>2030</v>
          </cell>
          <cell r="D26">
            <v>159018</v>
          </cell>
          <cell r="E26">
            <v>0.96106209304073187</v>
          </cell>
          <cell r="F26">
            <v>152826</v>
          </cell>
        </row>
        <row r="27">
          <cell r="C27">
            <v>2031</v>
          </cell>
          <cell r="D27">
            <v>160103</v>
          </cell>
          <cell r="E27">
            <v>0.96161511616832129</v>
          </cell>
          <cell r="F27">
            <v>153957</v>
          </cell>
        </row>
        <row r="28">
          <cell r="C28">
            <v>2032</v>
          </cell>
          <cell r="D28">
            <v>161195</v>
          </cell>
          <cell r="E28">
            <v>0.96215410246180522</v>
          </cell>
          <cell r="F28">
            <v>155094</v>
          </cell>
        </row>
        <row r="29">
          <cell r="C29">
            <v>2033</v>
          </cell>
          <cell r="D29">
            <v>162295</v>
          </cell>
          <cell r="E29">
            <v>0.96267674977964923</v>
          </cell>
          <cell r="F29">
            <v>156238</v>
          </cell>
        </row>
        <row r="30">
          <cell r="C30">
            <v>2034</v>
          </cell>
          <cell r="D30">
            <v>163402</v>
          </cell>
          <cell r="E30">
            <v>0.96318515833916274</v>
          </cell>
          <cell r="F30">
            <v>157386</v>
          </cell>
        </row>
        <row r="31">
          <cell r="C31">
            <v>2035</v>
          </cell>
          <cell r="D31">
            <v>164517</v>
          </cell>
          <cell r="E31">
            <v>0.96367990219182886</v>
          </cell>
          <cell r="F31">
            <v>158542</v>
          </cell>
        </row>
        <row r="32">
          <cell r="C32">
            <v>2036</v>
          </cell>
          <cell r="D32">
            <v>165639</v>
          </cell>
          <cell r="E32">
            <v>0.96416282690994137</v>
          </cell>
          <cell r="F32">
            <v>159703</v>
          </cell>
        </row>
        <row r="33">
          <cell r="C33">
            <v>2037</v>
          </cell>
          <cell r="D33">
            <v>166769</v>
          </cell>
          <cell r="E33">
            <v>0.96463180984633146</v>
          </cell>
          <cell r="F33">
            <v>160871</v>
          </cell>
        </row>
      </sheetData>
      <sheetData sheetId="29" refreshError="1"/>
      <sheetData sheetId="30" refreshError="1"/>
      <sheetData sheetId="31">
        <row r="6">
          <cell r="C6">
            <v>2011</v>
          </cell>
          <cell r="D6">
            <v>5464085.2899999991</v>
          </cell>
          <cell r="E6">
            <v>1489316.8900000001</v>
          </cell>
          <cell r="F6">
            <v>6953402.1799999997</v>
          </cell>
          <cell r="G6">
            <v>102716</v>
          </cell>
          <cell r="H6">
            <v>7056118.1799999997</v>
          </cell>
        </row>
        <row r="7">
          <cell r="C7">
            <v>2012</v>
          </cell>
          <cell r="D7">
            <v>5727341.7000000002</v>
          </cell>
          <cell r="E7">
            <v>1537301.0500000003</v>
          </cell>
          <cell r="F7">
            <v>7264642.75</v>
          </cell>
          <cell r="G7">
            <v>103068</v>
          </cell>
          <cell r="H7">
            <v>7367710.75</v>
          </cell>
        </row>
        <row r="8">
          <cell r="C8">
            <v>2013</v>
          </cell>
          <cell r="D8">
            <v>5828922.6999999993</v>
          </cell>
          <cell r="E8">
            <v>1501198.33</v>
          </cell>
          <cell r="F8">
            <v>7330121.0299999993</v>
          </cell>
          <cell r="G8">
            <v>110656</v>
          </cell>
          <cell r="H8">
            <v>7440777.0299999993</v>
          </cell>
        </row>
        <row r="9">
          <cell r="C9">
            <v>2014</v>
          </cell>
          <cell r="D9">
            <v>5978414.79</v>
          </cell>
          <cell r="E9">
            <v>1603262.02</v>
          </cell>
          <cell r="F9">
            <v>7581676.8100000005</v>
          </cell>
          <cell r="G9">
            <v>283329</v>
          </cell>
          <cell r="H9">
            <v>7865005.8100000005</v>
          </cell>
        </row>
        <row r="10">
          <cell r="C10">
            <v>2015</v>
          </cell>
          <cell r="D10">
            <v>6329189.7300000004</v>
          </cell>
          <cell r="E10">
            <v>1626868.1999999997</v>
          </cell>
          <cell r="F10">
            <v>7956057.9299999997</v>
          </cell>
          <cell r="G10">
            <v>233953</v>
          </cell>
          <cell r="H10">
            <v>8190010.9299999997</v>
          </cell>
        </row>
        <row r="11">
          <cell r="C11">
            <v>2016</v>
          </cell>
          <cell r="D11">
            <v>6561926.8900000006</v>
          </cell>
          <cell r="E11">
            <v>1705888.5299999998</v>
          </cell>
          <cell r="F11">
            <v>8267815.4199999999</v>
          </cell>
          <cell r="G11">
            <v>258872</v>
          </cell>
          <cell r="H11">
            <v>8526687.4199999999</v>
          </cell>
        </row>
        <row r="12">
          <cell r="C12">
            <v>2017</v>
          </cell>
          <cell r="D12">
            <v>6755529.8600000003</v>
          </cell>
          <cell r="E12">
            <v>1731292.08</v>
          </cell>
          <cell r="F12">
            <v>8486821.9400000013</v>
          </cell>
          <cell r="G12">
            <v>215105</v>
          </cell>
          <cell r="H12">
            <v>8701926.9400000013</v>
          </cell>
        </row>
        <row r="13">
          <cell r="C13">
            <v>2018</v>
          </cell>
          <cell r="D13">
            <v>6981944.0600000005</v>
          </cell>
          <cell r="E13">
            <v>1752114.4299999997</v>
          </cell>
          <cell r="F13">
            <v>8734058.4900000002</v>
          </cell>
          <cell r="G13">
            <v>223253</v>
          </cell>
          <cell r="H13">
            <v>8957311.4900000002</v>
          </cell>
        </row>
        <row r="14">
          <cell r="C14">
            <v>2019</v>
          </cell>
          <cell r="D14">
            <v>7005101.0500000007</v>
          </cell>
          <cell r="E14">
            <v>1734996.44</v>
          </cell>
          <cell r="F14">
            <v>8740097.4900000002</v>
          </cell>
          <cell r="G14">
            <v>257291.43</v>
          </cell>
          <cell r="H14">
            <v>8997388.9199999999</v>
          </cell>
        </row>
        <row r="15">
          <cell r="C15">
            <v>2020</v>
          </cell>
          <cell r="D15">
            <v>7067337.7200000007</v>
          </cell>
          <cell r="E15">
            <v>1391190.9500000002</v>
          </cell>
          <cell r="F15">
            <v>8458528.6700000018</v>
          </cell>
          <cell r="G15">
            <v>241058</v>
          </cell>
          <cell r="H15">
            <v>8699586.6700000018</v>
          </cell>
        </row>
        <row r="16">
          <cell r="C16">
            <v>2021</v>
          </cell>
          <cell r="D16">
            <v>7291207.6399999987</v>
          </cell>
          <cell r="E16">
            <v>1390400.85</v>
          </cell>
          <cell r="F16">
            <v>8681608.4899999984</v>
          </cell>
          <cell r="G16">
            <v>233076</v>
          </cell>
          <cell r="H16">
            <v>8914684.4899999984</v>
          </cell>
        </row>
        <row r="17">
          <cell r="C17">
            <v>2022</v>
          </cell>
          <cell r="D17">
            <v>7379242.4299999997</v>
          </cell>
          <cell r="E17">
            <v>1557076.6999999997</v>
          </cell>
          <cell r="F17">
            <v>8936319.129999999</v>
          </cell>
          <cell r="G17">
            <v>211650</v>
          </cell>
          <cell r="H17">
            <v>9147969.129999999</v>
          </cell>
        </row>
        <row r="18">
          <cell r="C18">
            <v>2023</v>
          </cell>
          <cell r="D18">
            <v>7620195.3462786973</v>
          </cell>
          <cell r="E18">
            <v>1563079.1232177836</v>
          </cell>
          <cell r="F18">
            <v>9183274.4694964811</v>
          </cell>
          <cell r="G18">
            <v>233265.68599999999</v>
          </cell>
          <cell r="H18">
            <v>9416540.1554964818</v>
          </cell>
        </row>
        <row r="19">
          <cell r="C19">
            <v>2024</v>
          </cell>
          <cell r="D19">
            <v>7817258.13332419</v>
          </cell>
          <cell r="E19">
            <v>1569081.5464355682</v>
          </cell>
          <cell r="F19">
            <v>9386339.6797597576</v>
          </cell>
          <cell r="G19">
            <v>233265.68599999999</v>
          </cell>
          <cell r="H19">
            <v>9619605.3657597583</v>
          </cell>
        </row>
        <row r="20">
          <cell r="C20">
            <v>2025</v>
          </cell>
          <cell r="D20">
            <v>8015232.9048477411</v>
          </cell>
          <cell r="E20">
            <v>1575083.9696533526</v>
          </cell>
          <cell r="F20">
            <v>9590316.8745010942</v>
          </cell>
          <cell r="G20">
            <v>233265.68599999999</v>
          </cell>
          <cell r="H20">
            <v>9823582.5605010949</v>
          </cell>
        </row>
        <row r="21">
          <cell r="C21">
            <v>2026</v>
          </cell>
          <cell r="D21">
            <v>8215596.4191627</v>
          </cell>
          <cell r="E21">
            <v>1581086.392871137</v>
          </cell>
          <cell r="F21">
            <v>9796682.8120338377</v>
          </cell>
          <cell r="G21">
            <v>233265.68599999999</v>
          </cell>
          <cell r="H21">
            <v>10029948.498033838</v>
          </cell>
        </row>
        <row r="22">
          <cell r="C22">
            <v>2027</v>
          </cell>
          <cell r="D22">
            <v>8417977.7222465575</v>
          </cell>
          <cell r="E22">
            <v>1587088.8160889209</v>
          </cell>
          <cell r="F22">
            <v>10005066.538335478</v>
          </cell>
          <cell r="G22">
            <v>233265.68599999999</v>
          </cell>
          <cell r="H22">
            <v>10238332.224335479</v>
          </cell>
        </row>
        <row r="23">
          <cell r="C23">
            <v>2028</v>
          </cell>
          <cell r="D23">
            <v>8623150.4318584241</v>
          </cell>
          <cell r="E23">
            <v>1593091.2393067055</v>
          </cell>
          <cell r="F23">
            <v>10216241.671165129</v>
          </cell>
          <cell r="G23">
            <v>233265.68599999999</v>
          </cell>
          <cell r="H23">
            <v>10449507.35716513</v>
          </cell>
        </row>
        <row r="24">
          <cell r="C24">
            <v>2029</v>
          </cell>
          <cell r="D24">
            <v>8829174.1755319834</v>
          </cell>
          <cell r="E24">
            <v>1599093.6625244902</v>
          </cell>
          <cell r="F24">
            <v>10428267.838056473</v>
          </cell>
          <cell r="G24">
            <v>233265.68599999999</v>
          </cell>
          <cell r="H24">
            <v>10661533.524056474</v>
          </cell>
        </row>
        <row r="25">
          <cell r="C25">
            <v>2030</v>
          </cell>
          <cell r="D25">
            <v>9037611.6090167277</v>
          </cell>
          <cell r="E25">
            <v>1605096.0857422743</v>
          </cell>
          <cell r="F25">
            <v>10642707.694759002</v>
          </cell>
          <cell r="G25">
            <v>233265.68599999999</v>
          </cell>
          <cell r="H25">
            <v>10875973.380759003</v>
          </cell>
        </row>
        <row r="26">
          <cell r="C26">
            <v>2031</v>
          </cell>
          <cell r="D26">
            <v>9248066.8312703669</v>
          </cell>
          <cell r="E26">
            <v>1611098.5089600589</v>
          </cell>
          <cell r="F26">
            <v>10859165.340230426</v>
          </cell>
          <cell r="G26">
            <v>233265.68599999999</v>
          </cell>
          <cell r="H26">
            <v>11092431.026230427</v>
          </cell>
        </row>
        <row r="27">
          <cell r="C27">
            <v>2032</v>
          </cell>
          <cell r="D27">
            <v>9461349.4634486064</v>
          </cell>
          <cell r="E27">
            <v>1617100.9321778433</v>
          </cell>
          <cell r="F27">
            <v>11078450.39562645</v>
          </cell>
          <cell r="G27">
            <v>233265.68599999999</v>
          </cell>
          <cell r="H27">
            <v>11311716.081626451</v>
          </cell>
        </row>
        <row r="28">
          <cell r="C28">
            <v>2033</v>
          </cell>
          <cell r="D28">
            <v>9675422.1792721711</v>
          </cell>
          <cell r="E28">
            <v>1623103.3553956279</v>
          </cell>
          <cell r="F28">
            <v>11298525.534667799</v>
          </cell>
          <cell r="G28">
            <v>233265.68599999999</v>
          </cell>
          <cell r="H28">
            <v>11531791.2206678</v>
          </cell>
        </row>
        <row r="29">
          <cell r="C29">
            <v>2034</v>
          </cell>
          <cell r="D29">
            <v>9891933.5319266971</v>
          </cell>
          <cell r="E29">
            <v>1629105.7786134118</v>
          </cell>
          <cell r="F29">
            <v>11521039.31054011</v>
          </cell>
          <cell r="G29">
            <v>233265.68599999999</v>
          </cell>
          <cell r="H29">
            <v>11754304.996540111</v>
          </cell>
        </row>
        <row r="30">
          <cell r="C30">
            <v>2035</v>
          </cell>
          <cell r="D30">
            <v>10110462.673350122</v>
          </cell>
          <cell r="E30">
            <v>1635108.2018311964</v>
          </cell>
          <cell r="F30">
            <v>11745570.875181317</v>
          </cell>
          <cell r="G30">
            <v>233265.68599999999</v>
          </cell>
          <cell r="H30">
            <v>11978836.561181318</v>
          </cell>
        </row>
        <row r="31">
          <cell r="C31">
            <v>2036</v>
          </cell>
          <cell r="D31">
            <v>10331855.22809474</v>
          </cell>
          <cell r="E31">
            <v>1641110.625048981</v>
          </cell>
          <cell r="F31">
            <v>11972965.853143722</v>
          </cell>
          <cell r="G31">
            <v>233265.68599999999</v>
          </cell>
          <cell r="H31">
            <v>12206231.539143723</v>
          </cell>
        </row>
        <row r="32">
          <cell r="C32">
            <v>2037</v>
          </cell>
          <cell r="D32">
            <v>10553976.916068314</v>
          </cell>
          <cell r="E32">
            <v>1647113.0482667652</v>
          </cell>
          <cell r="F32">
            <v>12201089.964335078</v>
          </cell>
          <cell r="G32">
            <v>233265.68599999999</v>
          </cell>
          <cell r="H32">
            <v>12434355.650335079</v>
          </cell>
        </row>
      </sheetData>
      <sheetData sheetId="32">
        <row r="32">
          <cell r="H32">
            <v>0.9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152 (2)"/>
      <sheetName val="0101"/>
      <sheetName val="0102"/>
      <sheetName val="0103"/>
      <sheetName val="0104"/>
      <sheetName val="0201"/>
      <sheetName val="0202"/>
      <sheetName val="0203"/>
      <sheetName val="0204"/>
      <sheetName val="0301"/>
      <sheetName val="0302"/>
      <sheetName val="0303"/>
      <sheetName val="0304"/>
      <sheetName val="0305"/>
      <sheetName val="0351"/>
      <sheetName val="0401"/>
      <sheetName val="0402"/>
      <sheetName val="0501"/>
      <sheetName val="0502"/>
      <sheetName val="0601"/>
      <sheetName val="0701"/>
      <sheetName val="0801"/>
      <sheetName val="0802"/>
      <sheetName val="0803"/>
      <sheetName val="0901"/>
      <sheetName val="0902"/>
      <sheetName val="0903"/>
      <sheetName val="0904"/>
      <sheetName val="1001"/>
      <sheetName val="1002"/>
      <sheetName val="1003"/>
      <sheetName val="1101"/>
      <sheetName val="1102"/>
      <sheetName val="1151"/>
      <sheetName val="1152"/>
      <sheetName val="1201"/>
      <sheetName val="1202"/>
      <sheetName val="1203"/>
      <sheetName val="1204"/>
      <sheetName val="1205"/>
      <sheetName val="1206"/>
      <sheetName val="1207"/>
      <sheetName val="1208"/>
      <sheetName val="1209"/>
      <sheetName val="1402"/>
      <sheetName val="1403"/>
      <sheetName val="1404"/>
      <sheetName val="1405"/>
      <sheetName val="1501"/>
      <sheetName val="1502"/>
      <sheetName val="1503"/>
      <sheetName val="1601"/>
      <sheetName val="1602"/>
      <sheetName val="1603"/>
      <sheetName val="1701"/>
      <sheetName val="1702"/>
      <sheetName val="1703"/>
      <sheetName val="1704"/>
      <sheetName val="1705"/>
      <sheetName val="190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>
        <row r="2">
          <cell r="H2" t="str">
            <v>CGUA</v>
          </cell>
          <cell r="I2" t="str">
            <v>11348</v>
          </cell>
          <cell r="J2" t="str">
            <v>2016</v>
          </cell>
          <cell r="K2" t="str">
            <v>1</v>
          </cell>
          <cell r="L2" t="str">
            <v>EN_OPERACION</v>
          </cell>
          <cell r="M2" t="str">
            <v>1</v>
          </cell>
          <cell r="N2" t="str">
            <v>SOLO_AGUAS_SERVIDAS</v>
          </cell>
          <cell r="O2" t="str">
            <v>2</v>
          </cell>
          <cell r="P2" t="str">
            <v>ACUEDUCTO</v>
          </cell>
          <cell r="Q2">
            <v>450</v>
          </cell>
          <cell r="R2">
            <v>1</v>
          </cell>
          <cell r="S2" t="str">
            <v>HDPE</v>
          </cell>
          <cell r="T2" t="str">
            <v/>
          </cell>
          <cell r="U2">
            <v>100</v>
          </cell>
          <cell r="V2">
            <v>13</v>
          </cell>
          <cell r="W2">
            <v>7</v>
          </cell>
          <cell r="X2">
            <v>0.01</v>
          </cell>
          <cell r="Y2" t="str">
            <v>2</v>
          </cell>
          <cell r="Z2" t="str">
            <v>CLASIF_EX_SENDOS_TERRENO_TIPO_III</v>
          </cell>
          <cell r="AA2">
            <v>50</v>
          </cell>
          <cell r="AB2">
            <v>0</v>
          </cell>
          <cell r="AC2" t="str">
            <v>NO</v>
          </cell>
          <cell r="AD2">
            <v>1</v>
          </cell>
        </row>
        <row r="3">
          <cell r="H3" t="str">
            <v>IPE27</v>
          </cell>
          <cell r="I3" t="str">
            <v>Tt42256</v>
          </cell>
          <cell r="J3" t="str">
            <v>2007</v>
          </cell>
          <cell r="K3" t="str">
            <v>3</v>
          </cell>
          <cell r="L3" t="str">
            <v>ABANDONADA</v>
          </cell>
          <cell r="M3" t="str">
            <v>1</v>
          </cell>
          <cell r="N3" t="str">
            <v>SOLO_AGUAS_SERVIDAS</v>
          </cell>
          <cell r="O3" t="str">
            <v>3</v>
          </cell>
          <cell r="P3" t="str">
            <v>IMPULSION</v>
          </cell>
          <cell r="Q3">
            <v>125</v>
          </cell>
          <cell r="R3">
            <v>2</v>
          </cell>
          <cell r="S3" t="str">
            <v>PVC</v>
          </cell>
          <cell r="T3" t="str">
            <v/>
          </cell>
          <cell r="U3">
            <v>20.100000000000001</v>
          </cell>
          <cell r="V3">
            <v>736</v>
          </cell>
          <cell r="W3">
            <v>1.8</v>
          </cell>
          <cell r="X3">
            <v>0.01</v>
          </cell>
          <cell r="Y3" t="str">
            <v>2</v>
          </cell>
          <cell r="Z3" t="str">
            <v>CLASIF_EX_SENDOS_TERRENO_TIPO_III</v>
          </cell>
          <cell r="AA3">
            <v>40</v>
          </cell>
          <cell r="AB3">
            <v>0</v>
          </cell>
          <cell r="AC3" t="str">
            <v>NO</v>
          </cell>
          <cell r="AD3">
            <v>0</v>
          </cell>
        </row>
        <row r="4">
          <cell r="H4" t="str">
            <v>IPE26</v>
          </cell>
          <cell r="I4" t="str">
            <v>Tt45154</v>
          </cell>
          <cell r="J4" t="str">
            <v>2005</v>
          </cell>
          <cell r="K4" t="str">
            <v>1</v>
          </cell>
          <cell r="L4" t="str">
            <v>EN_OPERACION</v>
          </cell>
          <cell r="M4" t="str">
            <v>1</v>
          </cell>
          <cell r="N4" t="str">
            <v>SOLO_AGUAS_SERVIDAS</v>
          </cell>
          <cell r="O4" t="str">
            <v>3</v>
          </cell>
          <cell r="P4" t="str">
            <v>IMPULSION</v>
          </cell>
          <cell r="Q4">
            <v>125</v>
          </cell>
          <cell r="R4">
            <v>2</v>
          </cell>
          <cell r="S4" t="str">
            <v>PVC</v>
          </cell>
          <cell r="T4" t="str">
            <v/>
          </cell>
          <cell r="U4">
            <v>3.7</v>
          </cell>
          <cell r="V4">
            <v>187</v>
          </cell>
          <cell r="W4">
            <v>3.23</v>
          </cell>
          <cell r="X4">
            <v>3.0000000000000001E-3</v>
          </cell>
          <cell r="Y4" t="str">
            <v>2</v>
          </cell>
          <cell r="Z4" t="str">
            <v>CLASIF_EX_SENDOS_TERRENO_TIPO_III</v>
          </cell>
          <cell r="AA4">
            <v>0</v>
          </cell>
          <cell r="AB4">
            <v>0</v>
          </cell>
          <cell r="AC4" t="str">
            <v>NO</v>
          </cell>
          <cell r="AD4">
            <v>1</v>
          </cell>
        </row>
        <row r="5">
          <cell r="H5" t="str">
            <v>IPE22</v>
          </cell>
          <cell r="I5" t="str">
            <v>Tt42237</v>
          </cell>
          <cell r="J5" t="str">
            <v>2005</v>
          </cell>
          <cell r="K5" t="str">
            <v>1</v>
          </cell>
          <cell r="L5" t="str">
            <v>EN_OPERACION</v>
          </cell>
          <cell r="M5" t="str">
            <v>1</v>
          </cell>
          <cell r="N5" t="str">
            <v>SOLO_AGUAS_SERVIDAS</v>
          </cell>
          <cell r="O5" t="str">
            <v>3</v>
          </cell>
          <cell r="P5" t="str">
            <v>IMPULSION</v>
          </cell>
          <cell r="Q5">
            <v>250</v>
          </cell>
          <cell r="R5">
            <v>2</v>
          </cell>
          <cell r="S5" t="str">
            <v>PVC</v>
          </cell>
          <cell r="T5" t="str">
            <v/>
          </cell>
          <cell r="U5">
            <v>11.1</v>
          </cell>
          <cell r="V5">
            <v>5</v>
          </cell>
          <cell r="W5">
            <v>5.17</v>
          </cell>
          <cell r="X5">
            <v>3.8E-3</v>
          </cell>
          <cell r="Y5" t="str">
            <v>2</v>
          </cell>
          <cell r="Z5" t="str">
            <v>CLASIF_EX_SENDOS_TERRENO_TIPO_III</v>
          </cell>
          <cell r="AA5">
            <v>35</v>
          </cell>
          <cell r="AB5">
            <v>0</v>
          </cell>
          <cell r="AC5" t="str">
            <v>NO</v>
          </cell>
          <cell r="AD5">
            <v>1</v>
          </cell>
        </row>
        <row r="6">
          <cell r="H6" t="str">
            <v>IPE13</v>
          </cell>
          <cell r="I6" t="str">
            <v>Tt23301</v>
          </cell>
          <cell r="J6" t="str">
            <v>1997</v>
          </cell>
          <cell r="K6" t="str">
            <v>1</v>
          </cell>
          <cell r="L6" t="str">
            <v>EN_OPERACION</v>
          </cell>
          <cell r="M6" t="str">
            <v>2</v>
          </cell>
          <cell r="N6" t="str">
            <v>AGUAS_SERVIDAS_Y_AGUAS_LLUVIAS</v>
          </cell>
          <cell r="O6" t="str">
            <v>3</v>
          </cell>
          <cell r="P6" t="str">
            <v>IMPULSION</v>
          </cell>
          <cell r="Q6">
            <v>300</v>
          </cell>
          <cell r="R6">
            <v>6</v>
          </cell>
          <cell r="S6" t="str">
            <v>ACERO GALVANIZADO</v>
          </cell>
          <cell r="T6" t="str">
            <v/>
          </cell>
          <cell r="U6">
            <v>18.600000000000001</v>
          </cell>
          <cell r="V6">
            <v>323</v>
          </cell>
          <cell r="W6">
            <v>4.7300000000000004</v>
          </cell>
          <cell r="X6">
            <v>2.9000000000000001E-2</v>
          </cell>
          <cell r="Y6" t="str">
            <v>1</v>
          </cell>
          <cell r="Z6" t="str">
            <v>CLASIF_EX_SENDOS_TERRENO_TIPO_I-II</v>
          </cell>
          <cell r="AA6">
            <v>0</v>
          </cell>
          <cell r="AB6">
            <v>0</v>
          </cell>
          <cell r="AC6" t="str">
            <v>NO</v>
          </cell>
          <cell r="AD6">
            <v>1</v>
          </cell>
        </row>
        <row r="7">
          <cell r="H7" t="str">
            <v>IPE07</v>
          </cell>
          <cell r="I7" t="str">
            <v>Tt33714</v>
          </cell>
          <cell r="J7" t="str">
            <v>1997</v>
          </cell>
          <cell r="K7" t="str">
            <v>1</v>
          </cell>
          <cell r="L7" t="str">
            <v>EN_OPERACION</v>
          </cell>
          <cell r="M7" t="str">
            <v>2</v>
          </cell>
          <cell r="N7" t="str">
            <v>AGUAS_SERVIDAS_Y_AGUAS_LLUVIAS</v>
          </cell>
          <cell r="O7" t="str">
            <v>3</v>
          </cell>
          <cell r="P7" t="str">
            <v>IMPULSION</v>
          </cell>
          <cell r="Q7">
            <v>400</v>
          </cell>
          <cell r="R7">
            <v>10</v>
          </cell>
          <cell r="S7" t="str">
            <v>HIERRO DUCTIL</v>
          </cell>
          <cell r="T7" t="str">
            <v/>
          </cell>
          <cell r="U7">
            <v>11</v>
          </cell>
          <cell r="V7">
            <v>465</v>
          </cell>
          <cell r="W7">
            <v>3.7</v>
          </cell>
          <cell r="X7">
            <v>9.5999999999999992E-3</v>
          </cell>
          <cell r="Y7" t="str">
            <v>2</v>
          </cell>
          <cell r="Z7" t="str">
            <v>CLASIF_EX_SENDOS_TERRENO_TIPO_III</v>
          </cell>
          <cell r="AA7">
            <v>9</v>
          </cell>
          <cell r="AB7">
            <v>0</v>
          </cell>
          <cell r="AC7" t="str">
            <v>NO</v>
          </cell>
          <cell r="AD7">
            <v>1</v>
          </cell>
        </row>
        <row r="8">
          <cell r="H8" t="str">
            <v>IPE02</v>
          </cell>
          <cell r="I8" t="str">
            <v>Tt23223</v>
          </cell>
          <cell r="J8" t="str">
            <v>1996</v>
          </cell>
          <cell r="K8" t="str">
            <v>1</v>
          </cell>
          <cell r="L8" t="str">
            <v>EN_OPERACION</v>
          </cell>
          <cell r="M8" t="str">
            <v>1</v>
          </cell>
          <cell r="N8" t="str">
            <v>SOLO_AGUAS_SERVIDAS</v>
          </cell>
          <cell r="O8" t="str">
            <v>3</v>
          </cell>
          <cell r="P8" t="str">
            <v>IMPULSION</v>
          </cell>
          <cell r="Q8">
            <v>160</v>
          </cell>
          <cell r="R8">
            <v>2</v>
          </cell>
          <cell r="S8" t="str">
            <v>PVC</v>
          </cell>
          <cell r="T8" t="str">
            <v/>
          </cell>
          <cell r="U8">
            <v>18</v>
          </cell>
          <cell r="V8">
            <v>210</v>
          </cell>
          <cell r="W8">
            <v>3.86</v>
          </cell>
          <cell r="X8">
            <v>3.6499999999999998E-2</v>
          </cell>
          <cell r="Y8" t="str">
            <v>2</v>
          </cell>
          <cell r="Z8" t="str">
            <v>CLASIF_EX_SENDOS_TERRENO_TIPO_III</v>
          </cell>
          <cell r="AA8">
            <v>32</v>
          </cell>
          <cell r="AB8">
            <v>1</v>
          </cell>
          <cell r="AC8" t="str">
            <v>SI</v>
          </cell>
          <cell r="AD8">
            <v>1</v>
          </cell>
        </row>
        <row r="9">
          <cell r="H9" t="str">
            <v>CMOB</v>
          </cell>
          <cell r="I9" t="str">
            <v>Tt23276</v>
          </cell>
          <cell r="J9" t="str">
            <v>1997</v>
          </cell>
          <cell r="K9" t="str">
            <v>1</v>
          </cell>
          <cell r="L9" t="str">
            <v>EN_OPERACION</v>
          </cell>
          <cell r="M9" t="str">
            <v>1</v>
          </cell>
          <cell r="N9" t="str">
            <v>SOLO_AGUAS_SERVIDAS</v>
          </cell>
          <cell r="O9" t="str">
            <v>1</v>
          </cell>
          <cell r="P9" t="str">
            <v>ADUCCION</v>
          </cell>
          <cell r="Q9">
            <v>400</v>
          </cell>
          <cell r="R9">
            <v>3</v>
          </cell>
          <cell r="S9" t="str">
            <v>ASBESTO CEMENTO</v>
          </cell>
          <cell r="T9" t="str">
            <v/>
          </cell>
          <cell r="U9">
            <v>0</v>
          </cell>
          <cell r="V9">
            <v>73</v>
          </cell>
          <cell r="W9">
            <v>2.5</v>
          </cell>
          <cell r="X9">
            <v>2.2836013797471601E-3</v>
          </cell>
          <cell r="Y9" t="str">
            <v>2</v>
          </cell>
          <cell r="Z9" t="str">
            <v>CLASIF_EX_SENDOS_TERRENO_TIPO_III</v>
          </cell>
          <cell r="AA9">
            <v>86</v>
          </cell>
          <cell r="AB9">
            <v>0</v>
          </cell>
          <cell r="AC9" t="str">
            <v>NO</v>
          </cell>
          <cell r="AD9">
            <v>1</v>
          </cell>
        </row>
        <row r="10">
          <cell r="H10" t="str">
            <v>CSMG</v>
          </cell>
          <cell r="I10" t="str">
            <v>Tt44809</v>
          </cell>
          <cell r="J10" t="str">
            <v>1997</v>
          </cell>
          <cell r="K10" t="str">
            <v>1</v>
          </cell>
          <cell r="L10" t="str">
            <v>EN_OPERACION</v>
          </cell>
          <cell r="M10" t="str">
            <v>1</v>
          </cell>
          <cell r="N10" t="str">
            <v>SOLO_AGUAS_SERVIDAS</v>
          </cell>
          <cell r="O10" t="str">
            <v>1</v>
          </cell>
          <cell r="P10" t="str">
            <v>ADUCCION</v>
          </cell>
          <cell r="Q10">
            <v>355</v>
          </cell>
          <cell r="R10">
            <v>2</v>
          </cell>
          <cell r="S10" t="str">
            <v>PVC</v>
          </cell>
          <cell r="T10" t="str">
            <v/>
          </cell>
          <cell r="U10">
            <v>0</v>
          </cell>
          <cell r="V10">
            <v>87</v>
          </cell>
          <cell r="W10">
            <v>2.09</v>
          </cell>
          <cell r="X10">
            <v>4.64469226109004E-3</v>
          </cell>
          <cell r="Y10" t="str">
            <v>1</v>
          </cell>
          <cell r="Z10" t="str">
            <v>CLASIF_EX_SENDOS_TERRENO_TIPO_I-II</v>
          </cell>
          <cell r="AA10">
            <v>86</v>
          </cell>
          <cell r="AB10">
            <v>1</v>
          </cell>
          <cell r="AC10" t="str">
            <v>SI</v>
          </cell>
          <cell r="AD10">
            <v>1</v>
          </cell>
        </row>
        <row r="11">
          <cell r="H11" t="str">
            <v>CSMG</v>
          </cell>
          <cell r="I11" t="str">
            <v>Tt44842</v>
          </cell>
          <cell r="J11" t="str">
            <v>1997</v>
          </cell>
          <cell r="K11" t="str">
            <v>1</v>
          </cell>
          <cell r="L11" t="str">
            <v>EN_OPERACION</v>
          </cell>
          <cell r="M11" t="str">
            <v>1</v>
          </cell>
          <cell r="N11" t="str">
            <v>SOLO_AGUAS_SERVIDAS</v>
          </cell>
          <cell r="O11" t="str">
            <v>1</v>
          </cell>
          <cell r="P11" t="str">
            <v>ADUCCION</v>
          </cell>
          <cell r="Q11">
            <v>355</v>
          </cell>
          <cell r="R11">
            <v>2</v>
          </cell>
          <cell r="S11" t="str">
            <v>PVC</v>
          </cell>
          <cell r="T11" t="str">
            <v/>
          </cell>
          <cell r="U11">
            <v>0</v>
          </cell>
          <cell r="V11">
            <v>16</v>
          </cell>
          <cell r="W11">
            <v>2.09</v>
          </cell>
          <cell r="X11">
            <v>5.5858987090367301E-3</v>
          </cell>
          <cell r="Y11" t="str">
            <v>1</v>
          </cell>
          <cell r="Z11" t="str">
            <v>CLASIF_EX_SENDOS_TERRENO_TIPO_I-II</v>
          </cell>
          <cell r="AA11">
            <v>86</v>
          </cell>
          <cell r="AB11">
            <v>0</v>
          </cell>
          <cell r="AC11" t="str">
            <v>NO</v>
          </cell>
          <cell r="AD11">
            <v>1</v>
          </cell>
        </row>
        <row r="12">
          <cell r="H12" t="str">
            <v>CSL2</v>
          </cell>
          <cell r="I12" t="str">
            <v>Tt44764</v>
          </cell>
          <cell r="J12" t="str">
            <v>1995</v>
          </cell>
          <cell r="K12" t="str">
            <v>1</v>
          </cell>
          <cell r="L12" t="str">
            <v>EN_OPERACION</v>
          </cell>
          <cell r="M12" t="str">
            <v>1</v>
          </cell>
          <cell r="N12" t="str">
            <v>SOLO_AGUAS_SERVIDAS</v>
          </cell>
          <cell r="O12" t="str">
            <v>1</v>
          </cell>
          <cell r="P12" t="str">
            <v>ADUCCION</v>
          </cell>
          <cell r="Q12">
            <v>355</v>
          </cell>
          <cell r="R12">
            <v>2</v>
          </cell>
          <cell r="S12" t="str">
            <v>PVC</v>
          </cell>
          <cell r="T12" t="str">
            <v/>
          </cell>
          <cell r="U12">
            <v>0</v>
          </cell>
          <cell r="V12">
            <v>100</v>
          </cell>
          <cell r="W12">
            <v>1.1000000000000001</v>
          </cell>
          <cell r="X12">
            <v>1.57166162071048E-3</v>
          </cell>
          <cell r="Y12" t="str">
            <v>1</v>
          </cell>
          <cell r="Z12" t="str">
            <v>CLASIF_EX_SENDOS_TERRENO_TIPO_I-II</v>
          </cell>
          <cell r="AA12">
            <v>86</v>
          </cell>
          <cell r="AB12">
            <v>1</v>
          </cell>
          <cell r="AC12" t="str">
            <v>SI</v>
          </cell>
          <cell r="AD12">
            <v>1</v>
          </cell>
        </row>
        <row r="13">
          <cell r="H13" t="str">
            <v>CSL1</v>
          </cell>
          <cell r="I13" t="str">
            <v>Tt44145</v>
          </cell>
          <cell r="J13" t="str">
            <v>1992</v>
          </cell>
          <cell r="K13" t="str">
            <v>1</v>
          </cell>
          <cell r="L13" t="str">
            <v>EN_OPERACION</v>
          </cell>
          <cell r="M13" t="str">
            <v>1</v>
          </cell>
          <cell r="N13" t="str">
            <v>SOLO_AGUAS_SERVIDAS</v>
          </cell>
          <cell r="O13" t="str">
            <v>1</v>
          </cell>
          <cell r="P13" t="str">
            <v>ADUCCION</v>
          </cell>
          <cell r="Q13">
            <v>355</v>
          </cell>
          <cell r="R13">
            <v>2</v>
          </cell>
          <cell r="S13" t="str">
            <v>PVC</v>
          </cell>
          <cell r="T13" t="str">
            <v/>
          </cell>
          <cell r="U13">
            <v>0</v>
          </cell>
          <cell r="V13">
            <v>83</v>
          </cell>
          <cell r="W13">
            <v>0.93</v>
          </cell>
          <cell r="X13">
            <v>1.30597698063004E-3</v>
          </cell>
          <cell r="Y13" t="str">
            <v>3</v>
          </cell>
          <cell r="Z13" t="str">
            <v>CLASIF_EX_SENDOS_TERRENO_TIPO_IV</v>
          </cell>
          <cell r="AA13">
            <v>86</v>
          </cell>
          <cell r="AB13">
            <v>1</v>
          </cell>
          <cell r="AC13" t="str">
            <v>SI</v>
          </cell>
          <cell r="AD13">
            <v>1</v>
          </cell>
        </row>
        <row r="14">
          <cell r="H14" t="str">
            <v>CRDA</v>
          </cell>
          <cell r="I14" t="str">
            <v>11112</v>
          </cell>
          <cell r="J14" t="str">
            <v>1950</v>
          </cell>
          <cell r="K14" t="str">
            <v>1</v>
          </cell>
          <cell r="L14" t="str">
            <v>EN_OPERACION</v>
          </cell>
          <cell r="M14" t="str">
            <v>1</v>
          </cell>
          <cell r="N14" t="str">
            <v>SOLO_AGUAS_SERVIDAS</v>
          </cell>
          <cell r="O14" t="str">
            <v>1</v>
          </cell>
          <cell r="P14" t="str">
            <v>ADUCCION</v>
          </cell>
          <cell r="Q14">
            <v>700</v>
          </cell>
          <cell r="R14">
            <v>12</v>
          </cell>
          <cell r="S14" t="str">
            <v>CEMENTO COMPRIMIDO</v>
          </cell>
          <cell r="T14" t="str">
            <v/>
          </cell>
          <cell r="U14">
            <v>0</v>
          </cell>
          <cell r="V14">
            <v>40</v>
          </cell>
          <cell r="W14">
            <v>2.5</v>
          </cell>
          <cell r="X14">
            <v>2.954E-3</v>
          </cell>
          <cell r="Y14" t="str">
            <v>1</v>
          </cell>
          <cell r="Z14" t="str">
            <v>CLASIF_EX_SENDOS_TERRENO_TIPO_I-II</v>
          </cell>
          <cell r="AA14">
            <v>86</v>
          </cell>
          <cell r="AB14">
            <v>0</v>
          </cell>
          <cell r="AC14" t="str">
            <v>NO</v>
          </cell>
          <cell r="AD14">
            <v>1</v>
          </cell>
        </row>
        <row r="15">
          <cell r="H15" t="str">
            <v>CCE4</v>
          </cell>
          <cell r="I15" t="str">
            <v>Tt23305</v>
          </cell>
          <cell r="J15" t="str">
            <v>1997</v>
          </cell>
          <cell r="K15" t="str">
            <v>1</v>
          </cell>
          <cell r="L15" t="str">
            <v>EN_OPERACION</v>
          </cell>
          <cell r="M15" t="str">
            <v>1</v>
          </cell>
          <cell r="N15" t="str">
            <v>SOLO_AGUAS_SERVIDAS</v>
          </cell>
          <cell r="O15" t="str">
            <v>1</v>
          </cell>
          <cell r="P15" t="str">
            <v>ADUCCION</v>
          </cell>
          <cell r="Q15">
            <v>400</v>
          </cell>
          <cell r="R15">
            <v>2</v>
          </cell>
          <cell r="S15" t="str">
            <v>PVC</v>
          </cell>
          <cell r="T15" t="str">
            <v/>
          </cell>
          <cell r="U15">
            <v>0</v>
          </cell>
          <cell r="V15">
            <v>74</v>
          </cell>
          <cell r="W15">
            <v>2.5</v>
          </cell>
          <cell r="X15">
            <v>1.15247362570933E-2</v>
          </cell>
          <cell r="Y15" t="str">
            <v>2</v>
          </cell>
          <cell r="Z15" t="str">
            <v>CLASIF_EX_SENDOS_TERRENO_TIPO_III</v>
          </cell>
          <cell r="AA15">
            <v>86</v>
          </cell>
          <cell r="AB15">
            <v>0</v>
          </cell>
          <cell r="AC15" t="str">
            <v>NO</v>
          </cell>
          <cell r="AD15">
            <v>1</v>
          </cell>
        </row>
        <row r="16">
          <cell r="H16" t="str">
            <v>CCE2</v>
          </cell>
          <cell r="I16" t="str">
            <v>Tt24240</v>
          </cell>
          <cell r="J16" t="str">
            <v>1997</v>
          </cell>
          <cell r="K16" t="str">
            <v>1</v>
          </cell>
          <cell r="L16" t="str">
            <v>EN_OPERACION</v>
          </cell>
          <cell r="M16" t="str">
            <v>1</v>
          </cell>
          <cell r="N16" t="str">
            <v>SOLO_AGUAS_SERVIDAS</v>
          </cell>
          <cell r="O16" t="str">
            <v>1</v>
          </cell>
          <cell r="P16" t="str">
            <v>ADUCCION</v>
          </cell>
          <cell r="Q16">
            <v>355</v>
          </cell>
          <cell r="R16">
            <v>2</v>
          </cell>
          <cell r="S16" t="str">
            <v>PVC</v>
          </cell>
          <cell r="T16" t="str">
            <v/>
          </cell>
          <cell r="U16">
            <v>0</v>
          </cell>
          <cell r="V16">
            <v>97</v>
          </cell>
          <cell r="W16">
            <v>2.5</v>
          </cell>
          <cell r="X16">
            <v>3.2927777485701301E-3</v>
          </cell>
          <cell r="Y16" t="str">
            <v>2</v>
          </cell>
          <cell r="Z16" t="str">
            <v>CLASIF_EX_SENDOS_TERRENO_TIPO_III</v>
          </cell>
          <cell r="AA16">
            <v>86</v>
          </cell>
          <cell r="AB16">
            <v>0</v>
          </cell>
          <cell r="AC16" t="str">
            <v>NO</v>
          </cell>
          <cell r="AD16">
            <v>1</v>
          </cell>
        </row>
        <row r="17">
          <cell r="H17" t="str">
            <v>CCE1</v>
          </cell>
          <cell r="I17" t="str">
            <v>Tt24249</v>
          </cell>
          <cell r="J17" t="str">
            <v>1997</v>
          </cell>
          <cell r="K17" t="str">
            <v>1</v>
          </cell>
          <cell r="L17" t="str">
            <v>EN_OPERACION</v>
          </cell>
          <cell r="M17" t="str">
            <v>1</v>
          </cell>
          <cell r="N17" t="str">
            <v>SOLO_AGUAS_SERVIDAS</v>
          </cell>
          <cell r="O17" t="str">
            <v>1</v>
          </cell>
          <cell r="P17" t="str">
            <v>ADUCCION</v>
          </cell>
          <cell r="Q17">
            <v>355</v>
          </cell>
          <cell r="R17">
            <v>2</v>
          </cell>
          <cell r="S17" t="str">
            <v>PVC</v>
          </cell>
          <cell r="T17" t="str">
            <v/>
          </cell>
          <cell r="U17">
            <v>0</v>
          </cell>
          <cell r="V17">
            <v>41</v>
          </cell>
          <cell r="W17">
            <v>3.63</v>
          </cell>
          <cell r="X17">
            <v>2.98911945828636E-3</v>
          </cell>
          <cell r="Y17" t="str">
            <v>2</v>
          </cell>
          <cell r="Z17" t="str">
            <v>CLASIF_EX_SENDOS_TERRENO_TIPO_III</v>
          </cell>
          <cell r="AA17">
            <v>86</v>
          </cell>
          <cell r="AB17">
            <v>0</v>
          </cell>
          <cell r="AC17" t="str">
            <v>NO</v>
          </cell>
          <cell r="AD17">
            <v>1</v>
          </cell>
        </row>
        <row r="18">
          <cell r="H18" t="str">
            <v>CPH2</v>
          </cell>
          <cell r="I18" t="str">
            <v>Tt22725</v>
          </cell>
          <cell r="J18" t="str">
            <v>2001</v>
          </cell>
          <cell r="K18" t="str">
            <v>1</v>
          </cell>
          <cell r="L18" t="str">
            <v>EN_OPERACION</v>
          </cell>
          <cell r="M18" t="str">
            <v>1</v>
          </cell>
          <cell r="N18" t="str">
            <v>SOLO_AGUAS_SERVIDAS</v>
          </cell>
          <cell r="O18" t="str">
            <v>1</v>
          </cell>
          <cell r="P18" t="str">
            <v>ADUCCION</v>
          </cell>
          <cell r="Q18">
            <v>400</v>
          </cell>
          <cell r="R18">
            <v>2</v>
          </cell>
          <cell r="S18" t="str">
            <v>PVC</v>
          </cell>
          <cell r="T18" t="str">
            <v/>
          </cell>
          <cell r="U18">
            <v>0</v>
          </cell>
          <cell r="V18">
            <v>104</v>
          </cell>
          <cell r="W18">
            <v>2.81</v>
          </cell>
          <cell r="X18">
            <v>1.3990169070383E-3</v>
          </cell>
          <cell r="Y18" t="str">
            <v>1</v>
          </cell>
          <cell r="Z18" t="str">
            <v>CLASIF_EX_SENDOS_TERRENO_TIPO_I-II</v>
          </cell>
          <cell r="AA18">
            <v>86</v>
          </cell>
          <cell r="AB18">
            <v>0</v>
          </cell>
          <cell r="AC18" t="str">
            <v>NO</v>
          </cell>
          <cell r="AD18">
            <v>1</v>
          </cell>
        </row>
        <row r="19">
          <cell r="H19" t="str">
            <v>CEC2</v>
          </cell>
          <cell r="I19" t="str">
            <v>Tt341131</v>
          </cell>
          <cell r="J19" t="str">
            <v>1997</v>
          </cell>
          <cell r="K19" t="str">
            <v>1</v>
          </cell>
          <cell r="L19" t="str">
            <v>EN_OPERACION</v>
          </cell>
          <cell r="M19" t="str">
            <v>1</v>
          </cell>
          <cell r="N19" t="str">
            <v>SOLO_AGUAS_SERVIDAS</v>
          </cell>
          <cell r="O19" t="str">
            <v>1</v>
          </cell>
          <cell r="P19" t="str">
            <v>ADUCCION</v>
          </cell>
          <cell r="Q19">
            <v>355</v>
          </cell>
          <cell r="R19">
            <v>2</v>
          </cell>
          <cell r="S19" t="str">
            <v>PVC</v>
          </cell>
          <cell r="T19" t="str">
            <v/>
          </cell>
          <cell r="U19">
            <v>0</v>
          </cell>
          <cell r="V19">
            <v>19</v>
          </cell>
          <cell r="W19">
            <v>2.04</v>
          </cell>
          <cell r="X19">
            <v>2.2968739307784101E-3</v>
          </cell>
          <cell r="Y19" t="str">
            <v>1</v>
          </cell>
          <cell r="Z19" t="str">
            <v>CLASIF_EX_SENDOS_TERRENO_TIPO_I-II</v>
          </cell>
          <cell r="AA19">
            <v>86</v>
          </cell>
          <cell r="AB19">
            <v>0</v>
          </cell>
          <cell r="AC19" t="str">
            <v>NO</v>
          </cell>
          <cell r="AD19">
            <v>1</v>
          </cell>
        </row>
        <row r="20">
          <cell r="H20" t="str">
            <v>CCSR</v>
          </cell>
          <cell r="I20" t="str">
            <v>Tt45156</v>
          </cell>
          <cell r="J20" t="str">
            <v>2007</v>
          </cell>
          <cell r="K20" t="str">
            <v>1</v>
          </cell>
          <cell r="L20" t="str">
            <v>EN_OPERACION</v>
          </cell>
          <cell r="M20" t="str">
            <v>1</v>
          </cell>
          <cell r="N20" t="str">
            <v>SOLO_AGUAS_SERVIDAS</v>
          </cell>
          <cell r="O20" t="str">
            <v>1</v>
          </cell>
          <cell r="P20" t="str">
            <v>ADUCCION</v>
          </cell>
          <cell r="Q20">
            <v>400</v>
          </cell>
          <cell r="R20">
            <v>2</v>
          </cell>
          <cell r="S20" t="str">
            <v>PVC</v>
          </cell>
          <cell r="T20" t="str">
            <v/>
          </cell>
          <cell r="U20">
            <v>0</v>
          </cell>
          <cell r="V20">
            <v>55</v>
          </cell>
          <cell r="W20">
            <v>3.64</v>
          </cell>
          <cell r="X20">
            <v>3.2000000000000002E-3</v>
          </cell>
          <cell r="Y20" t="str">
            <v>1</v>
          </cell>
          <cell r="Z20" t="str">
            <v>CLASIF_EX_SENDOS_TERRENO_TIPO_I-II</v>
          </cell>
          <cell r="AA20">
            <v>86</v>
          </cell>
          <cell r="AB20">
            <v>0</v>
          </cell>
          <cell r="AC20" t="str">
            <v>NO</v>
          </cell>
          <cell r="AD20">
            <v>1</v>
          </cell>
        </row>
        <row r="21">
          <cell r="H21" t="str">
            <v>CCSR</v>
          </cell>
          <cell r="I21" t="str">
            <v>Tt44888</v>
          </cell>
          <cell r="J21" t="str">
            <v>2007</v>
          </cell>
          <cell r="K21" t="str">
            <v>1</v>
          </cell>
          <cell r="L21" t="str">
            <v>EN_OPERACION</v>
          </cell>
          <cell r="M21" t="str">
            <v>1</v>
          </cell>
          <cell r="N21" t="str">
            <v>SOLO_AGUAS_SERVIDAS</v>
          </cell>
          <cell r="O21" t="str">
            <v>1</v>
          </cell>
          <cell r="P21" t="str">
            <v>ADUCCION</v>
          </cell>
          <cell r="Q21">
            <v>400</v>
          </cell>
          <cell r="R21">
            <v>2</v>
          </cell>
          <cell r="S21" t="str">
            <v>PVC</v>
          </cell>
          <cell r="T21" t="str">
            <v/>
          </cell>
          <cell r="U21">
            <v>0</v>
          </cell>
          <cell r="V21">
            <v>102</v>
          </cell>
          <cell r="W21">
            <v>3.64</v>
          </cell>
          <cell r="X21">
            <v>4.0000000000000001E-3</v>
          </cell>
          <cell r="Y21" t="str">
            <v>1</v>
          </cell>
          <cell r="Z21" t="str">
            <v>CLASIF_EX_SENDOS_TERRENO_TIPO_I-II</v>
          </cell>
          <cell r="AA21">
            <v>86</v>
          </cell>
          <cell r="AB21">
            <v>0</v>
          </cell>
          <cell r="AC21" t="str">
            <v>NO</v>
          </cell>
          <cell r="AD21">
            <v>1</v>
          </cell>
        </row>
        <row r="22">
          <cell r="H22" t="str">
            <v>CESP</v>
          </cell>
          <cell r="I22" t="str">
            <v>Tt23321</v>
          </cell>
          <cell r="J22" t="str">
            <v>1997</v>
          </cell>
          <cell r="K22" t="str">
            <v>1</v>
          </cell>
          <cell r="L22" t="str">
            <v>EN_OPERACION</v>
          </cell>
          <cell r="M22" t="str">
            <v>1</v>
          </cell>
          <cell r="N22" t="str">
            <v>SOLO_AGUAS_SERVIDAS</v>
          </cell>
          <cell r="O22" t="str">
            <v>1</v>
          </cell>
          <cell r="P22" t="str">
            <v>ADUCCION</v>
          </cell>
          <cell r="Q22">
            <v>250</v>
          </cell>
          <cell r="R22">
            <v>2</v>
          </cell>
          <cell r="S22" t="str">
            <v>PVC</v>
          </cell>
          <cell r="T22" t="str">
            <v/>
          </cell>
          <cell r="U22">
            <v>0</v>
          </cell>
          <cell r="V22">
            <v>44</v>
          </cell>
          <cell r="W22">
            <v>2.86</v>
          </cell>
          <cell r="X22">
            <v>3.6385688295936902E-3</v>
          </cell>
          <cell r="Y22" t="str">
            <v>1</v>
          </cell>
          <cell r="Z22" t="str">
            <v>CLASIF_EX_SENDOS_TERRENO_TIPO_I-II</v>
          </cell>
          <cell r="AA22">
            <v>86</v>
          </cell>
          <cell r="AB22">
            <v>0</v>
          </cell>
          <cell r="AC22" t="str">
            <v>NO</v>
          </cell>
          <cell r="AD22">
            <v>1</v>
          </cell>
        </row>
        <row r="23">
          <cell r="H23" t="str">
            <v>CESP</v>
          </cell>
          <cell r="I23" t="str">
            <v>Tt23324</v>
          </cell>
          <cell r="J23" t="str">
            <v>1997</v>
          </cell>
          <cell r="K23" t="str">
            <v>1</v>
          </cell>
          <cell r="L23" t="str">
            <v>EN_OPERACION</v>
          </cell>
          <cell r="M23" t="str">
            <v>1</v>
          </cell>
          <cell r="N23" t="str">
            <v>SOLO_AGUAS_SERVIDAS</v>
          </cell>
          <cell r="O23" t="str">
            <v>1</v>
          </cell>
          <cell r="P23" t="str">
            <v>ADUCCION</v>
          </cell>
          <cell r="Q23">
            <v>250</v>
          </cell>
          <cell r="R23">
            <v>2</v>
          </cell>
          <cell r="S23" t="str">
            <v>PVC</v>
          </cell>
          <cell r="T23" t="str">
            <v/>
          </cell>
          <cell r="U23">
            <v>0</v>
          </cell>
          <cell r="V23">
            <v>69</v>
          </cell>
          <cell r="W23">
            <v>2.86</v>
          </cell>
          <cell r="X23">
            <v>3.6385688295936902E-3</v>
          </cell>
          <cell r="Y23" t="str">
            <v>1</v>
          </cell>
          <cell r="Z23" t="str">
            <v>CLASIF_EX_SENDOS_TERRENO_TIPO_I-II</v>
          </cell>
          <cell r="AA23">
            <v>86</v>
          </cell>
          <cell r="AB23">
            <v>0</v>
          </cell>
          <cell r="AC23" t="str">
            <v>NO</v>
          </cell>
          <cell r="AD23">
            <v>1</v>
          </cell>
        </row>
        <row r="24">
          <cell r="H24" t="str">
            <v>CESP</v>
          </cell>
          <cell r="I24" t="str">
            <v>Tt23332</v>
          </cell>
          <cell r="J24" t="str">
            <v>1997</v>
          </cell>
          <cell r="K24" t="str">
            <v>1</v>
          </cell>
          <cell r="L24" t="str">
            <v>EN_OPERACION</v>
          </cell>
          <cell r="M24" t="str">
            <v>1</v>
          </cell>
          <cell r="N24" t="str">
            <v>SOLO_AGUAS_SERVIDAS</v>
          </cell>
          <cell r="O24" t="str">
            <v>1</v>
          </cell>
          <cell r="P24" t="str">
            <v>ADUCCION</v>
          </cell>
          <cell r="Q24">
            <v>250</v>
          </cell>
          <cell r="R24">
            <v>2</v>
          </cell>
          <cell r="S24" t="str">
            <v>PVC</v>
          </cell>
          <cell r="T24" t="str">
            <v/>
          </cell>
          <cell r="U24">
            <v>0</v>
          </cell>
          <cell r="V24">
            <v>39</v>
          </cell>
          <cell r="W24">
            <v>2.86</v>
          </cell>
          <cell r="X24">
            <v>3.9800995024875602E-3</v>
          </cell>
          <cell r="Y24" t="str">
            <v>1</v>
          </cell>
          <cell r="Z24" t="str">
            <v>CLASIF_EX_SENDOS_TERRENO_TIPO_I-II</v>
          </cell>
          <cell r="AA24">
            <v>86</v>
          </cell>
          <cell r="AB24">
            <v>0</v>
          </cell>
          <cell r="AC24" t="str">
            <v>NO</v>
          </cell>
          <cell r="AD24">
            <v>1</v>
          </cell>
        </row>
        <row r="25">
          <cell r="H25" t="str">
            <v>IPE27</v>
          </cell>
          <cell r="I25" t="str">
            <v>11033</v>
          </cell>
          <cell r="J25" t="str">
            <v>2007</v>
          </cell>
          <cell r="K25" t="str">
            <v>1</v>
          </cell>
          <cell r="L25" t="str">
            <v>EN_OPERACION</v>
          </cell>
          <cell r="M25" t="str">
            <v>1</v>
          </cell>
          <cell r="N25" t="str">
            <v>SOLO_AGUAS_SERVIDAS</v>
          </cell>
          <cell r="O25" t="str">
            <v>1</v>
          </cell>
          <cell r="P25" t="str">
            <v>ADUCCION</v>
          </cell>
          <cell r="Q25">
            <v>125</v>
          </cell>
          <cell r="R25">
            <v>2</v>
          </cell>
          <cell r="S25" t="str">
            <v>PVC</v>
          </cell>
          <cell r="T25" t="str">
            <v/>
          </cell>
          <cell r="U25">
            <v>20.100000000000001</v>
          </cell>
          <cell r="V25">
            <v>191</v>
          </cell>
          <cell r="W25">
            <v>1.8</v>
          </cell>
          <cell r="X25">
            <v>0.01</v>
          </cell>
          <cell r="Y25" t="str">
            <v>2</v>
          </cell>
          <cell r="Z25" t="str">
            <v>CLASIF_EX_SENDOS_TERRENO_TIPO_III</v>
          </cell>
          <cell r="AA25">
            <v>40</v>
          </cell>
          <cell r="AB25">
            <v>0</v>
          </cell>
          <cell r="AC25" t="str">
            <v>NO</v>
          </cell>
          <cell r="AD25">
            <v>1</v>
          </cell>
        </row>
        <row r="26">
          <cell r="H26" t="str">
            <v>IPE22</v>
          </cell>
          <cell r="I26" t="str">
            <v>Tt42235d</v>
          </cell>
          <cell r="J26" t="str">
            <v>2005</v>
          </cell>
          <cell r="K26" t="str">
            <v>1</v>
          </cell>
          <cell r="L26" t="str">
            <v>EN_OPERACION</v>
          </cell>
          <cell r="M26" t="str">
            <v>1</v>
          </cell>
          <cell r="N26" t="str">
            <v>SOLO_AGUAS_SERVIDAS</v>
          </cell>
          <cell r="O26" t="str">
            <v>3</v>
          </cell>
          <cell r="P26" t="str">
            <v>IMPULSION</v>
          </cell>
          <cell r="Q26">
            <v>355</v>
          </cell>
          <cell r="R26">
            <v>1</v>
          </cell>
          <cell r="S26" t="str">
            <v>HDPE</v>
          </cell>
          <cell r="T26" t="str">
            <v/>
          </cell>
          <cell r="U26">
            <v>11.1</v>
          </cell>
          <cell r="V26">
            <v>6</v>
          </cell>
          <cell r="W26">
            <v>5.17</v>
          </cell>
          <cell r="X26">
            <v>0.22259999999999999</v>
          </cell>
          <cell r="Y26" t="str">
            <v>2</v>
          </cell>
          <cell r="Z26" t="str">
            <v>CLASIF_EX_SENDOS_TERRENO_TIPO_III</v>
          </cell>
          <cell r="AA26">
            <v>35</v>
          </cell>
          <cell r="AB26">
            <v>0</v>
          </cell>
          <cell r="AC26" t="str">
            <v>NO</v>
          </cell>
          <cell r="AD26">
            <v>1</v>
          </cell>
        </row>
        <row r="27">
          <cell r="H27" t="str">
            <v>IPE19</v>
          </cell>
          <cell r="I27" t="str">
            <v>Tt24304</v>
          </cell>
          <cell r="J27" t="str">
            <v>1999</v>
          </cell>
          <cell r="K27" t="str">
            <v>1</v>
          </cell>
          <cell r="L27" t="str">
            <v>EN_OPERACION</v>
          </cell>
          <cell r="M27" t="str">
            <v>1</v>
          </cell>
          <cell r="N27" t="str">
            <v>SOLO_AGUAS_SERVIDAS</v>
          </cell>
          <cell r="O27" t="str">
            <v>3</v>
          </cell>
          <cell r="P27" t="str">
            <v>IMPULSION</v>
          </cell>
          <cell r="Q27">
            <v>250</v>
          </cell>
          <cell r="R27">
            <v>2</v>
          </cell>
          <cell r="S27" t="str">
            <v>PVC</v>
          </cell>
          <cell r="T27" t="str">
            <v/>
          </cell>
          <cell r="U27">
            <v>6.5</v>
          </cell>
          <cell r="V27">
            <v>267</v>
          </cell>
          <cell r="W27">
            <v>3.54</v>
          </cell>
          <cell r="X27">
            <v>2.3E-3</v>
          </cell>
          <cell r="Y27" t="str">
            <v>1</v>
          </cell>
          <cell r="Z27" t="str">
            <v>CLASIF_EX_SENDOS_TERRENO_TIPO_I-II</v>
          </cell>
          <cell r="AA27">
            <v>69</v>
          </cell>
          <cell r="AB27">
            <v>0</v>
          </cell>
          <cell r="AC27" t="str">
            <v>NO</v>
          </cell>
          <cell r="AD27">
            <v>1</v>
          </cell>
        </row>
        <row r="28">
          <cell r="H28" t="str">
            <v>IPE14</v>
          </cell>
          <cell r="I28" t="str">
            <v>Tt32195</v>
          </cell>
          <cell r="J28" t="str">
            <v>1998</v>
          </cell>
          <cell r="K28" t="str">
            <v>1</v>
          </cell>
          <cell r="L28" t="str">
            <v>EN_OPERACION</v>
          </cell>
          <cell r="M28" t="str">
            <v>2</v>
          </cell>
          <cell r="N28" t="str">
            <v>AGUAS_SERVIDAS_Y_AGUAS_LLUVIAS</v>
          </cell>
          <cell r="O28" t="str">
            <v>3</v>
          </cell>
          <cell r="P28" t="str">
            <v>IMPULSION</v>
          </cell>
          <cell r="Q28">
            <v>700</v>
          </cell>
          <cell r="R28">
            <v>3</v>
          </cell>
          <cell r="S28" t="str">
            <v>ASBESTO CEMENTO</v>
          </cell>
          <cell r="T28" t="str">
            <v/>
          </cell>
          <cell r="U28">
            <v>6</v>
          </cell>
          <cell r="V28">
            <v>12</v>
          </cell>
          <cell r="W28">
            <v>4.97</v>
          </cell>
          <cell r="X28">
            <v>6.8999999999999999E-3</v>
          </cell>
          <cell r="Y28" t="str">
            <v>1</v>
          </cell>
          <cell r="Z28" t="str">
            <v>CLASIF_EX_SENDOS_TERRENO_TIPO_I-II</v>
          </cell>
          <cell r="AA28">
            <v>100</v>
          </cell>
          <cell r="AB28">
            <v>0</v>
          </cell>
          <cell r="AC28" t="str">
            <v>NO</v>
          </cell>
          <cell r="AD28">
            <v>1</v>
          </cell>
        </row>
        <row r="29">
          <cell r="H29" t="str">
            <v>IPE12</v>
          </cell>
          <cell r="I29" t="str">
            <v>Tt43607</v>
          </cell>
          <cell r="J29" t="str">
            <v>1998</v>
          </cell>
          <cell r="K29" t="str">
            <v>1</v>
          </cell>
          <cell r="L29" t="str">
            <v>EN_OPERACION</v>
          </cell>
          <cell r="M29" t="str">
            <v>1</v>
          </cell>
          <cell r="N29" t="str">
            <v>SOLO_AGUAS_SERVIDAS</v>
          </cell>
          <cell r="O29" t="str">
            <v>3</v>
          </cell>
          <cell r="P29" t="str">
            <v>IMPULSION</v>
          </cell>
          <cell r="Q29">
            <v>400</v>
          </cell>
          <cell r="R29">
            <v>3</v>
          </cell>
          <cell r="S29" t="str">
            <v>ASBESTO CEMENTO</v>
          </cell>
          <cell r="T29" t="str">
            <v/>
          </cell>
          <cell r="U29">
            <v>6</v>
          </cell>
          <cell r="V29">
            <v>52</v>
          </cell>
          <cell r="W29">
            <v>1.78</v>
          </cell>
          <cell r="X29">
            <v>1.1000000000000001E-3</v>
          </cell>
          <cell r="Y29" t="str">
            <v>2</v>
          </cell>
          <cell r="Z29" t="str">
            <v>CLASIF_EX_SENDOS_TERRENO_TIPO_III</v>
          </cell>
          <cell r="AA29">
            <v>0</v>
          </cell>
          <cell r="AB29">
            <v>0</v>
          </cell>
          <cell r="AC29" t="str">
            <v>NO</v>
          </cell>
          <cell r="AD29">
            <v>1</v>
          </cell>
        </row>
        <row r="30">
          <cell r="H30" t="str">
            <v>IPE06</v>
          </cell>
          <cell r="I30" t="str">
            <v>11020</v>
          </cell>
          <cell r="J30" t="str">
            <v>2013</v>
          </cell>
          <cell r="K30" t="str">
            <v>1</v>
          </cell>
          <cell r="L30" t="str">
            <v>EN_OPERACION</v>
          </cell>
          <cell r="M30" t="str">
            <v>2</v>
          </cell>
          <cell r="N30" t="str">
            <v>AGUAS_SERVIDAS_Y_AGUAS_LLUVIAS</v>
          </cell>
          <cell r="O30" t="str">
            <v>3</v>
          </cell>
          <cell r="P30" t="str">
            <v>IMPULSION</v>
          </cell>
          <cell r="Q30">
            <v>250</v>
          </cell>
          <cell r="R30">
            <v>1</v>
          </cell>
          <cell r="S30" t="str">
            <v>HDPE</v>
          </cell>
          <cell r="T30" t="str">
            <v/>
          </cell>
          <cell r="U30">
            <v>16</v>
          </cell>
          <cell r="V30">
            <v>27</v>
          </cell>
          <cell r="W30">
            <v>4.34</v>
          </cell>
          <cell r="X30">
            <v>1.9E-2</v>
          </cell>
          <cell r="Y30" t="str">
            <v>1</v>
          </cell>
          <cell r="Z30" t="str">
            <v>CLASIF_EX_SENDOS_TERRENO_TIPO_I-II</v>
          </cell>
          <cell r="AA30">
            <v>27</v>
          </cell>
          <cell r="AB30">
            <v>0</v>
          </cell>
          <cell r="AC30" t="str">
            <v>NO</v>
          </cell>
          <cell r="AD30">
            <v>1</v>
          </cell>
        </row>
        <row r="31">
          <cell r="H31" t="str">
            <v>IPE06</v>
          </cell>
          <cell r="I31" t="str">
            <v>Tt34871</v>
          </cell>
          <cell r="J31" t="str">
            <v>1997</v>
          </cell>
          <cell r="K31" t="str">
            <v>3</v>
          </cell>
          <cell r="L31" t="str">
            <v>ABANDONADA</v>
          </cell>
          <cell r="M31" t="str">
            <v>2</v>
          </cell>
          <cell r="N31" t="str">
            <v>AGUAS_SERVIDAS_Y_AGUAS_LLUVIAS</v>
          </cell>
          <cell r="O31" t="str">
            <v>3</v>
          </cell>
          <cell r="P31" t="str">
            <v>IMPULSION</v>
          </cell>
          <cell r="Q31">
            <v>200</v>
          </cell>
          <cell r="R31">
            <v>3</v>
          </cell>
          <cell r="S31" t="str">
            <v>ASBESTO CEMENTO</v>
          </cell>
          <cell r="T31" t="str">
            <v/>
          </cell>
          <cell r="U31">
            <v>16</v>
          </cell>
          <cell r="V31">
            <v>358</v>
          </cell>
          <cell r="W31">
            <v>4.34</v>
          </cell>
          <cell r="X31">
            <v>1.9E-2</v>
          </cell>
          <cell r="Y31" t="str">
            <v>1</v>
          </cell>
          <cell r="Z31" t="str">
            <v>CLASIF_EX_SENDOS_TERRENO_TIPO_I-II</v>
          </cell>
          <cell r="AA31">
            <v>27</v>
          </cell>
          <cell r="AB31">
            <v>0</v>
          </cell>
          <cell r="AC31" t="str">
            <v>NO</v>
          </cell>
          <cell r="AD31">
            <v>0</v>
          </cell>
        </row>
        <row r="32">
          <cell r="H32" t="str">
            <v>IPE05</v>
          </cell>
          <cell r="I32" t="str">
            <v>Tt54010</v>
          </cell>
          <cell r="J32" t="str">
            <v>1996</v>
          </cell>
          <cell r="K32" t="str">
            <v>1</v>
          </cell>
          <cell r="L32" t="str">
            <v>EN_OPERACION</v>
          </cell>
          <cell r="M32" t="str">
            <v>1</v>
          </cell>
          <cell r="N32" t="str">
            <v>SOLO_AGUAS_SERVIDAS</v>
          </cell>
          <cell r="O32" t="str">
            <v>3</v>
          </cell>
          <cell r="P32" t="str">
            <v>IMPULSION</v>
          </cell>
          <cell r="Q32">
            <v>140</v>
          </cell>
          <cell r="R32">
            <v>2</v>
          </cell>
          <cell r="S32" t="str">
            <v>PVC</v>
          </cell>
          <cell r="T32" t="str">
            <v/>
          </cell>
          <cell r="U32">
            <v>6.6</v>
          </cell>
          <cell r="V32">
            <v>68</v>
          </cell>
          <cell r="W32">
            <v>2.19</v>
          </cell>
          <cell r="X32">
            <v>3.2099999999999997E-2</v>
          </cell>
          <cell r="Y32" t="str">
            <v>2</v>
          </cell>
          <cell r="Z32" t="str">
            <v>CLASIF_EX_SENDOS_TERRENO_TIPO_III</v>
          </cell>
          <cell r="AA32">
            <v>0</v>
          </cell>
          <cell r="AB32">
            <v>0</v>
          </cell>
          <cell r="AC32" t="str">
            <v>NO</v>
          </cell>
          <cell r="AD32">
            <v>1</v>
          </cell>
        </row>
        <row r="33">
          <cell r="H33" t="str">
            <v>CMOB</v>
          </cell>
          <cell r="I33" t="str">
            <v>Tt23273</v>
          </cell>
          <cell r="J33" t="str">
            <v>1997</v>
          </cell>
          <cell r="K33" t="str">
            <v>1</v>
          </cell>
          <cell r="L33" t="str">
            <v>EN_OPERACION</v>
          </cell>
          <cell r="M33" t="str">
            <v>1</v>
          </cell>
          <cell r="N33" t="str">
            <v>SOLO_AGUAS_SERVIDAS</v>
          </cell>
          <cell r="O33" t="str">
            <v>1</v>
          </cell>
          <cell r="P33" t="str">
            <v>ADUCCION</v>
          </cell>
          <cell r="Q33">
            <v>400</v>
          </cell>
          <cell r="R33">
            <v>3</v>
          </cell>
          <cell r="S33" t="str">
            <v>ASBESTO CEMENTO</v>
          </cell>
          <cell r="T33" t="str">
            <v/>
          </cell>
          <cell r="U33">
            <v>0</v>
          </cell>
          <cell r="V33">
            <v>81</v>
          </cell>
          <cell r="W33">
            <v>2.5</v>
          </cell>
          <cell r="X33">
            <v>2.2836013797471601E-3</v>
          </cell>
          <cell r="Y33" t="str">
            <v>2</v>
          </cell>
          <cell r="Z33" t="str">
            <v>CLASIF_EX_SENDOS_TERRENO_TIPO_III</v>
          </cell>
          <cell r="AA33">
            <v>86</v>
          </cell>
          <cell r="AB33">
            <v>0</v>
          </cell>
          <cell r="AC33" t="str">
            <v>NO</v>
          </cell>
          <cell r="AD33">
            <v>1</v>
          </cell>
        </row>
        <row r="34">
          <cell r="H34" t="str">
            <v>CMOB</v>
          </cell>
          <cell r="I34" t="str">
            <v>Tt23244</v>
          </cell>
          <cell r="J34" t="str">
            <v>1997</v>
          </cell>
          <cell r="K34" t="str">
            <v>1</v>
          </cell>
          <cell r="L34" t="str">
            <v>EN_OPERACION</v>
          </cell>
          <cell r="M34" t="str">
            <v>1</v>
          </cell>
          <cell r="N34" t="str">
            <v>SOLO_AGUAS_SERVIDAS</v>
          </cell>
          <cell r="O34" t="str">
            <v>1</v>
          </cell>
          <cell r="P34" t="str">
            <v>ADUCCION</v>
          </cell>
          <cell r="Q34">
            <v>350</v>
          </cell>
          <cell r="R34">
            <v>3</v>
          </cell>
          <cell r="S34" t="str">
            <v>ASBESTO CEMENTO</v>
          </cell>
          <cell r="T34" t="str">
            <v/>
          </cell>
          <cell r="U34">
            <v>0</v>
          </cell>
          <cell r="V34">
            <v>22</v>
          </cell>
          <cell r="W34">
            <v>2.5</v>
          </cell>
          <cell r="X34">
            <v>3.2302239407121E-2</v>
          </cell>
          <cell r="Y34" t="str">
            <v>2</v>
          </cell>
          <cell r="Z34" t="str">
            <v>CLASIF_EX_SENDOS_TERRENO_TIPO_III</v>
          </cell>
          <cell r="AA34">
            <v>86</v>
          </cell>
          <cell r="AB34">
            <v>0</v>
          </cell>
          <cell r="AC34" t="str">
            <v>NO</v>
          </cell>
          <cell r="AD34">
            <v>1</v>
          </cell>
        </row>
        <row r="35">
          <cell r="H35" t="str">
            <v>CMOB</v>
          </cell>
          <cell r="I35" t="str">
            <v>Tt23243</v>
          </cell>
          <cell r="J35" t="str">
            <v>1997</v>
          </cell>
          <cell r="K35" t="str">
            <v>1</v>
          </cell>
          <cell r="L35" t="str">
            <v>EN_OPERACION</v>
          </cell>
          <cell r="M35" t="str">
            <v>1</v>
          </cell>
          <cell r="N35" t="str">
            <v>SOLO_AGUAS_SERVIDAS</v>
          </cell>
          <cell r="O35" t="str">
            <v>1</v>
          </cell>
          <cell r="P35" t="str">
            <v>ADUCCION</v>
          </cell>
          <cell r="Q35">
            <v>400</v>
          </cell>
          <cell r="R35">
            <v>3</v>
          </cell>
          <cell r="S35" t="str">
            <v>ASBESTO CEMENTO</v>
          </cell>
          <cell r="T35" t="str">
            <v/>
          </cell>
          <cell r="U35">
            <v>0</v>
          </cell>
          <cell r="V35">
            <v>8</v>
          </cell>
          <cell r="W35">
            <v>2.5</v>
          </cell>
          <cell r="X35">
            <v>1.44516860300369E-2</v>
          </cell>
          <cell r="Y35" t="str">
            <v>2</v>
          </cell>
          <cell r="Z35" t="str">
            <v>CLASIF_EX_SENDOS_TERRENO_TIPO_III</v>
          </cell>
          <cell r="AA35">
            <v>86</v>
          </cell>
          <cell r="AB35">
            <v>0</v>
          </cell>
          <cell r="AC35" t="str">
            <v>NO</v>
          </cell>
          <cell r="AD35">
            <v>1</v>
          </cell>
        </row>
        <row r="36">
          <cell r="H36" t="str">
            <v>CSL1</v>
          </cell>
          <cell r="I36" t="str">
            <v>Tt43413</v>
          </cell>
          <cell r="J36" t="str">
            <v>1992</v>
          </cell>
          <cell r="K36" t="str">
            <v>3</v>
          </cell>
          <cell r="L36" t="str">
            <v>ABANDONADA</v>
          </cell>
          <cell r="M36" t="str">
            <v>1</v>
          </cell>
          <cell r="N36" t="str">
            <v>SOLO_AGUAS_SERVIDAS</v>
          </cell>
          <cell r="O36" t="str">
            <v>1</v>
          </cell>
          <cell r="P36" t="str">
            <v>ADUCCION</v>
          </cell>
          <cell r="Q36">
            <v>355</v>
          </cell>
          <cell r="R36">
            <v>2</v>
          </cell>
          <cell r="S36" t="str">
            <v>PVC</v>
          </cell>
          <cell r="T36" t="str">
            <v/>
          </cell>
          <cell r="U36">
            <v>0</v>
          </cell>
          <cell r="V36">
            <v>10.82</v>
          </cell>
          <cell r="W36">
            <v>0.93</v>
          </cell>
          <cell r="X36">
            <v>1.30597698063004E-3</v>
          </cell>
          <cell r="Y36" t="str">
            <v>3</v>
          </cell>
          <cell r="Z36" t="str">
            <v>CLASIF_EX_SENDOS_TERRENO_TIPO_IV</v>
          </cell>
          <cell r="AA36">
            <v>86</v>
          </cell>
          <cell r="AB36">
            <v>0</v>
          </cell>
          <cell r="AC36" t="str">
            <v>NO</v>
          </cell>
          <cell r="AD36">
            <v>0</v>
          </cell>
        </row>
        <row r="37">
          <cell r="H37" t="str">
            <v>CRDA</v>
          </cell>
          <cell r="I37" t="str">
            <v>5780</v>
          </cell>
          <cell r="J37" t="str">
            <v>1950</v>
          </cell>
          <cell r="K37" t="str">
            <v>1</v>
          </cell>
          <cell r="L37" t="str">
            <v>EN_OPERACION</v>
          </cell>
          <cell r="M37" t="str">
            <v>1</v>
          </cell>
          <cell r="N37" t="str">
            <v>SOLO_AGUAS_SERVIDAS</v>
          </cell>
          <cell r="O37" t="str">
            <v>1</v>
          </cell>
          <cell r="P37" t="str">
            <v>ADUCCION</v>
          </cell>
          <cell r="Q37">
            <v>700</v>
          </cell>
          <cell r="R37">
            <v>12</v>
          </cell>
          <cell r="S37" t="str">
            <v>CEMENTO COMPRIMIDO</v>
          </cell>
          <cell r="T37" t="str">
            <v/>
          </cell>
          <cell r="U37">
            <v>0</v>
          </cell>
          <cell r="V37">
            <v>56</v>
          </cell>
          <cell r="W37">
            <v>2.5</v>
          </cell>
          <cell r="X37">
            <v>2.954E-3</v>
          </cell>
          <cell r="Y37" t="str">
            <v>1</v>
          </cell>
          <cell r="Z37" t="str">
            <v>CLASIF_EX_SENDOS_TERRENO_TIPO_I-II</v>
          </cell>
          <cell r="AA37">
            <v>86</v>
          </cell>
          <cell r="AB37">
            <v>0</v>
          </cell>
          <cell r="AC37" t="str">
            <v>NO</v>
          </cell>
          <cell r="AD37">
            <v>1</v>
          </cell>
        </row>
        <row r="38">
          <cell r="H38" t="str">
            <v>CCE1</v>
          </cell>
          <cell r="I38" t="str">
            <v>Tt24247</v>
          </cell>
          <cell r="J38" t="str">
            <v>1997</v>
          </cell>
          <cell r="K38" t="str">
            <v>1</v>
          </cell>
          <cell r="L38" t="str">
            <v>EN_OPERACION</v>
          </cell>
          <cell r="M38" t="str">
            <v>1</v>
          </cell>
          <cell r="N38" t="str">
            <v>SOLO_AGUAS_SERVIDAS</v>
          </cell>
          <cell r="O38" t="str">
            <v>1</v>
          </cell>
          <cell r="P38" t="str">
            <v>ADUCCION</v>
          </cell>
          <cell r="Q38">
            <v>355</v>
          </cell>
          <cell r="R38">
            <v>2</v>
          </cell>
          <cell r="S38" t="str">
            <v>PVC</v>
          </cell>
          <cell r="T38" t="str">
            <v/>
          </cell>
          <cell r="U38">
            <v>0</v>
          </cell>
          <cell r="V38">
            <v>83</v>
          </cell>
          <cell r="W38">
            <v>3.63</v>
          </cell>
          <cell r="X38">
            <v>2.8914988814317702E-3</v>
          </cell>
          <cell r="Y38" t="str">
            <v>2</v>
          </cell>
          <cell r="Z38" t="str">
            <v>CLASIF_EX_SENDOS_TERRENO_TIPO_III</v>
          </cell>
          <cell r="AA38">
            <v>86</v>
          </cell>
          <cell r="AB38">
            <v>0</v>
          </cell>
          <cell r="AC38" t="str">
            <v>NO</v>
          </cell>
          <cell r="AD38">
            <v>1</v>
          </cell>
        </row>
        <row r="39">
          <cell r="H39" t="str">
            <v>CAVE</v>
          </cell>
          <cell r="I39" t="str">
            <v>Tt22543</v>
          </cell>
          <cell r="J39" t="str">
            <v>1997</v>
          </cell>
          <cell r="K39" t="str">
            <v>1</v>
          </cell>
          <cell r="L39" t="str">
            <v>EN_OPERACION</v>
          </cell>
          <cell r="M39" t="str">
            <v>1</v>
          </cell>
          <cell r="N39" t="str">
            <v>SOLO_AGUAS_SERVIDAS</v>
          </cell>
          <cell r="O39" t="str">
            <v>1</v>
          </cell>
          <cell r="P39" t="str">
            <v>ADUCCION</v>
          </cell>
          <cell r="Q39">
            <v>355</v>
          </cell>
          <cell r="R39">
            <v>2</v>
          </cell>
          <cell r="S39" t="str">
            <v>PVC</v>
          </cell>
          <cell r="T39" t="str">
            <v/>
          </cell>
          <cell r="U39">
            <v>0</v>
          </cell>
          <cell r="V39">
            <v>64</v>
          </cell>
          <cell r="W39">
            <v>4.33</v>
          </cell>
          <cell r="X39">
            <v>2.07061650714741E-3</v>
          </cell>
          <cell r="Y39" t="str">
            <v>2</v>
          </cell>
          <cell r="Z39" t="str">
            <v>CLASIF_EX_SENDOS_TERRENO_TIPO_III</v>
          </cell>
          <cell r="AA39">
            <v>86</v>
          </cell>
          <cell r="AB39">
            <v>0</v>
          </cell>
          <cell r="AC39" t="str">
            <v>NO</v>
          </cell>
          <cell r="AD39">
            <v>1</v>
          </cell>
        </row>
        <row r="40">
          <cell r="H40" t="str">
            <v>CAVE</v>
          </cell>
          <cell r="I40" t="str">
            <v>Tt22538</v>
          </cell>
          <cell r="J40" t="str">
            <v>1997</v>
          </cell>
          <cell r="K40" t="str">
            <v>1</v>
          </cell>
          <cell r="L40" t="str">
            <v>EN_OPERACION</v>
          </cell>
          <cell r="M40" t="str">
            <v>1</v>
          </cell>
          <cell r="N40" t="str">
            <v>SOLO_AGUAS_SERVIDAS</v>
          </cell>
          <cell r="O40" t="str">
            <v>1</v>
          </cell>
          <cell r="P40" t="str">
            <v>ADUCCION</v>
          </cell>
          <cell r="Q40">
            <v>355</v>
          </cell>
          <cell r="R40">
            <v>2</v>
          </cell>
          <cell r="S40" t="str">
            <v>PVC</v>
          </cell>
          <cell r="T40" t="str">
            <v/>
          </cell>
          <cell r="U40">
            <v>0</v>
          </cell>
          <cell r="V40">
            <v>102</v>
          </cell>
          <cell r="W40">
            <v>4.33</v>
          </cell>
          <cell r="X40">
            <v>2.1990414434733601E-3</v>
          </cell>
          <cell r="Y40" t="str">
            <v>2</v>
          </cell>
          <cell r="Z40" t="str">
            <v>CLASIF_EX_SENDOS_TERRENO_TIPO_III</v>
          </cell>
          <cell r="AA40">
            <v>86</v>
          </cell>
          <cell r="AB40">
            <v>1</v>
          </cell>
          <cell r="AC40" t="str">
            <v>SI</v>
          </cell>
          <cell r="AD40">
            <v>1</v>
          </cell>
        </row>
        <row r="41">
          <cell r="H41" t="str">
            <v>CAVE</v>
          </cell>
          <cell r="I41" t="str">
            <v>Tt22015</v>
          </cell>
          <cell r="J41" t="str">
            <v>1997</v>
          </cell>
          <cell r="K41" t="str">
            <v>1</v>
          </cell>
          <cell r="L41" t="str">
            <v>EN_OPERACION</v>
          </cell>
          <cell r="M41" t="str">
            <v>1</v>
          </cell>
          <cell r="N41" t="str">
            <v>SOLO_AGUAS_SERVIDAS</v>
          </cell>
          <cell r="O41" t="str">
            <v>1</v>
          </cell>
          <cell r="P41" t="str">
            <v>ADUCCION</v>
          </cell>
          <cell r="Q41">
            <v>355</v>
          </cell>
          <cell r="R41">
            <v>2</v>
          </cell>
          <cell r="S41" t="str">
            <v>PVC</v>
          </cell>
          <cell r="T41" t="str">
            <v/>
          </cell>
          <cell r="U41">
            <v>0</v>
          </cell>
          <cell r="V41">
            <v>63</v>
          </cell>
          <cell r="W41">
            <v>4.33</v>
          </cell>
          <cell r="X41">
            <v>2.1990414434733601E-3</v>
          </cell>
          <cell r="Y41" t="str">
            <v>2</v>
          </cell>
          <cell r="Z41" t="str">
            <v>CLASIF_EX_SENDOS_TERRENO_TIPO_III</v>
          </cell>
          <cell r="AA41">
            <v>86</v>
          </cell>
          <cell r="AB41">
            <v>1</v>
          </cell>
          <cell r="AC41" t="str">
            <v>SI</v>
          </cell>
          <cell r="AD41">
            <v>1</v>
          </cell>
        </row>
        <row r="42">
          <cell r="H42" t="str">
            <v>CAVE</v>
          </cell>
          <cell r="I42" t="str">
            <v>Tt21055</v>
          </cell>
          <cell r="J42" t="str">
            <v>1997</v>
          </cell>
          <cell r="K42" t="str">
            <v>1</v>
          </cell>
          <cell r="L42" t="str">
            <v>EN_OPERACION</v>
          </cell>
          <cell r="M42" t="str">
            <v>1</v>
          </cell>
          <cell r="N42" t="str">
            <v>SOLO_AGUAS_SERVIDAS</v>
          </cell>
          <cell r="O42" t="str">
            <v>1</v>
          </cell>
          <cell r="P42" t="str">
            <v>ADUCCION</v>
          </cell>
          <cell r="Q42">
            <v>355</v>
          </cell>
          <cell r="R42">
            <v>2</v>
          </cell>
          <cell r="S42" t="str">
            <v>PVC</v>
          </cell>
          <cell r="T42" t="str">
            <v/>
          </cell>
          <cell r="U42">
            <v>0</v>
          </cell>
          <cell r="V42">
            <v>12</v>
          </cell>
          <cell r="W42">
            <v>4.33</v>
          </cell>
          <cell r="X42">
            <v>2.1990414434733601E-3</v>
          </cell>
          <cell r="Y42" t="str">
            <v>2</v>
          </cell>
          <cell r="Z42" t="str">
            <v>CLASIF_EX_SENDOS_TERRENO_TIPO_III</v>
          </cell>
          <cell r="AA42">
            <v>86</v>
          </cell>
          <cell r="AB42">
            <v>0</v>
          </cell>
          <cell r="AC42" t="str">
            <v>NO</v>
          </cell>
          <cell r="AD42">
            <v>1</v>
          </cell>
        </row>
        <row r="43">
          <cell r="H43" t="str">
            <v>CPH2</v>
          </cell>
          <cell r="I43" t="str">
            <v>Tt32308</v>
          </cell>
          <cell r="J43" t="str">
            <v>1999</v>
          </cell>
          <cell r="K43" t="str">
            <v>1</v>
          </cell>
          <cell r="L43" t="str">
            <v>EN_OPERACION</v>
          </cell>
          <cell r="M43" t="str">
            <v>1</v>
          </cell>
          <cell r="N43" t="str">
            <v>SOLO_AGUAS_SERVIDAS</v>
          </cell>
          <cell r="O43" t="str">
            <v>1</v>
          </cell>
          <cell r="P43" t="str">
            <v>ADUCCION</v>
          </cell>
          <cell r="Q43">
            <v>400</v>
          </cell>
          <cell r="R43">
            <v>2</v>
          </cell>
          <cell r="S43" t="str">
            <v>PVC</v>
          </cell>
          <cell r="T43" t="str">
            <v/>
          </cell>
          <cell r="U43">
            <v>0</v>
          </cell>
          <cell r="V43">
            <v>94</v>
          </cell>
          <cell r="W43">
            <v>2.81</v>
          </cell>
          <cell r="X43">
            <v>1.38020621904685E-3</v>
          </cell>
          <cell r="Y43" t="str">
            <v>1</v>
          </cell>
          <cell r="Z43" t="str">
            <v>CLASIF_EX_SENDOS_TERRENO_TIPO_I-II</v>
          </cell>
          <cell r="AA43">
            <v>86</v>
          </cell>
          <cell r="AB43">
            <v>0</v>
          </cell>
          <cell r="AC43" t="str">
            <v>NO</v>
          </cell>
          <cell r="AD43">
            <v>1</v>
          </cell>
        </row>
        <row r="44">
          <cell r="H44" t="str">
            <v>CPH2</v>
          </cell>
          <cell r="I44" t="str">
            <v>Tt32300</v>
          </cell>
          <cell r="J44" t="str">
            <v>1999</v>
          </cell>
          <cell r="K44" t="str">
            <v>1</v>
          </cell>
          <cell r="L44" t="str">
            <v>EN_OPERACION</v>
          </cell>
          <cell r="M44" t="str">
            <v>1</v>
          </cell>
          <cell r="N44" t="str">
            <v>SOLO_AGUAS_SERVIDAS</v>
          </cell>
          <cell r="O44" t="str">
            <v>1</v>
          </cell>
          <cell r="P44" t="str">
            <v>ADUCCION</v>
          </cell>
          <cell r="Q44">
            <v>400</v>
          </cell>
          <cell r="R44">
            <v>2</v>
          </cell>
          <cell r="S44" t="str">
            <v>PVC</v>
          </cell>
          <cell r="T44" t="str">
            <v/>
          </cell>
          <cell r="U44">
            <v>0</v>
          </cell>
          <cell r="V44">
            <v>114</v>
          </cell>
          <cell r="W44">
            <v>2.81</v>
          </cell>
          <cell r="X44">
            <v>1.38020621904685E-3</v>
          </cell>
          <cell r="Y44" t="str">
            <v>1</v>
          </cell>
          <cell r="Z44" t="str">
            <v>CLASIF_EX_SENDOS_TERRENO_TIPO_I-II</v>
          </cell>
          <cell r="AA44">
            <v>86</v>
          </cell>
          <cell r="AB44">
            <v>0</v>
          </cell>
          <cell r="AC44" t="str">
            <v>NO</v>
          </cell>
          <cell r="AD44">
            <v>1</v>
          </cell>
        </row>
        <row r="45">
          <cell r="H45" t="str">
            <v>CEC2</v>
          </cell>
          <cell r="I45" t="str">
            <v>Tt34874</v>
          </cell>
          <cell r="J45" t="str">
            <v>1997</v>
          </cell>
          <cell r="K45" t="str">
            <v>1</v>
          </cell>
          <cell r="L45" t="str">
            <v>EN_OPERACION</v>
          </cell>
          <cell r="M45" t="str">
            <v>1</v>
          </cell>
          <cell r="N45" t="str">
            <v>SOLO_AGUAS_SERVIDAS</v>
          </cell>
          <cell r="O45" t="str">
            <v>1</v>
          </cell>
          <cell r="P45" t="str">
            <v>ADUCCION</v>
          </cell>
          <cell r="Q45">
            <v>355</v>
          </cell>
          <cell r="R45">
            <v>2</v>
          </cell>
          <cell r="S45" t="str">
            <v>PVC</v>
          </cell>
          <cell r="T45" t="str">
            <v/>
          </cell>
          <cell r="U45">
            <v>0</v>
          </cell>
          <cell r="V45">
            <v>80</v>
          </cell>
          <cell r="W45">
            <v>2.04</v>
          </cell>
          <cell r="X45">
            <v>2.2968739307784101E-3</v>
          </cell>
          <cell r="Y45" t="str">
            <v>1</v>
          </cell>
          <cell r="Z45" t="str">
            <v>CLASIF_EX_SENDOS_TERRENO_TIPO_I-II</v>
          </cell>
          <cell r="AA45">
            <v>86</v>
          </cell>
          <cell r="AB45">
            <v>0</v>
          </cell>
          <cell r="AC45" t="str">
            <v>NO</v>
          </cell>
          <cell r="AD45">
            <v>1</v>
          </cell>
        </row>
        <row r="46">
          <cell r="H46" t="str">
            <v>CEC1</v>
          </cell>
          <cell r="I46" t="str">
            <v>Tt24254</v>
          </cell>
          <cell r="J46" t="str">
            <v>1998</v>
          </cell>
          <cell r="K46" t="str">
            <v>1</v>
          </cell>
          <cell r="L46" t="str">
            <v>EN_OPERACION</v>
          </cell>
          <cell r="M46" t="str">
            <v>1</v>
          </cell>
          <cell r="N46" t="str">
            <v>SOLO_AGUAS_SERVIDAS</v>
          </cell>
          <cell r="O46" t="str">
            <v>1</v>
          </cell>
          <cell r="P46" t="str">
            <v>ADUCCION</v>
          </cell>
          <cell r="Q46">
            <v>250</v>
          </cell>
          <cell r="R46">
            <v>2</v>
          </cell>
          <cell r="S46" t="str">
            <v>PVC</v>
          </cell>
          <cell r="T46" t="str">
            <v/>
          </cell>
          <cell r="U46">
            <v>0</v>
          </cell>
          <cell r="V46">
            <v>23</v>
          </cell>
          <cell r="W46">
            <v>2.1</v>
          </cell>
          <cell r="X46">
            <v>6.5314819372304196E-3</v>
          </cell>
          <cell r="Y46" t="str">
            <v>1</v>
          </cell>
          <cell r="Z46" t="str">
            <v>CLASIF_EX_SENDOS_TERRENO_TIPO_I-II</v>
          </cell>
          <cell r="AA46">
            <v>86</v>
          </cell>
          <cell r="AB46">
            <v>0</v>
          </cell>
          <cell r="AC46" t="str">
            <v>NO</v>
          </cell>
          <cell r="AD46">
            <v>1</v>
          </cell>
        </row>
        <row r="47">
          <cell r="H47" t="str">
            <v>CEC1</v>
          </cell>
          <cell r="I47" t="str">
            <v>Tt24305</v>
          </cell>
          <cell r="J47" t="str">
            <v>1998</v>
          </cell>
          <cell r="K47" t="str">
            <v>1</v>
          </cell>
          <cell r="L47" t="str">
            <v>EN_OPERACION</v>
          </cell>
          <cell r="M47" t="str">
            <v>1</v>
          </cell>
          <cell r="N47" t="str">
            <v>SOLO_AGUAS_SERVIDAS</v>
          </cell>
          <cell r="O47" t="str">
            <v>1</v>
          </cell>
          <cell r="P47" t="str">
            <v>ADUCCION</v>
          </cell>
          <cell r="Q47">
            <v>250</v>
          </cell>
          <cell r="R47">
            <v>2</v>
          </cell>
          <cell r="S47" t="str">
            <v>PVC</v>
          </cell>
          <cell r="T47" t="str">
            <v/>
          </cell>
          <cell r="U47">
            <v>0</v>
          </cell>
          <cell r="V47">
            <v>13</v>
          </cell>
          <cell r="W47">
            <v>2.1</v>
          </cell>
          <cell r="X47">
            <v>2.7653265292048802E-2</v>
          </cell>
          <cell r="Y47" t="str">
            <v>1</v>
          </cell>
          <cell r="Z47" t="str">
            <v>CLASIF_EX_SENDOS_TERRENO_TIPO_I-II</v>
          </cell>
          <cell r="AA47">
            <v>86</v>
          </cell>
          <cell r="AB47">
            <v>0</v>
          </cell>
          <cell r="AC47" t="str">
            <v>NO</v>
          </cell>
          <cell r="AD47">
            <v>1</v>
          </cell>
        </row>
        <row r="48">
          <cell r="H48" t="str">
            <v>CCSR</v>
          </cell>
          <cell r="I48" t="str">
            <v>Tt44882</v>
          </cell>
          <cell r="J48" t="str">
            <v>2007</v>
          </cell>
          <cell r="K48" t="str">
            <v>1</v>
          </cell>
          <cell r="L48" t="str">
            <v>EN_OPERACION</v>
          </cell>
          <cell r="M48" t="str">
            <v>1</v>
          </cell>
          <cell r="N48" t="str">
            <v>SOLO_AGUAS_SERVIDAS</v>
          </cell>
          <cell r="O48" t="str">
            <v>1</v>
          </cell>
          <cell r="P48" t="str">
            <v>ADUCCION</v>
          </cell>
          <cell r="Q48">
            <v>400</v>
          </cell>
          <cell r="R48">
            <v>2</v>
          </cell>
          <cell r="S48" t="str">
            <v>PVC</v>
          </cell>
          <cell r="T48" t="str">
            <v/>
          </cell>
          <cell r="U48">
            <v>0</v>
          </cell>
          <cell r="V48">
            <v>75</v>
          </cell>
          <cell r="W48">
            <v>3.64</v>
          </cell>
          <cell r="X48">
            <v>2.5999999999999999E-3</v>
          </cell>
          <cell r="Y48" t="str">
            <v>1</v>
          </cell>
          <cell r="Z48" t="str">
            <v>CLASIF_EX_SENDOS_TERRENO_TIPO_I-II</v>
          </cell>
          <cell r="AA48">
            <v>86</v>
          </cell>
          <cell r="AB48">
            <v>0</v>
          </cell>
          <cell r="AC48" t="str">
            <v>NO</v>
          </cell>
          <cell r="AD48">
            <v>1</v>
          </cell>
        </row>
        <row r="49">
          <cell r="H49" t="str">
            <v>CESP</v>
          </cell>
          <cell r="I49" t="str">
            <v>Tt23322</v>
          </cell>
          <cell r="J49" t="str">
            <v>1997</v>
          </cell>
          <cell r="K49" t="str">
            <v>1</v>
          </cell>
          <cell r="L49" t="str">
            <v>EN_OPERACION</v>
          </cell>
          <cell r="M49" t="str">
            <v>1</v>
          </cell>
          <cell r="N49" t="str">
            <v>SOLO_AGUAS_SERVIDAS</v>
          </cell>
          <cell r="O49" t="str">
            <v>1</v>
          </cell>
          <cell r="P49" t="str">
            <v>ADUCCION</v>
          </cell>
          <cell r="Q49">
            <v>250</v>
          </cell>
          <cell r="R49">
            <v>2</v>
          </cell>
          <cell r="S49" t="str">
            <v>PVC</v>
          </cell>
          <cell r="T49" t="str">
            <v/>
          </cell>
          <cell r="U49">
            <v>0</v>
          </cell>
          <cell r="V49">
            <v>51</v>
          </cell>
          <cell r="W49">
            <v>2.86</v>
          </cell>
          <cell r="X49">
            <v>3.6385688295936902E-3</v>
          </cell>
          <cell r="Y49" t="str">
            <v>1</v>
          </cell>
          <cell r="Z49" t="str">
            <v>CLASIF_EX_SENDOS_TERRENO_TIPO_I-II</v>
          </cell>
          <cell r="AA49">
            <v>86</v>
          </cell>
          <cell r="AB49">
            <v>0</v>
          </cell>
          <cell r="AC49" t="str">
            <v>NO</v>
          </cell>
          <cell r="AD49">
            <v>1</v>
          </cell>
        </row>
        <row r="50">
          <cell r="H50" t="str">
            <v>CESP</v>
          </cell>
          <cell r="I50" t="str">
            <v>Tt23323</v>
          </cell>
          <cell r="J50" t="str">
            <v>1997</v>
          </cell>
          <cell r="K50" t="str">
            <v>1</v>
          </cell>
          <cell r="L50" t="str">
            <v>EN_OPERACION</v>
          </cell>
          <cell r="M50" t="str">
            <v>1</v>
          </cell>
          <cell r="N50" t="str">
            <v>SOLO_AGUAS_SERVIDAS</v>
          </cell>
          <cell r="O50" t="str">
            <v>1</v>
          </cell>
          <cell r="P50" t="str">
            <v>ADUCCION</v>
          </cell>
          <cell r="Q50">
            <v>250</v>
          </cell>
          <cell r="R50">
            <v>2</v>
          </cell>
          <cell r="S50" t="str">
            <v>PVC</v>
          </cell>
          <cell r="T50" t="str">
            <v/>
          </cell>
          <cell r="U50">
            <v>0</v>
          </cell>
          <cell r="V50">
            <v>42</v>
          </cell>
          <cell r="W50">
            <v>2.86</v>
          </cell>
          <cell r="X50">
            <v>3.6385688295936902E-3</v>
          </cell>
          <cell r="Y50" t="str">
            <v>1</v>
          </cell>
          <cell r="Z50" t="str">
            <v>CLASIF_EX_SENDOS_TERRENO_TIPO_I-II</v>
          </cell>
          <cell r="AA50">
            <v>86</v>
          </cell>
          <cell r="AB50">
            <v>0</v>
          </cell>
          <cell r="AC50" t="str">
            <v>NO</v>
          </cell>
          <cell r="AD50">
            <v>1</v>
          </cell>
        </row>
        <row r="51">
          <cell r="H51" t="str">
            <v>CESP</v>
          </cell>
          <cell r="I51" t="str">
            <v>Tt23330</v>
          </cell>
          <cell r="J51" t="str">
            <v>1997</v>
          </cell>
          <cell r="K51" t="str">
            <v>1</v>
          </cell>
          <cell r="L51" t="str">
            <v>EN_OPERACION</v>
          </cell>
          <cell r="M51" t="str">
            <v>1</v>
          </cell>
          <cell r="N51" t="str">
            <v>SOLO_AGUAS_SERVIDAS</v>
          </cell>
          <cell r="O51" t="str">
            <v>1</v>
          </cell>
          <cell r="P51" t="str">
            <v>ADUCCION</v>
          </cell>
          <cell r="Q51">
            <v>250</v>
          </cell>
          <cell r="R51">
            <v>2</v>
          </cell>
          <cell r="S51" t="str">
            <v>PVC</v>
          </cell>
          <cell r="T51" t="str">
            <v/>
          </cell>
          <cell r="U51">
            <v>0</v>
          </cell>
          <cell r="V51">
            <v>101</v>
          </cell>
          <cell r="W51">
            <v>2.86</v>
          </cell>
          <cell r="X51">
            <v>3.6385688295936902E-3</v>
          </cell>
          <cell r="Y51" t="str">
            <v>1</v>
          </cell>
          <cell r="Z51" t="str">
            <v>CLASIF_EX_SENDOS_TERRENO_TIPO_I-II</v>
          </cell>
          <cell r="AA51">
            <v>86</v>
          </cell>
          <cell r="AB51">
            <v>0</v>
          </cell>
          <cell r="AC51" t="str">
            <v>NO</v>
          </cell>
          <cell r="AD51">
            <v>1</v>
          </cell>
        </row>
        <row r="52">
          <cell r="H52" t="str">
            <v>IPE34</v>
          </cell>
          <cell r="I52" t="str">
            <v>11339</v>
          </cell>
          <cell r="J52" t="str">
            <v>2012</v>
          </cell>
          <cell r="K52" t="str">
            <v>1</v>
          </cell>
          <cell r="L52" t="str">
            <v>EN_OPERACION</v>
          </cell>
          <cell r="M52" t="str">
            <v>1</v>
          </cell>
          <cell r="N52" t="str">
            <v>SOLO_AGUAS_SERVIDAS</v>
          </cell>
          <cell r="O52" t="str">
            <v>3</v>
          </cell>
          <cell r="P52" t="str">
            <v>IMPULSION</v>
          </cell>
          <cell r="Q52">
            <v>140</v>
          </cell>
          <cell r="R52">
            <v>1</v>
          </cell>
          <cell r="S52" t="str">
            <v>HDPE</v>
          </cell>
          <cell r="T52" t="str">
            <v/>
          </cell>
          <cell r="U52">
            <v>100</v>
          </cell>
          <cell r="V52">
            <v>498</v>
          </cell>
          <cell r="W52">
            <v>1.5</v>
          </cell>
          <cell r="X52">
            <v>4.542E-3</v>
          </cell>
          <cell r="Y52" t="str">
            <v>2</v>
          </cell>
          <cell r="Z52" t="str">
            <v>CLASIF_EX_SENDOS_TERRENO_TIPO_III</v>
          </cell>
          <cell r="AA52">
            <v>20</v>
          </cell>
          <cell r="AB52">
            <v>0</v>
          </cell>
          <cell r="AC52" t="str">
            <v>NO</v>
          </cell>
          <cell r="AD52">
            <v>1</v>
          </cell>
        </row>
        <row r="53">
          <cell r="H53" t="str">
            <v>IPE27</v>
          </cell>
          <cell r="I53" t="str">
            <v>5126</v>
          </cell>
          <cell r="J53" t="str">
            <v>2007</v>
          </cell>
          <cell r="K53" t="str">
            <v>1</v>
          </cell>
          <cell r="L53" t="str">
            <v>EN_OPERACION</v>
          </cell>
          <cell r="M53" t="str">
            <v>1</v>
          </cell>
          <cell r="N53" t="str">
            <v>SOLO_AGUAS_SERVIDAS</v>
          </cell>
          <cell r="O53" t="str">
            <v>1</v>
          </cell>
          <cell r="P53" t="str">
            <v>ADUCCION</v>
          </cell>
          <cell r="Q53">
            <v>125</v>
          </cell>
          <cell r="R53">
            <v>2</v>
          </cell>
          <cell r="S53" t="str">
            <v>PVC</v>
          </cell>
          <cell r="T53" t="str">
            <v/>
          </cell>
          <cell r="U53">
            <v>20.100000000000001</v>
          </cell>
          <cell r="V53">
            <v>418</v>
          </cell>
          <cell r="W53">
            <v>1.8</v>
          </cell>
          <cell r="X53">
            <v>0.01</v>
          </cell>
          <cell r="Y53" t="str">
            <v>2</v>
          </cell>
          <cell r="Z53" t="str">
            <v>CLASIF_EX_SENDOS_TERRENO_TIPO_III</v>
          </cell>
          <cell r="AA53">
            <v>40</v>
          </cell>
          <cell r="AB53">
            <v>0</v>
          </cell>
          <cell r="AC53" t="str">
            <v>NO</v>
          </cell>
          <cell r="AD53">
            <v>1</v>
          </cell>
        </row>
        <row r="54">
          <cell r="H54" t="str">
            <v>IPE22</v>
          </cell>
          <cell r="I54" t="str">
            <v>Tt42236</v>
          </cell>
          <cell r="J54" t="str">
            <v>2005</v>
          </cell>
          <cell r="K54" t="str">
            <v>1</v>
          </cell>
          <cell r="L54" t="str">
            <v>EN_OPERACION</v>
          </cell>
          <cell r="M54" t="str">
            <v>1</v>
          </cell>
          <cell r="N54" t="str">
            <v>SOLO_AGUAS_SERVIDAS</v>
          </cell>
          <cell r="O54" t="str">
            <v>3</v>
          </cell>
          <cell r="P54" t="str">
            <v>IMPULSION</v>
          </cell>
          <cell r="Q54">
            <v>350</v>
          </cell>
          <cell r="R54">
            <v>6</v>
          </cell>
          <cell r="S54" t="str">
            <v>ACERO GALVANIZADO</v>
          </cell>
          <cell r="T54" t="str">
            <v/>
          </cell>
          <cell r="U54">
            <v>11.1</v>
          </cell>
          <cell r="V54">
            <v>5</v>
          </cell>
          <cell r="W54">
            <v>5.17</v>
          </cell>
          <cell r="X54">
            <v>9.66</v>
          </cell>
          <cell r="Y54" t="str">
            <v>2</v>
          </cell>
          <cell r="Z54" t="str">
            <v>CLASIF_EX_SENDOS_TERRENO_TIPO_III</v>
          </cell>
          <cell r="AA54">
            <v>35</v>
          </cell>
          <cell r="AB54">
            <v>0</v>
          </cell>
          <cell r="AC54" t="str">
            <v>NO</v>
          </cell>
          <cell r="AD54">
            <v>1</v>
          </cell>
        </row>
        <row r="55">
          <cell r="H55" t="str">
            <v>IPE20</v>
          </cell>
          <cell r="I55" t="str">
            <v>Tt32334</v>
          </cell>
          <cell r="J55" t="str">
            <v>2000</v>
          </cell>
          <cell r="K55" t="str">
            <v>1</v>
          </cell>
          <cell r="L55" t="str">
            <v>EN_OPERACION</v>
          </cell>
          <cell r="M55" t="str">
            <v>2</v>
          </cell>
          <cell r="N55" t="str">
            <v>AGUAS_SERVIDAS_Y_AGUAS_LLUVIAS</v>
          </cell>
          <cell r="O55" t="str">
            <v>3</v>
          </cell>
          <cell r="P55" t="str">
            <v>IMPULSION</v>
          </cell>
          <cell r="Q55">
            <v>900</v>
          </cell>
          <cell r="R55">
            <v>6</v>
          </cell>
          <cell r="S55" t="str">
            <v>ACERO GALVANIZADO</v>
          </cell>
          <cell r="T55" t="str">
            <v/>
          </cell>
          <cell r="U55">
            <v>21</v>
          </cell>
          <cell r="V55">
            <v>129</v>
          </cell>
          <cell r="W55">
            <v>5.94</v>
          </cell>
          <cell r="X55">
            <v>1.1999999999999999E-3</v>
          </cell>
          <cell r="Y55" t="str">
            <v>2</v>
          </cell>
          <cell r="Z55" t="str">
            <v>CLASIF_EX_SENDOS_TERRENO_TIPO_III</v>
          </cell>
          <cell r="AA55">
            <v>72</v>
          </cell>
          <cell r="AB55">
            <v>0</v>
          </cell>
          <cell r="AC55" t="str">
            <v>NO</v>
          </cell>
          <cell r="AD55">
            <v>1</v>
          </cell>
        </row>
        <row r="56">
          <cell r="H56" t="str">
            <v>IPE19</v>
          </cell>
          <cell r="I56" t="str">
            <v>Tt24291</v>
          </cell>
          <cell r="J56" t="str">
            <v>1999</v>
          </cell>
          <cell r="K56" t="str">
            <v>1</v>
          </cell>
          <cell r="L56" t="str">
            <v>EN_OPERACION</v>
          </cell>
          <cell r="M56" t="str">
            <v>1</v>
          </cell>
          <cell r="N56" t="str">
            <v>SOLO_AGUAS_SERVIDAS</v>
          </cell>
          <cell r="O56" t="str">
            <v>3</v>
          </cell>
          <cell r="P56" t="str">
            <v>IMPULSION</v>
          </cell>
          <cell r="Q56">
            <v>250</v>
          </cell>
          <cell r="R56">
            <v>6</v>
          </cell>
          <cell r="S56" t="str">
            <v>ACERO GALVANIZADO</v>
          </cell>
          <cell r="T56" t="str">
            <v/>
          </cell>
          <cell r="U56">
            <v>6.5</v>
          </cell>
          <cell r="V56">
            <v>11</v>
          </cell>
          <cell r="W56">
            <v>3.54</v>
          </cell>
          <cell r="X56">
            <v>2.3E-3</v>
          </cell>
          <cell r="Y56" t="str">
            <v>1</v>
          </cell>
          <cell r="Z56" t="str">
            <v>CLASIF_EX_SENDOS_TERRENO_TIPO_I-II</v>
          </cell>
          <cell r="AA56">
            <v>69</v>
          </cell>
          <cell r="AB56">
            <v>0</v>
          </cell>
          <cell r="AC56" t="str">
            <v>NO</v>
          </cell>
          <cell r="AD56">
            <v>1</v>
          </cell>
        </row>
        <row r="57">
          <cell r="H57" t="str">
            <v>IPE19</v>
          </cell>
          <cell r="I57" t="str">
            <v>Tt24297</v>
          </cell>
          <cell r="J57" t="str">
            <v>1999</v>
          </cell>
          <cell r="K57" t="str">
            <v>1</v>
          </cell>
          <cell r="L57" t="str">
            <v>EN_OPERACION</v>
          </cell>
          <cell r="M57" t="str">
            <v>1</v>
          </cell>
          <cell r="N57" t="str">
            <v>SOLO_AGUAS_SERVIDAS</v>
          </cell>
          <cell r="O57" t="str">
            <v>3</v>
          </cell>
          <cell r="P57" t="str">
            <v>IMPULSION</v>
          </cell>
          <cell r="Q57">
            <v>250</v>
          </cell>
          <cell r="R57">
            <v>2</v>
          </cell>
          <cell r="S57" t="str">
            <v>PVC</v>
          </cell>
          <cell r="T57" t="str">
            <v/>
          </cell>
          <cell r="U57">
            <v>6.5</v>
          </cell>
          <cell r="V57">
            <v>567</v>
          </cell>
          <cell r="W57">
            <v>3.54</v>
          </cell>
          <cell r="X57">
            <v>2.3E-3</v>
          </cell>
          <cell r="Y57" t="str">
            <v>1</v>
          </cell>
          <cell r="Z57" t="str">
            <v>CLASIF_EX_SENDOS_TERRENO_TIPO_I-II</v>
          </cell>
          <cell r="AA57">
            <v>69</v>
          </cell>
          <cell r="AB57">
            <v>0</v>
          </cell>
          <cell r="AC57" t="str">
            <v>NO</v>
          </cell>
          <cell r="AD57">
            <v>1</v>
          </cell>
        </row>
        <row r="58">
          <cell r="H58" t="str">
            <v>IPE17</v>
          </cell>
          <cell r="I58" t="str">
            <v>Tt22574</v>
          </cell>
          <cell r="J58" t="str">
            <v>1997</v>
          </cell>
          <cell r="K58" t="str">
            <v>1</v>
          </cell>
          <cell r="L58" t="str">
            <v>EN_OPERACION</v>
          </cell>
          <cell r="M58" t="str">
            <v>2</v>
          </cell>
          <cell r="N58" t="str">
            <v>AGUAS_SERVIDAS_Y_AGUAS_LLUVIAS</v>
          </cell>
          <cell r="O58" t="str">
            <v>3</v>
          </cell>
          <cell r="P58" t="str">
            <v>IMPULSION</v>
          </cell>
          <cell r="Q58">
            <v>300</v>
          </cell>
          <cell r="R58">
            <v>3</v>
          </cell>
          <cell r="S58" t="str">
            <v>ASBESTO CEMENTO</v>
          </cell>
          <cell r="T58" t="str">
            <v/>
          </cell>
          <cell r="U58">
            <v>6</v>
          </cell>
          <cell r="V58">
            <v>296</v>
          </cell>
          <cell r="W58">
            <v>3.26</v>
          </cell>
          <cell r="X58">
            <v>1.1999999999999999E-3</v>
          </cell>
          <cell r="Y58" t="str">
            <v>1</v>
          </cell>
          <cell r="Z58" t="str">
            <v>CLASIF_EX_SENDOS_TERRENO_TIPO_I-II</v>
          </cell>
          <cell r="AA58">
            <v>31</v>
          </cell>
          <cell r="AB58">
            <v>0</v>
          </cell>
          <cell r="AC58" t="str">
            <v>NO</v>
          </cell>
          <cell r="AD58">
            <v>1</v>
          </cell>
        </row>
        <row r="59">
          <cell r="H59" t="str">
            <v>IPE12</v>
          </cell>
          <cell r="I59" t="str">
            <v>Tt43609</v>
          </cell>
          <cell r="J59" t="str">
            <v>1998</v>
          </cell>
          <cell r="K59" t="str">
            <v>1</v>
          </cell>
          <cell r="L59" t="str">
            <v>EN_OPERACION</v>
          </cell>
          <cell r="M59" t="str">
            <v>1</v>
          </cell>
          <cell r="N59" t="str">
            <v>SOLO_AGUAS_SERVIDAS</v>
          </cell>
          <cell r="O59" t="str">
            <v>3</v>
          </cell>
          <cell r="P59" t="str">
            <v>IMPULSION</v>
          </cell>
          <cell r="Q59">
            <v>400</v>
          </cell>
          <cell r="R59">
            <v>3</v>
          </cell>
          <cell r="S59" t="str">
            <v>ASBESTO CEMENTO</v>
          </cell>
          <cell r="T59" t="str">
            <v/>
          </cell>
          <cell r="U59">
            <v>6</v>
          </cell>
          <cell r="V59">
            <v>56</v>
          </cell>
          <cell r="W59">
            <v>1.78</v>
          </cell>
          <cell r="X59">
            <v>4.4999999999999997E-3</v>
          </cell>
          <cell r="Y59" t="str">
            <v>2</v>
          </cell>
          <cell r="Z59" t="str">
            <v>CLASIF_EX_SENDOS_TERRENO_TIPO_III</v>
          </cell>
          <cell r="AA59">
            <v>0</v>
          </cell>
          <cell r="AB59">
            <v>0</v>
          </cell>
          <cell r="AC59" t="str">
            <v>NO</v>
          </cell>
          <cell r="AD59">
            <v>1</v>
          </cell>
        </row>
        <row r="60">
          <cell r="H60" t="str">
            <v>IPE12</v>
          </cell>
          <cell r="I60" t="str">
            <v>Tt43592</v>
          </cell>
          <cell r="J60" t="str">
            <v>1998</v>
          </cell>
          <cell r="K60" t="str">
            <v>1</v>
          </cell>
          <cell r="L60" t="str">
            <v>EN_OPERACION</v>
          </cell>
          <cell r="M60" t="str">
            <v>1</v>
          </cell>
          <cell r="N60" t="str">
            <v>SOLO_AGUAS_SERVIDAS</v>
          </cell>
          <cell r="O60" t="str">
            <v>3</v>
          </cell>
          <cell r="P60" t="str">
            <v>IMPULSION</v>
          </cell>
          <cell r="Q60">
            <v>250</v>
          </cell>
          <cell r="R60">
            <v>2</v>
          </cell>
          <cell r="S60" t="str">
            <v>PVC</v>
          </cell>
          <cell r="T60" t="str">
            <v/>
          </cell>
          <cell r="U60">
            <v>6</v>
          </cell>
          <cell r="V60">
            <v>39</v>
          </cell>
          <cell r="W60">
            <v>1.78</v>
          </cell>
          <cell r="X60">
            <v>6.0000000000000001E-3</v>
          </cell>
          <cell r="Y60" t="str">
            <v>2</v>
          </cell>
          <cell r="Z60" t="str">
            <v>CLASIF_EX_SENDOS_TERRENO_TIPO_III</v>
          </cell>
          <cell r="AA60">
            <v>0</v>
          </cell>
          <cell r="AB60">
            <v>0</v>
          </cell>
          <cell r="AC60" t="str">
            <v>NO</v>
          </cell>
          <cell r="AD60">
            <v>1</v>
          </cell>
        </row>
        <row r="61">
          <cell r="H61" t="str">
            <v>IPE08</v>
          </cell>
          <cell r="I61" t="str">
            <v>Tt34896</v>
          </cell>
          <cell r="J61" t="str">
            <v>1997</v>
          </cell>
          <cell r="K61" t="str">
            <v>1</v>
          </cell>
          <cell r="L61" t="str">
            <v>EN_OPERACION</v>
          </cell>
          <cell r="M61" t="str">
            <v>2</v>
          </cell>
          <cell r="N61" t="str">
            <v>AGUAS_SERVIDAS_Y_AGUAS_LLUVIAS</v>
          </cell>
          <cell r="O61" t="str">
            <v>3</v>
          </cell>
          <cell r="P61" t="str">
            <v>IMPULSION</v>
          </cell>
          <cell r="Q61">
            <v>400</v>
          </cell>
          <cell r="R61">
            <v>10</v>
          </cell>
          <cell r="S61" t="str">
            <v>HIERRO DUCTIL</v>
          </cell>
          <cell r="T61" t="str">
            <v/>
          </cell>
          <cell r="U61">
            <v>8.9</v>
          </cell>
          <cell r="V61">
            <v>135</v>
          </cell>
          <cell r="W61">
            <v>4.97</v>
          </cell>
          <cell r="X61">
            <v>2.7E-2</v>
          </cell>
          <cell r="Y61" t="str">
            <v>2</v>
          </cell>
          <cell r="Z61" t="str">
            <v>CLASIF_EX_SENDOS_TERRENO_TIPO_III</v>
          </cell>
          <cell r="AA61">
            <v>12</v>
          </cell>
          <cell r="AB61">
            <v>0</v>
          </cell>
          <cell r="AC61" t="str">
            <v>NO</v>
          </cell>
          <cell r="AD61">
            <v>1</v>
          </cell>
        </row>
        <row r="62">
          <cell r="H62" t="str">
            <v>IPE06</v>
          </cell>
          <cell r="I62" t="str">
            <v>1245</v>
          </cell>
          <cell r="J62" t="str">
            <v>1997</v>
          </cell>
          <cell r="K62" t="str">
            <v>1</v>
          </cell>
          <cell r="L62" t="str">
            <v>EN_OPERACION</v>
          </cell>
          <cell r="M62" t="str">
            <v>2</v>
          </cell>
          <cell r="N62" t="str">
            <v>AGUAS_SERVIDAS_Y_AGUAS_LLUVIAS</v>
          </cell>
          <cell r="O62" t="str">
            <v>3</v>
          </cell>
          <cell r="P62" t="str">
            <v>IMPULSION</v>
          </cell>
          <cell r="Q62">
            <v>200</v>
          </cell>
          <cell r="R62">
            <v>1</v>
          </cell>
          <cell r="S62" t="str">
            <v>HDPE</v>
          </cell>
          <cell r="T62" t="str">
            <v/>
          </cell>
          <cell r="U62">
            <v>16</v>
          </cell>
          <cell r="V62">
            <v>320</v>
          </cell>
          <cell r="W62">
            <v>4.34</v>
          </cell>
          <cell r="X62">
            <v>1.9E-2</v>
          </cell>
          <cell r="Y62" t="str">
            <v>1</v>
          </cell>
          <cell r="Z62" t="str">
            <v>CLASIF_EX_SENDOS_TERRENO_TIPO_I-II</v>
          </cell>
          <cell r="AA62">
            <v>27</v>
          </cell>
          <cell r="AB62">
            <v>0</v>
          </cell>
          <cell r="AC62" t="str">
            <v>NO</v>
          </cell>
          <cell r="AD62">
            <v>1</v>
          </cell>
        </row>
        <row r="63">
          <cell r="H63" t="str">
            <v>CMOB</v>
          </cell>
          <cell r="I63" t="str">
            <v>Tt33583</v>
          </cell>
          <cell r="J63" t="str">
            <v>1997</v>
          </cell>
          <cell r="K63" t="str">
            <v>1</v>
          </cell>
          <cell r="L63" t="str">
            <v>EN_OPERACION</v>
          </cell>
          <cell r="M63" t="str">
            <v>1</v>
          </cell>
          <cell r="N63" t="str">
            <v>SOLO_AGUAS_SERVIDAS</v>
          </cell>
          <cell r="O63" t="str">
            <v>1</v>
          </cell>
          <cell r="P63" t="str">
            <v>ADUCCION</v>
          </cell>
          <cell r="Q63">
            <v>400</v>
          </cell>
          <cell r="R63">
            <v>3</v>
          </cell>
          <cell r="S63" t="str">
            <v>ASBESTO CEMENTO</v>
          </cell>
          <cell r="T63" t="str">
            <v/>
          </cell>
          <cell r="U63">
            <v>0</v>
          </cell>
          <cell r="V63">
            <v>42</v>
          </cell>
          <cell r="W63">
            <v>2.5</v>
          </cell>
          <cell r="X63">
            <v>2.2836013797471601E-3</v>
          </cell>
          <cell r="Y63" t="str">
            <v>2</v>
          </cell>
          <cell r="Z63" t="str">
            <v>CLASIF_EX_SENDOS_TERRENO_TIPO_III</v>
          </cell>
          <cell r="AA63">
            <v>86</v>
          </cell>
          <cell r="AB63">
            <v>0</v>
          </cell>
          <cell r="AC63" t="str">
            <v>NO</v>
          </cell>
          <cell r="AD63">
            <v>1</v>
          </cell>
        </row>
        <row r="64">
          <cell r="H64" t="str">
            <v>CSMG</v>
          </cell>
          <cell r="I64" t="str">
            <v>Tt44099</v>
          </cell>
          <cell r="J64" t="str">
            <v>1997</v>
          </cell>
          <cell r="K64" t="str">
            <v>1</v>
          </cell>
          <cell r="L64" t="str">
            <v>EN_OPERACION</v>
          </cell>
          <cell r="M64" t="str">
            <v>1</v>
          </cell>
          <cell r="N64" t="str">
            <v>SOLO_AGUAS_SERVIDAS</v>
          </cell>
          <cell r="O64" t="str">
            <v>1</v>
          </cell>
          <cell r="P64" t="str">
            <v>ADUCCION</v>
          </cell>
          <cell r="Q64">
            <v>355</v>
          </cell>
          <cell r="R64">
            <v>2</v>
          </cell>
          <cell r="S64" t="str">
            <v>PVC</v>
          </cell>
          <cell r="T64" t="str">
            <v/>
          </cell>
          <cell r="U64">
            <v>0</v>
          </cell>
          <cell r="V64">
            <v>13</v>
          </cell>
          <cell r="W64">
            <v>2.09</v>
          </cell>
          <cell r="X64">
            <v>3.09879693765948E-3</v>
          </cell>
          <cell r="Y64" t="str">
            <v>3</v>
          </cell>
          <cell r="Z64" t="str">
            <v>CLASIF_EX_SENDOS_TERRENO_TIPO_IV</v>
          </cell>
          <cell r="AA64">
            <v>86</v>
          </cell>
          <cell r="AB64">
            <v>0</v>
          </cell>
          <cell r="AC64" t="str">
            <v>NO</v>
          </cell>
          <cell r="AD64">
            <v>1</v>
          </cell>
        </row>
        <row r="65">
          <cell r="H65" t="str">
            <v>CSMG</v>
          </cell>
          <cell r="I65" t="str">
            <v>Tt44094</v>
          </cell>
          <cell r="J65" t="str">
            <v>1997</v>
          </cell>
          <cell r="K65" t="str">
            <v>1</v>
          </cell>
          <cell r="L65" t="str">
            <v>EN_OPERACION</v>
          </cell>
          <cell r="M65" t="str">
            <v>1</v>
          </cell>
          <cell r="N65" t="str">
            <v>SOLO_AGUAS_SERVIDAS</v>
          </cell>
          <cell r="O65" t="str">
            <v>1</v>
          </cell>
          <cell r="P65" t="str">
            <v>ADUCCION</v>
          </cell>
          <cell r="Q65">
            <v>355</v>
          </cell>
          <cell r="R65">
            <v>2</v>
          </cell>
          <cell r="S65" t="str">
            <v>PVC</v>
          </cell>
          <cell r="T65" t="str">
            <v/>
          </cell>
          <cell r="U65">
            <v>0</v>
          </cell>
          <cell r="V65">
            <v>2</v>
          </cell>
          <cell r="W65">
            <v>2.09</v>
          </cell>
          <cell r="X65">
            <v>4.64469226109004E-3</v>
          </cell>
          <cell r="Y65" t="str">
            <v>3</v>
          </cell>
          <cell r="Z65" t="str">
            <v>CLASIF_EX_SENDOS_TERRENO_TIPO_IV</v>
          </cell>
          <cell r="AA65">
            <v>86</v>
          </cell>
          <cell r="AB65">
            <v>0</v>
          </cell>
          <cell r="AC65" t="str">
            <v>NO</v>
          </cell>
          <cell r="AD65">
            <v>1</v>
          </cell>
        </row>
        <row r="66">
          <cell r="H66" t="str">
            <v>CRDA</v>
          </cell>
          <cell r="I66" t="str">
            <v>Tt44052</v>
          </cell>
          <cell r="J66" t="str">
            <v>1950</v>
          </cell>
          <cell r="K66" t="str">
            <v>1</v>
          </cell>
          <cell r="L66" t="str">
            <v>EN_OPERACION</v>
          </cell>
          <cell r="M66" t="str">
            <v>1</v>
          </cell>
          <cell r="N66" t="str">
            <v>SOLO_AGUAS_SERVIDAS</v>
          </cell>
          <cell r="O66" t="str">
            <v>1</v>
          </cell>
          <cell r="P66" t="str">
            <v>ADUCCION</v>
          </cell>
          <cell r="Q66">
            <v>600</v>
          </cell>
          <cell r="R66">
            <v>12</v>
          </cell>
          <cell r="S66" t="str">
            <v>CEMENTO COMPRIMIDO</v>
          </cell>
          <cell r="T66" t="str">
            <v/>
          </cell>
          <cell r="U66">
            <v>0</v>
          </cell>
          <cell r="V66">
            <v>68</v>
          </cell>
          <cell r="W66">
            <v>2.5</v>
          </cell>
          <cell r="X66">
            <v>2.9542663849428E-3</v>
          </cell>
          <cell r="Y66" t="str">
            <v>1</v>
          </cell>
          <cell r="Z66" t="str">
            <v>CLASIF_EX_SENDOS_TERRENO_TIPO_I-II</v>
          </cell>
          <cell r="AA66">
            <v>86</v>
          </cell>
          <cell r="AB66">
            <v>0</v>
          </cell>
          <cell r="AC66" t="str">
            <v>NO</v>
          </cell>
          <cell r="AD66">
            <v>1</v>
          </cell>
        </row>
        <row r="67">
          <cell r="H67" t="str">
            <v>CCE4</v>
          </cell>
          <cell r="I67" t="str">
            <v>Tt23306</v>
          </cell>
          <cell r="J67" t="str">
            <v>1997</v>
          </cell>
          <cell r="K67" t="str">
            <v>1</v>
          </cell>
          <cell r="L67" t="str">
            <v>EN_OPERACION</v>
          </cell>
          <cell r="M67" t="str">
            <v>1</v>
          </cell>
          <cell r="N67" t="str">
            <v>SOLO_AGUAS_SERVIDAS</v>
          </cell>
          <cell r="O67" t="str">
            <v>1</v>
          </cell>
          <cell r="P67" t="str">
            <v>ADUCCION</v>
          </cell>
          <cell r="Q67">
            <v>400</v>
          </cell>
          <cell r="R67">
            <v>2</v>
          </cell>
          <cell r="S67" t="str">
            <v>PVC</v>
          </cell>
          <cell r="T67" t="str">
            <v/>
          </cell>
          <cell r="U67">
            <v>0</v>
          </cell>
          <cell r="V67">
            <v>56</v>
          </cell>
          <cell r="W67">
            <v>2.5</v>
          </cell>
          <cell r="X67">
            <v>1.15247362570933E-2</v>
          </cell>
          <cell r="Y67" t="str">
            <v>2</v>
          </cell>
          <cell r="Z67" t="str">
            <v>CLASIF_EX_SENDOS_TERRENO_TIPO_III</v>
          </cell>
          <cell r="AA67">
            <v>86</v>
          </cell>
          <cell r="AB67">
            <v>0</v>
          </cell>
          <cell r="AC67" t="str">
            <v>NO</v>
          </cell>
          <cell r="AD67">
            <v>1</v>
          </cell>
        </row>
        <row r="68">
          <cell r="H68" t="str">
            <v>CCE3</v>
          </cell>
          <cell r="I68" t="str">
            <v>Tt23307</v>
          </cell>
          <cell r="J68" t="str">
            <v>1997</v>
          </cell>
          <cell r="K68" t="str">
            <v>1</v>
          </cell>
          <cell r="L68" t="str">
            <v>EN_OPERACION</v>
          </cell>
          <cell r="M68" t="str">
            <v>1</v>
          </cell>
          <cell r="N68" t="str">
            <v>SOLO_AGUAS_SERVIDAS</v>
          </cell>
          <cell r="O68" t="str">
            <v>1</v>
          </cell>
          <cell r="P68" t="str">
            <v>ADUCCION</v>
          </cell>
          <cell r="Q68">
            <v>355</v>
          </cell>
          <cell r="R68">
            <v>2</v>
          </cell>
          <cell r="S68" t="str">
            <v>PVC</v>
          </cell>
          <cell r="T68" t="str">
            <v/>
          </cell>
          <cell r="U68">
            <v>0</v>
          </cell>
          <cell r="V68">
            <v>52</v>
          </cell>
          <cell r="W68">
            <v>2.5</v>
          </cell>
          <cell r="X68">
            <v>1.15247362570933E-2</v>
          </cell>
          <cell r="Y68" t="str">
            <v>2</v>
          </cell>
          <cell r="Z68" t="str">
            <v>CLASIF_EX_SENDOS_TERRENO_TIPO_III</v>
          </cell>
          <cell r="AA68">
            <v>86</v>
          </cell>
          <cell r="AB68">
            <v>0</v>
          </cell>
          <cell r="AC68" t="str">
            <v>NO</v>
          </cell>
          <cell r="AD68">
            <v>1</v>
          </cell>
        </row>
        <row r="69">
          <cell r="H69" t="str">
            <v>CCE2</v>
          </cell>
          <cell r="I69" t="str">
            <v>Tt23311</v>
          </cell>
          <cell r="J69" t="str">
            <v>1997</v>
          </cell>
          <cell r="K69" t="str">
            <v>1</v>
          </cell>
          <cell r="L69" t="str">
            <v>EN_OPERACION</v>
          </cell>
          <cell r="M69" t="str">
            <v>1</v>
          </cell>
          <cell r="N69" t="str">
            <v>SOLO_AGUAS_SERVIDAS</v>
          </cell>
          <cell r="O69" t="str">
            <v>1</v>
          </cell>
          <cell r="P69" t="str">
            <v>ADUCCION</v>
          </cell>
          <cell r="Q69">
            <v>355</v>
          </cell>
          <cell r="R69">
            <v>2</v>
          </cell>
          <cell r="S69" t="str">
            <v>PVC</v>
          </cell>
          <cell r="T69" t="str">
            <v/>
          </cell>
          <cell r="U69">
            <v>0</v>
          </cell>
          <cell r="V69">
            <v>101</v>
          </cell>
          <cell r="W69">
            <v>2.5</v>
          </cell>
          <cell r="X69">
            <v>3.5783927311952902E-3</v>
          </cell>
          <cell r="Y69" t="str">
            <v>2</v>
          </cell>
          <cell r="Z69" t="str">
            <v>CLASIF_EX_SENDOS_TERRENO_TIPO_III</v>
          </cell>
          <cell r="AA69">
            <v>86</v>
          </cell>
          <cell r="AB69">
            <v>0</v>
          </cell>
          <cell r="AC69" t="str">
            <v>NO</v>
          </cell>
          <cell r="AD69">
            <v>1</v>
          </cell>
        </row>
        <row r="70">
          <cell r="H70" t="str">
            <v>CCE2</v>
          </cell>
          <cell r="I70" t="str">
            <v>Tt24237</v>
          </cell>
          <cell r="J70" t="str">
            <v>1997</v>
          </cell>
          <cell r="K70" t="str">
            <v>1</v>
          </cell>
          <cell r="L70" t="str">
            <v>EN_OPERACION</v>
          </cell>
          <cell r="M70" t="str">
            <v>1</v>
          </cell>
          <cell r="N70" t="str">
            <v>SOLO_AGUAS_SERVIDAS</v>
          </cell>
          <cell r="O70" t="str">
            <v>1</v>
          </cell>
          <cell r="P70" t="str">
            <v>ADUCCION</v>
          </cell>
          <cell r="Q70">
            <v>355</v>
          </cell>
          <cell r="R70">
            <v>2</v>
          </cell>
          <cell r="S70" t="str">
            <v>PVC</v>
          </cell>
          <cell r="T70" t="str">
            <v/>
          </cell>
          <cell r="U70">
            <v>0</v>
          </cell>
          <cell r="V70">
            <v>106</v>
          </cell>
          <cell r="W70">
            <v>2.5</v>
          </cell>
          <cell r="X70">
            <v>3.2927777485701301E-3</v>
          </cell>
          <cell r="Y70" t="str">
            <v>2</v>
          </cell>
          <cell r="Z70" t="str">
            <v>CLASIF_EX_SENDOS_TERRENO_TIPO_III</v>
          </cell>
          <cell r="AA70">
            <v>86</v>
          </cell>
          <cell r="AB70">
            <v>0</v>
          </cell>
          <cell r="AC70" t="str">
            <v>NO</v>
          </cell>
          <cell r="AD70">
            <v>1</v>
          </cell>
        </row>
        <row r="71">
          <cell r="H71" t="str">
            <v>CAVE</v>
          </cell>
          <cell r="I71" t="str">
            <v>Tt22555</v>
          </cell>
          <cell r="J71" t="str">
            <v>1997</v>
          </cell>
          <cell r="K71" t="str">
            <v>1</v>
          </cell>
          <cell r="L71" t="str">
            <v>EN_OPERACION</v>
          </cell>
          <cell r="M71" t="str">
            <v>1</v>
          </cell>
          <cell r="N71" t="str">
            <v>SOLO_AGUAS_SERVIDAS</v>
          </cell>
          <cell r="O71" t="str">
            <v>1</v>
          </cell>
          <cell r="P71" t="str">
            <v>ADUCCION</v>
          </cell>
          <cell r="Q71">
            <v>355</v>
          </cell>
          <cell r="R71">
            <v>2</v>
          </cell>
          <cell r="S71" t="str">
            <v>PVC</v>
          </cell>
          <cell r="T71" t="str">
            <v/>
          </cell>
          <cell r="U71">
            <v>0</v>
          </cell>
          <cell r="V71">
            <v>7</v>
          </cell>
          <cell r="W71">
            <v>4.33</v>
          </cell>
          <cell r="X71">
            <v>2.07061650714741E-3</v>
          </cell>
          <cell r="Y71" t="str">
            <v>2</v>
          </cell>
          <cell r="Z71" t="str">
            <v>CLASIF_EX_SENDOS_TERRENO_TIPO_III</v>
          </cell>
          <cell r="AA71">
            <v>86</v>
          </cell>
          <cell r="AB71">
            <v>0</v>
          </cell>
          <cell r="AC71" t="str">
            <v>NO</v>
          </cell>
          <cell r="AD71">
            <v>1</v>
          </cell>
        </row>
        <row r="72">
          <cell r="H72" t="str">
            <v>CAVE</v>
          </cell>
          <cell r="I72" t="str">
            <v>Tt22549</v>
          </cell>
          <cell r="J72" t="str">
            <v>1997</v>
          </cell>
          <cell r="K72" t="str">
            <v>1</v>
          </cell>
          <cell r="L72" t="str">
            <v>EN_OPERACION</v>
          </cell>
          <cell r="M72" t="str">
            <v>1</v>
          </cell>
          <cell r="N72" t="str">
            <v>SOLO_AGUAS_SERVIDAS</v>
          </cell>
          <cell r="O72" t="str">
            <v>1</v>
          </cell>
          <cell r="P72" t="str">
            <v>ADUCCION</v>
          </cell>
          <cell r="Q72">
            <v>355</v>
          </cell>
          <cell r="R72">
            <v>2</v>
          </cell>
          <cell r="S72" t="str">
            <v>PVC</v>
          </cell>
          <cell r="T72" t="str">
            <v/>
          </cell>
          <cell r="U72">
            <v>0</v>
          </cell>
          <cell r="V72">
            <v>89</v>
          </cell>
          <cell r="W72">
            <v>4.33</v>
          </cell>
          <cell r="X72">
            <v>2.07061650714741E-3</v>
          </cell>
          <cell r="Y72" t="str">
            <v>2</v>
          </cell>
          <cell r="Z72" t="str">
            <v>CLASIF_EX_SENDOS_TERRENO_TIPO_III</v>
          </cell>
          <cell r="AA72">
            <v>86</v>
          </cell>
          <cell r="AB72">
            <v>0</v>
          </cell>
          <cell r="AC72" t="str">
            <v>NO</v>
          </cell>
          <cell r="AD72">
            <v>1</v>
          </cell>
        </row>
        <row r="73">
          <cell r="H73" t="str">
            <v>CEC1</v>
          </cell>
          <cell r="I73" t="str">
            <v>Tt24298</v>
          </cell>
          <cell r="J73" t="str">
            <v>1998</v>
          </cell>
          <cell r="K73" t="str">
            <v>1</v>
          </cell>
          <cell r="L73" t="str">
            <v>EN_OPERACION</v>
          </cell>
          <cell r="M73" t="str">
            <v>1</v>
          </cell>
          <cell r="N73" t="str">
            <v>SOLO_AGUAS_SERVIDAS</v>
          </cell>
          <cell r="O73" t="str">
            <v>1</v>
          </cell>
          <cell r="P73" t="str">
            <v>ADUCCION</v>
          </cell>
          <cell r="Q73">
            <v>250</v>
          </cell>
          <cell r="R73">
            <v>2</v>
          </cell>
          <cell r="S73" t="str">
            <v>PVC</v>
          </cell>
          <cell r="T73" t="str">
            <v/>
          </cell>
          <cell r="U73">
            <v>0</v>
          </cell>
          <cell r="V73">
            <v>104</v>
          </cell>
          <cell r="W73">
            <v>2.1</v>
          </cell>
          <cell r="X73">
            <v>8.0335930161887399E-3</v>
          </cell>
          <cell r="Y73" t="str">
            <v>1</v>
          </cell>
          <cell r="Z73" t="str">
            <v>CLASIF_EX_SENDOS_TERRENO_TIPO_I-II</v>
          </cell>
          <cell r="AA73">
            <v>86</v>
          </cell>
          <cell r="AB73">
            <v>0</v>
          </cell>
          <cell r="AC73" t="str">
            <v>NO</v>
          </cell>
          <cell r="AD73">
            <v>1</v>
          </cell>
        </row>
        <row r="74">
          <cell r="H74" t="str">
            <v>CCSR</v>
          </cell>
          <cell r="I74" t="str">
            <v>Tt44823</v>
          </cell>
          <cell r="J74" t="str">
            <v>2007</v>
          </cell>
          <cell r="K74" t="str">
            <v>1</v>
          </cell>
          <cell r="L74" t="str">
            <v>EN_OPERACION</v>
          </cell>
          <cell r="M74" t="str">
            <v>1</v>
          </cell>
          <cell r="N74" t="str">
            <v>SOLO_AGUAS_SERVIDAS</v>
          </cell>
          <cell r="O74" t="str">
            <v>1</v>
          </cell>
          <cell r="P74" t="str">
            <v>ADUCCION</v>
          </cell>
          <cell r="Q74">
            <v>355</v>
          </cell>
          <cell r="R74">
            <v>2</v>
          </cell>
          <cell r="S74" t="str">
            <v>PVC</v>
          </cell>
          <cell r="T74" t="str">
            <v/>
          </cell>
          <cell r="U74">
            <v>0</v>
          </cell>
          <cell r="V74">
            <v>49</v>
          </cell>
          <cell r="W74">
            <v>3.64</v>
          </cell>
          <cell r="X74">
            <v>1.37976212409671E-2</v>
          </cell>
          <cell r="Y74" t="str">
            <v>1</v>
          </cell>
          <cell r="Z74" t="str">
            <v>CLASIF_EX_SENDOS_TERRENO_TIPO_I-II</v>
          </cell>
          <cell r="AA74">
            <v>86</v>
          </cell>
          <cell r="AB74">
            <v>0</v>
          </cell>
          <cell r="AC74" t="str">
            <v>NO</v>
          </cell>
          <cell r="AD74">
            <v>1</v>
          </cell>
        </row>
        <row r="75">
          <cell r="H75" t="str">
            <v>CESP</v>
          </cell>
          <cell r="I75" t="str">
            <v>Tt23327</v>
          </cell>
          <cell r="J75" t="str">
            <v>1997</v>
          </cell>
          <cell r="K75" t="str">
            <v>1</v>
          </cell>
          <cell r="L75" t="str">
            <v>EN_OPERACION</v>
          </cell>
          <cell r="M75" t="str">
            <v>1</v>
          </cell>
          <cell r="N75" t="str">
            <v>SOLO_AGUAS_SERVIDAS</v>
          </cell>
          <cell r="O75" t="str">
            <v>1</v>
          </cell>
          <cell r="P75" t="str">
            <v>ADUCCION</v>
          </cell>
          <cell r="Q75">
            <v>250</v>
          </cell>
          <cell r="R75">
            <v>2</v>
          </cell>
          <cell r="S75" t="str">
            <v>PVC</v>
          </cell>
          <cell r="T75" t="str">
            <v/>
          </cell>
          <cell r="U75">
            <v>0</v>
          </cell>
          <cell r="V75">
            <v>16</v>
          </cell>
          <cell r="W75">
            <v>2.86</v>
          </cell>
          <cell r="X75">
            <v>3.6385688295936902E-3</v>
          </cell>
          <cell r="Y75" t="str">
            <v>1</v>
          </cell>
          <cell r="Z75" t="str">
            <v>CLASIF_EX_SENDOS_TERRENO_TIPO_I-II</v>
          </cell>
          <cell r="AA75">
            <v>86</v>
          </cell>
          <cell r="AB75">
            <v>0</v>
          </cell>
          <cell r="AC75" t="str">
            <v>NO</v>
          </cell>
          <cell r="AD75">
            <v>1</v>
          </cell>
        </row>
        <row r="76">
          <cell r="H76" t="str">
            <v>CESP</v>
          </cell>
          <cell r="I76" t="str">
            <v>Tt23329</v>
          </cell>
          <cell r="J76" t="str">
            <v>1997</v>
          </cell>
          <cell r="K76" t="str">
            <v>1</v>
          </cell>
          <cell r="L76" t="str">
            <v>EN_OPERACION</v>
          </cell>
          <cell r="M76" t="str">
            <v>1</v>
          </cell>
          <cell r="N76" t="str">
            <v>SOLO_AGUAS_SERVIDAS</v>
          </cell>
          <cell r="O76" t="str">
            <v>1</v>
          </cell>
          <cell r="P76" t="str">
            <v>ADUCCION</v>
          </cell>
          <cell r="Q76">
            <v>250</v>
          </cell>
          <cell r="R76">
            <v>2</v>
          </cell>
          <cell r="S76" t="str">
            <v>PVC</v>
          </cell>
          <cell r="T76" t="str">
            <v/>
          </cell>
          <cell r="U76">
            <v>0</v>
          </cell>
          <cell r="V76">
            <v>29</v>
          </cell>
          <cell r="W76">
            <v>2.86</v>
          </cell>
          <cell r="X76">
            <v>3.6385688295936902E-3</v>
          </cell>
          <cell r="Y76" t="str">
            <v>1</v>
          </cell>
          <cell r="Z76" t="str">
            <v>CLASIF_EX_SENDOS_TERRENO_TIPO_I-II</v>
          </cell>
          <cell r="AA76">
            <v>86</v>
          </cell>
          <cell r="AB76">
            <v>0</v>
          </cell>
          <cell r="AC76" t="str">
            <v>NO</v>
          </cell>
          <cell r="AD76">
            <v>1</v>
          </cell>
        </row>
        <row r="77">
          <cell r="H77" t="str">
            <v>IPE35</v>
          </cell>
          <cell r="I77" t="str">
            <v>11313</v>
          </cell>
          <cell r="J77" t="str">
            <v>2015</v>
          </cell>
          <cell r="K77" t="str">
            <v>1</v>
          </cell>
          <cell r="L77" t="str">
            <v>EN_OPERACION</v>
          </cell>
          <cell r="M77" t="str">
            <v>1</v>
          </cell>
          <cell r="N77" t="str">
            <v>SOLO_AGUAS_SERVIDAS</v>
          </cell>
          <cell r="O77" t="str">
            <v>3</v>
          </cell>
          <cell r="P77" t="str">
            <v>IMPULSION</v>
          </cell>
          <cell r="Q77">
            <v>110</v>
          </cell>
          <cell r="R77">
            <v>2</v>
          </cell>
          <cell r="S77" t="str">
            <v>PVC</v>
          </cell>
          <cell r="T77" t="str">
            <v/>
          </cell>
          <cell r="U77">
            <v>100</v>
          </cell>
          <cell r="V77">
            <v>142</v>
          </cell>
          <cell r="W77">
            <v>1.5</v>
          </cell>
          <cell r="X77">
            <v>3.5999999999999997E-2</v>
          </cell>
          <cell r="Y77" t="str">
            <v>2</v>
          </cell>
          <cell r="Z77" t="str">
            <v>CLASIF_EX_SENDOS_TERRENO_TIPO_III</v>
          </cell>
          <cell r="AA77">
            <v>20</v>
          </cell>
          <cell r="AB77">
            <v>0</v>
          </cell>
          <cell r="AC77" t="str">
            <v>NO</v>
          </cell>
          <cell r="AD77">
            <v>1</v>
          </cell>
        </row>
        <row r="78">
          <cell r="H78" t="str">
            <v>IPE29</v>
          </cell>
          <cell r="I78" t="str">
            <v>Tt23487</v>
          </cell>
          <cell r="J78" t="str">
            <v>2009</v>
          </cell>
          <cell r="K78" t="str">
            <v>1</v>
          </cell>
          <cell r="L78" t="str">
            <v>EN_OPERACION</v>
          </cell>
          <cell r="M78" t="str">
            <v>1</v>
          </cell>
          <cell r="N78" t="str">
            <v>SOLO_AGUAS_SERVIDAS</v>
          </cell>
          <cell r="O78" t="str">
            <v>3</v>
          </cell>
          <cell r="P78" t="str">
            <v>IMPULSION</v>
          </cell>
          <cell r="Q78">
            <v>160</v>
          </cell>
          <cell r="R78">
            <v>2</v>
          </cell>
          <cell r="S78" t="str">
            <v>PVC</v>
          </cell>
          <cell r="T78" t="str">
            <v/>
          </cell>
          <cell r="U78">
            <v>100</v>
          </cell>
          <cell r="V78">
            <v>223</v>
          </cell>
          <cell r="W78">
            <v>1.5</v>
          </cell>
          <cell r="X78">
            <v>2.5700000000000001E-2</v>
          </cell>
          <cell r="Y78" t="str">
            <v>1</v>
          </cell>
          <cell r="Z78" t="str">
            <v>CLASIF_EX_SENDOS_TERRENO_TIPO_I-II</v>
          </cell>
          <cell r="AA78">
            <v>15</v>
          </cell>
          <cell r="AB78">
            <v>0</v>
          </cell>
          <cell r="AC78" t="str">
            <v>NO</v>
          </cell>
          <cell r="AD78">
            <v>1</v>
          </cell>
        </row>
        <row r="79">
          <cell r="H79" t="str">
            <v>IPE28</v>
          </cell>
          <cell r="I79" t="str">
            <v>Tt04001</v>
          </cell>
          <cell r="J79" t="str">
            <v>2009</v>
          </cell>
          <cell r="K79" t="str">
            <v>3</v>
          </cell>
          <cell r="L79" t="str">
            <v>ABANDONADA</v>
          </cell>
          <cell r="M79" t="str">
            <v>1</v>
          </cell>
          <cell r="N79" t="str">
            <v>SOLO_AGUAS_SERVIDAS</v>
          </cell>
          <cell r="O79" t="str">
            <v>3</v>
          </cell>
          <cell r="P79" t="str">
            <v>IMPULSION</v>
          </cell>
          <cell r="Q79">
            <v>160</v>
          </cell>
          <cell r="R79">
            <v>2</v>
          </cell>
          <cell r="S79" t="str">
            <v>PVC</v>
          </cell>
          <cell r="T79" t="str">
            <v/>
          </cell>
          <cell r="U79">
            <v>100</v>
          </cell>
          <cell r="V79">
            <v>1577</v>
          </cell>
          <cell r="W79">
            <v>1.5</v>
          </cell>
          <cell r="X79">
            <v>0.152618</v>
          </cell>
          <cell r="Y79" t="str">
            <v>2</v>
          </cell>
          <cell r="Z79" t="str">
            <v>CLASIF_EX_SENDOS_TERRENO_TIPO_III</v>
          </cell>
          <cell r="AA79">
            <v>0</v>
          </cell>
          <cell r="AB79">
            <v>0</v>
          </cell>
          <cell r="AC79" t="str">
            <v>NO</v>
          </cell>
          <cell r="AD79">
            <v>0</v>
          </cell>
        </row>
        <row r="80">
          <cell r="H80" t="str">
            <v>IPE28</v>
          </cell>
          <cell r="I80" t="str">
            <v>10826</v>
          </cell>
          <cell r="J80" t="str">
            <v>2012</v>
          </cell>
          <cell r="K80" t="str">
            <v>3</v>
          </cell>
          <cell r="L80" t="str">
            <v>ABANDONADA</v>
          </cell>
          <cell r="M80" t="str">
            <v>1</v>
          </cell>
          <cell r="N80" t="str">
            <v>SOLO_AGUAS_SERVIDAS</v>
          </cell>
          <cell r="O80" t="str">
            <v>3</v>
          </cell>
          <cell r="P80" t="str">
            <v>IMPULSION</v>
          </cell>
          <cell r="Q80">
            <v>160</v>
          </cell>
          <cell r="R80">
            <v>2</v>
          </cell>
          <cell r="S80" t="str">
            <v>PVC</v>
          </cell>
          <cell r="T80" t="str">
            <v/>
          </cell>
          <cell r="U80">
            <v>100</v>
          </cell>
          <cell r="V80">
            <v>13</v>
          </cell>
          <cell r="W80">
            <v>1.5</v>
          </cell>
          <cell r="X80">
            <v>0.152619</v>
          </cell>
          <cell r="Y80" t="str">
            <v>2</v>
          </cell>
          <cell r="Z80" t="str">
            <v>CLASIF_EX_SENDOS_TERRENO_TIPO_III</v>
          </cell>
          <cell r="AA80">
            <v>0</v>
          </cell>
          <cell r="AB80">
            <v>0</v>
          </cell>
          <cell r="AC80" t="str">
            <v>NO</v>
          </cell>
          <cell r="AD80">
            <v>0</v>
          </cell>
        </row>
        <row r="81">
          <cell r="H81" t="str">
            <v>IPE22</v>
          </cell>
          <cell r="I81" t="str">
            <v>Tt42235c</v>
          </cell>
          <cell r="J81" t="str">
            <v>2005</v>
          </cell>
          <cell r="K81" t="str">
            <v>3</v>
          </cell>
          <cell r="L81" t="str">
            <v>ABANDONADA</v>
          </cell>
          <cell r="M81" t="str">
            <v>1</v>
          </cell>
          <cell r="N81" t="str">
            <v>SOLO_AGUAS_SERVIDAS</v>
          </cell>
          <cell r="O81" t="str">
            <v>3</v>
          </cell>
          <cell r="P81" t="str">
            <v>IMPULSION</v>
          </cell>
          <cell r="Q81">
            <v>355</v>
          </cell>
          <cell r="R81">
            <v>1</v>
          </cell>
          <cell r="S81" t="str">
            <v>HDPE</v>
          </cell>
          <cell r="T81" t="str">
            <v/>
          </cell>
          <cell r="U81">
            <v>11.1</v>
          </cell>
          <cell r="V81">
            <v>98</v>
          </cell>
          <cell r="W81">
            <v>5.17</v>
          </cell>
          <cell r="X81">
            <v>3.0000000000000001E-3</v>
          </cell>
          <cell r="Y81" t="str">
            <v>2</v>
          </cell>
          <cell r="Z81" t="str">
            <v>CLASIF_EX_SENDOS_TERRENO_TIPO_III</v>
          </cell>
          <cell r="AA81">
            <v>35</v>
          </cell>
          <cell r="AB81">
            <v>0</v>
          </cell>
          <cell r="AC81" t="str">
            <v>NO</v>
          </cell>
          <cell r="AD81">
            <v>0</v>
          </cell>
        </row>
        <row r="82">
          <cell r="H82" t="str">
            <v>IPE21</v>
          </cell>
          <cell r="I82" t="str">
            <v>Tt43698</v>
          </cell>
          <cell r="J82" t="str">
            <v>2004</v>
          </cell>
          <cell r="K82" t="str">
            <v>1</v>
          </cell>
          <cell r="L82" t="str">
            <v>EN_OPERACION</v>
          </cell>
          <cell r="M82" t="str">
            <v>1</v>
          </cell>
          <cell r="N82" t="str">
            <v>SOLO_AGUAS_SERVIDAS</v>
          </cell>
          <cell r="O82" t="str">
            <v>3</v>
          </cell>
          <cell r="P82" t="str">
            <v>IMPULSION</v>
          </cell>
          <cell r="Q82">
            <v>125</v>
          </cell>
          <cell r="R82">
            <v>2</v>
          </cell>
          <cell r="S82" t="str">
            <v>PVC</v>
          </cell>
          <cell r="T82" t="str">
            <v/>
          </cell>
          <cell r="U82">
            <v>7.3</v>
          </cell>
          <cell r="V82">
            <v>106</v>
          </cell>
          <cell r="W82">
            <v>3.69</v>
          </cell>
          <cell r="X82">
            <v>5.1999999999999998E-2</v>
          </cell>
          <cell r="Y82" t="str">
            <v>2</v>
          </cell>
          <cell r="Z82" t="str">
            <v>CLASIF_EX_SENDOS_TERRENO_TIPO_III</v>
          </cell>
          <cell r="AA82">
            <v>0</v>
          </cell>
          <cell r="AB82">
            <v>0</v>
          </cell>
          <cell r="AC82" t="str">
            <v>NO</v>
          </cell>
          <cell r="AD82">
            <v>1</v>
          </cell>
        </row>
        <row r="83">
          <cell r="H83" t="str">
            <v>IPE12</v>
          </cell>
          <cell r="I83" t="str">
            <v>Tt43613</v>
          </cell>
          <cell r="J83" t="str">
            <v>1998</v>
          </cell>
          <cell r="K83" t="str">
            <v>1</v>
          </cell>
          <cell r="L83" t="str">
            <v>EN_OPERACION</v>
          </cell>
          <cell r="M83" t="str">
            <v>1</v>
          </cell>
          <cell r="N83" t="str">
            <v>SOLO_AGUAS_SERVIDAS</v>
          </cell>
          <cell r="O83" t="str">
            <v>3</v>
          </cell>
          <cell r="P83" t="str">
            <v>IMPULSION</v>
          </cell>
          <cell r="Q83">
            <v>400</v>
          </cell>
          <cell r="R83">
            <v>3</v>
          </cell>
          <cell r="S83" t="str">
            <v>ASBESTO CEMENTO</v>
          </cell>
          <cell r="T83" t="str">
            <v/>
          </cell>
          <cell r="U83">
            <v>6</v>
          </cell>
          <cell r="V83">
            <v>106</v>
          </cell>
          <cell r="W83">
            <v>1.78</v>
          </cell>
          <cell r="X83">
            <v>3.0999999999999999E-3</v>
          </cell>
          <cell r="Y83" t="str">
            <v>2</v>
          </cell>
          <cell r="Z83" t="str">
            <v>CLASIF_EX_SENDOS_TERRENO_TIPO_III</v>
          </cell>
          <cell r="AA83">
            <v>0</v>
          </cell>
          <cell r="AB83">
            <v>0</v>
          </cell>
          <cell r="AC83" t="str">
            <v>NO</v>
          </cell>
          <cell r="AD83">
            <v>1</v>
          </cell>
        </row>
        <row r="84">
          <cell r="H84" t="str">
            <v>IPE12</v>
          </cell>
          <cell r="I84" t="str">
            <v>Tt43605</v>
          </cell>
          <cell r="J84" t="str">
            <v>1998</v>
          </cell>
          <cell r="K84" t="str">
            <v>1</v>
          </cell>
          <cell r="L84" t="str">
            <v>EN_OPERACION</v>
          </cell>
          <cell r="M84" t="str">
            <v>1</v>
          </cell>
          <cell r="N84" t="str">
            <v>SOLO_AGUAS_SERVIDAS</v>
          </cell>
          <cell r="O84" t="str">
            <v>3</v>
          </cell>
          <cell r="P84" t="str">
            <v>IMPULSION</v>
          </cell>
          <cell r="Q84">
            <v>400</v>
          </cell>
          <cell r="R84">
            <v>3</v>
          </cell>
          <cell r="S84" t="str">
            <v>ASBESTO CEMENTO</v>
          </cell>
          <cell r="T84" t="str">
            <v/>
          </cell>
          <cell r="U84">
            <v>6</v>
          </cell>
          <cell r="V84">
            <v>139</v>
          </cell>
          <cell r="W84">
            <v>1.78</v>
          </cell>
          <cell r="X84">
            <v>7.1599999999999997E-3</v>
          </cell>
          <cell r="Y84" t="str">
            <v>2</v>
          </cell>
          <cell r="Z84" t="str">
            <v>CLASIF_EX_SENDOS_TERRENO_TIPO_III</v>
          </cell>
          <cell r="AA84">
            <v>0</v>
          </cell>
          <cell r="AB84">
            <v>0</v>
          </cell>
          <cell r="AC84" t="str">
            <v>NO</v>
          </cell>
          <cell r="AD84">
            <v>1</v>
          </cell>
        </row>
        <row r="85">
          <cell r="H85" t="str">
            <v>IPE01</v>
          </cell>
          <cell r="I85" t="str">
            <v>Tt23214</v>
          </cell>
          <cell r="J85" t="str">
            <v>1996</v>
          </cell>
          <cell r="K85" t="str">
            <v>1</v>
          </cell>
          <cell r="L85" t="str">
            <v>EN_OPERACION</v>
          </cell>
          <cell r="M85" t="str">
            <v>1</v>
          </cell>
          <cell r="N85" t="str">
            <v>SOLO_AGUAS_SERVIDAS</v>
          </cell>
          <cell r="O85" t="str">
            <v>3</v>
          </cell>
          <cell r="P85" t="str">
            <v>IMPULSION</v>
          </cell>
          <cell r="Q85">
            <v>160</v>
          </cell>
          <cell r="R85">
            <v>2</v>
          </cell>
          <cell r="S85" t="str">
            <v>PVC</v>
          </cell>
          <cell r="T85" t="str">
            <v/>
          </cell>
          <cell r="U85">
            <v>18</v>
          </cell>
          <cell r="V85">
            <v>147</v>
          </cell>
          <cell r="W85">
            <v>3.24</v>
          </cell>
          <cell r="X85">
            <v>4.5999999999999999E-2</v>
          </cell>
          <cell r="Y85" t="str">
            <v>2</v>
          </cell>
          <cell r="Z85" t="str">
            <v>CLASIF_EX_SENDOS_TERRENO_TIPO_III</v>
          </cell>
          <cell r="AA85">
            <v>22</v>
          </cell>
          <cell r="AB85">
            <v>0</v>
          </cell>
          <cell r="AC85" t="str">
            <v>NO</v>
          </cell>
          <cell r="AD85">
            <v>1</v>
          </cell>
        </row>
        <row r="86">
          <cell r="H86" t="str">
            <v>CSMG</v>
          </cell>
          <cell r="I86" t="str">
            <v>Tt44102</v>
          </cell>
          <cell r="J86" t="str">
            <v>1965</v>
          </cell>
          <cell r="K86" t="str">
            <v>1</v>
          </cell>
          <cell r="L86" t="str">
            <v>EN_OPERACION</v>
          </cell>
          <cell r="M86" t="str">
            <v>1</v>
          </cell>
          <cell r="N86" t="str">
            <v>SOLO_AGUAS_SERVIDAS</v>
          </cell>
          <cell r="O86" t="str">
            <v>1</v>
          </cell>
          <cell r="P86" t="str">
            <v>ADUCCION</v>
          </cell>
          <cell r="Q86">
            <v>350</v>
          </cell>
          <cell r="R86">
            <v>12</v>
          </cell>
          <cell r="S86" t="str">
            <v>CEMENTO COMPRIMIDO</v>
          </cell>
          <cell r="T86" t="str">
            <v/>
          </cell>
          <cell r="U86">
            <v>0</v>
          </cell>
          <cell r="V86">
            <v>47</v>
          </cell>
          <cell r="W86">
            <v>2.09</v>
          </cell>
          <cell r="X86">
            <v>2.6734780757769298E-3</v>
          </cell>
          <cell r="Y86" t="str">
            <v>3</v>
          </cell>
          <cell r="Z86" t="str">
            <v>CLASIF_EX_SENDOS_TERRENO_TIPO_IV</v>
          </cell>
          <cell r="AA86">
            <v>86</v>
          </cell>
          <cell r="AB86">
            <v>0</v>
          </cell>
          <cell r="AC86" t="str">
            <v>NO</v>
          </cell>
          <cell r="AD86">
            <v>1</v>
          </cell>
        </row>
        <row r="87">
          <cell r="H87" t="str">
            <v>CSMG</v>
          </cell>
          <cell r="I87" t="str">
            <v>Tt44104</v>
          </cell>
          <cell r="J87" t="str">
            <v>1965</v>
          </cell>
          <cell r="K87" t="str">
            <v>1</v>
          </cell>
          <cell r="L87" t="str">
            <v>EN_OPERACION</v>
          </cell>
          <cell r="M87" t="str">
            <v>1</v>
          </cell>
          <cell r="N87" t="str">
            <v>SOLO_AGUAS_SERVIDAS</v>
          </cell>
          <cell r="O87" t="str">
            <v>1</v>
          </cell>
          <cell r="P87" t="str">
            <v>ADUCCION</v>
          </cell>
          <cell r="Q87">
            <v>350</v>
          </cell>
          <cell r="R87">
            <v>12</v>
          </cell>
          <cell r="S87" t="str">
            <v>CEMENTO COMPRIMIDO</v>
          </cell>
          <cell r="T87" t="str">
            <v/>
          </cell>
          <cell r="U87">
            <v>0</v>
          </cell>
          <cell r="V87">
            <v>63</v>
          </cell>
          <cell r="W87">
            <v>2.09</v>
          </cell>
          <cell r="X87">
            <v>2.6734780757769298E-3</v>
          </cell>
          <cell r="Y87" t="str">
            <v>3</v>
          </cell>
          <cell r="Z87" t="str">
            <v>CLASIF_EX_SENDOS_TERRENO_TIPO_IV</v>
          </cell>
          <cell r="AA87">
            <v>86</v>
          </cell>
          <cell r="AB87">
            <v>0</v>
          </cell>
          <cell r="AC87" t="str">
            <v>NO</v>
          </cell>
          <cell r="AD87">
            <v>1</v>
          </cell>
        </row>
        <row r="88">
          <cell r="H88" t="str">
            <v>CSL2</v>
          </cell>
          <cell r="I88" t="str">
            <v>Tt44768</v>
          </cell>
          <cell r="J88" t="str">
            <v>1995</v>
          </cell>
          <cell r="K88" t="str">
            <v>1</v>
          </cell>
          <cell r="L88" t="str">
            <v>EN_OPERACION</v>
          </cell>
          <cell r="M88" t="str">
            <v>1</v>
          </cell>
          <cell r="N88" t="str">
            <v>SOLO_AGUAS_SERVIDAS</v>
          </cell>
          <cell r="O88" t="str">
            <v>1</v>
          </cell>
          <cell r="P88" t="str">
            <v>ADUCCION</v>
          </cell>
          <cell r="Q88">
            <v>355</v>
          </cell>
          <cell r="R88">
            <v>2</v>
          </cell>
          <cell r="S88" t="str">
            <v>PVC</v>
          </cell>
          <cell r="T88" t="str">
            <v/>
          </cell>
          <cell r="U88">
            <v>0</v>
          </cell>
          <cell r="V88">
            <v>63</v>
          </cell>
          <cell r="W88">
            <v>1.1000000000000001</v>
          </cell>
          <cell r="X88">
            <v>1.57166162071048E-3</v>
          </cell>
          <cell r="Y88" t="str">
            <v>1</v>
          </cell>
          <cell r="Z88" t="str">
            <v>CLASIF_EX_SENDOS_TERRENO_TIPO_I-II</v>
          </cell>
          <cell r="AA88">
            <v>86</v>
          </cell>
          <cell r="AB88">
            <v>1</v>
          </cell>
          <cell r="AC88" t="str">
            <v>SI</v>
          </cell>
          <cell r="AD88">
            <v>1</v>
          </cell>
        </row>
        <row r="89">
          <cell r="H89" t="str">
            <v>CRDA</v>
          </cell>
          <cell r="I89" t="str">
            <v>Tt44044</v>
          </cell>
          <cell r="J89" t="str">
            <v>1950</v>
          </cell>
          <cell r="K89" t="str">
            <v>3</v>
          </cell>
          <cell r="L89" t="str">
            <v>ABANDONADA</v>
          </cell>
          <cell r="M89" t="str">
            <v>1</v>
          </cell>
          <cell r="N89" t="str">
            <v>SOLO_AGUAS_SERVIDAS</v>
          </cell>
          <cell r="O89" t="str">
            <v>1</v>
          </cell>
          <cell r="P89" t="str">
            <v>ADUCCION</v>
          </cell>
          <cell r="Q89">
            <v>700</v>
          </cell>
          <cell r="R89">
            <v>12</v>
          </cell>
          <cell r="S89" t="str">
            <v>CEMENTO COMPRIMIDO</v>
          </cell>
          <cell r="T89" t="str">
            <v/>
          </cell>
          <cell r="U89">
            <v>0</v>
          </cell>
          <cell r="V89">
            <v>96</v>
          </cell>
          <cell r="W89">
            <v>2.5</v>
          </cell>
          <cell r="X89">
            <v>2.9542663849428E-3</v>
          </cell>
          <cell r="Y89" t="str">
            <v>1</v>
          </cell>
          <cell r="Z89" t="str">
            <v>CLASIF_EX_SENDOS_TERRENO_TIPO_I-II</v>
          </cell>
          <cell r="AA89">
            <v>86</v>
          </cell>
          <cell r="AB89">
            <v>0</v>
          </cell>
          <cell r="AC89" t="str">
            <v>NO</v>
          </cell>
          <cell r="AD89">
            <v>0</v>
          </cell>
        </row>
        <row r="90">
          <cell r="H90" t="str">
            <v>CRDA</v>
          </cell>
          <cell r="I90" t="str">
            <v>Tt44051</v>
          </cell>
          <cell r="J90" t="str">
            <v>1950</v>
          </cell>
          <cell r="K90" t="str">
            <v>1</v>
          </cell>
          <cell r="L90" t="str">
            <v>EN_OPERACION</v>
          </cell>
          <cell r="M90" t="str">
            <v>1</v>
          </cell>
          <cell r="N90" t="str">
            <v>SOLO_AGUAS_SERVIDAS</v>
          </cell>
          <cell r="O90" t="str">
            <v>1</v>
          </cell>
          <cell r="P90" t="str">
            <v>ADUCCION</v>
          </cell>
          <cell r="Q90">
            <v>600</v>
          </cell>
          <cell r="R90">
            <v>12</v>
          </cell>
          <cell r="S90" t="str">
            <v>CEMENTO COMPRIMIDO</v>
          </cell>
          <cell r="T90" t="str">
            <v/>
          </cell>
          <cell r="U90">
            <v>0</v>
          </cell>
          <cell r="V90">
            <v>103</v>
          </cell>
          <cell r="W90">
            <v>2.5</v>
          </cell>
          <cell r="X90">
            <v>2.9542663849428E-3</v>
          </cell>
          <cell r="Y90" t="str">
            <v>1</v>
          </cell>
          <cell r="Z90" t="str">
            <v>CLASIF_EX_SENDOS_TERRENO_TIPO_I-II</v>
          </cell>
          <cell r="AA90">
            <v>86</v>
          </cell>
          <cell r="AB90">
            <v>0</v>
          </cell>
          <cell r="AC90" t="str">
            <v>NO</v>
          </cell>
          <cell r="AD90">
            <v>1</v>
          </cell>
        </row>
        <row r="91">
          <cell r="H91" t="str">
            <v>CCE1</v>
          </cell>
          <cell r="I91" t="str">
            <v>Tt24250</v>
          </cell>
          <cell r="J91" t="str">
            <v>1997</v>
          </cell>
          <cell r="K91" t="str">
            <v>1</v>
          </cell>
          <cell r="L91" t="str">
            <v>EN_OPERACION</v>
          </cell>
          <cell r="M91" t="str">
            <v>1</v>
          </cell>
          <cell r="N91" t="str">
            <v>SOLO_AGUAS_SERVIDAS</v>
          </cell>
          <cell r="O91" t="str">
            <v>1</v>
          </cell>
          <cell r="P91" t="str">
            <v>ADUCCION</v>
          </cell>
          <cell r="Q91">
            <v>355</v>
          </cell>
          <cell r="R91">
            <v>2</v>
          </cell>
          <cell r="S91" t="str">
            <v>PVC</v>
          </cell>
          <cell r="T91" t="str">
            <v/>
          </cell>
          <cell r="U91">
            <v>0</v>
          </cell>
          <cell r="V91">
            <v>110</v>
          </cell>
          <cell r="W91">
            <v>3.63</v>
          </cell>
          <cell r="X91">
            <v>2.98911945828636E-3</v>
          </cell>
          <cell r="Y91" t="str">
            <v>2</v>
          </cell>
          <cell r="Z91" t="str">
            <v>CLASIF_EX_SENDOS_TERRENO_TIPO_III</v>
          </cell>
          <cell r="AA91">
            <v>86</v>
          </cell>
          <cell r="AB91">
            <v>1</v>
          </cell>
          <cell r="AC91" t="str">
            <v>SI</v>
          </cell>
          <cell r="AD91">
            <v>1</v>
          </cell>
        </row>
        <row r="92">
          <cell r="H92" t="str">
            <v>CPH2</v>
          </cell>
          <cell r="I92" t="str">
            <v>Tt22611</v>
          </cell>
          <cell r="J92" t="str">
            <v>2000</v>
          </cell>
          <cell r="K92" t="str">
            <v>1</v>
          </cell>
          <cell r="L92" t="str">
            <v>EN_OPERACION</v>
          </cell>
          <cell r="M92" t="str">
            <v>1</v>
          </cell>
          <cell r="N92" t="str">
            <v>SOLO_AGUAS_SERVIDAS</v>
          </cell>
          <cell r="O92" t="str">
            <v>1</v>
          </cell>
          <cell r="P92" t="str">
            <v>ADUCCION</v>
          </cell>
          <cell r="Q92">
            <v>400</v>
          </cell>
          <cell r="R92">
            <v>2</v>
          </cell>
          <cell r="S92" t="str">
            <v>PVC</v>
          </cell>
          <cell r="T92" t="str">
            <v/>
          </cell>
          <cell r="U92">
            <v>0</v>
          </cell>
          <cell r="V92">
            <v>19</v>
          </cell>
          <cell r="W92">
            <v>2.81</v>
          </cell>
          <cell r="X92">
            <v>1.38020621904685E-3</v>
          </cell>
          <cell r="Y92" t="str">
            <v>1</v>
          </cell>
          <cell r="Z92" t="str">
            <v>CLASIF_EX_SENDOS_TERRENO_TIPO_I-II</v>
          </cell>
          <cell r="AA92">
            <v>86</v>
          </cell>
          <cell r="AB92">
            <v>0</v>
          </cell>
          <cell r="AC92" t="str">
            <v>NO</v>
          </cell>
          <cell r="AD92">
            <v>1</v>
          </cell>
        </row>
        <row r="93">
          <cell r="H93" t="str">
            <v>CPH2</v>
          </cell>
          <cell r="I93" t="str">
            <v>Tt22729</v>
          </cell>
          <cell r="J93" t="str">
            <v>2001</v>
          </cell>
          <cell r="K93" t="str">
            <v>1</v>
          </cell>
          <cell r="L93" t="str">
            <v>EN_OPERACION</v>
          </cell>
          <cell r="M93" t="str">
            <v>1</v>
          </cell>
          <cell r="N93" t="str">
            <v>SOLO_AGUAS_SERVIDAS</v>
          </cell>
          <cell r="O93" t="str">
            <v>1</v>
          </cell>
          <cell r="P93" t="str">
            <v>ADUCCION</v>
          </cell>
          <cell r="Q93">
            <v>400</v>
          </cell>
          <cell r="R93">
            <v>2</v>
          </cell>
          <cell r="S93" t="str">
            <v>PVC</v>
          </cell>
          <cell r="T93" t="str">
            <v/>
          </cell>
          <cell r="U93">
            <v>0</v>
          </cell>
          <cell r="V93">
            <v>113</v>
          </cell>
          <cell r="W93">
            <v>2.81</v>
          </cell>
          <cell r="X93">
            <v>1.38020621904685E-3</v>
          </cell>
          <cell r="Y93" t="str">
            <v>1</v>
          </cell>
          <cell r="Z93" t="str">
            <v>CLASIF_EX_SENDOS_TERRENO_TIPO_I-II</v>
          </cell>
          <cell r="AA93">
            <v>86</v>
          </cell>
          <cell r="AB93">
            <v>0</v>
          </cell>
          <cell r="AC93" t="str">
            <v>NO</v>
          </cell>
          <cell r="AD93">
            <v>1</v>
          </cell>
        </row>
        <row r="94">
          <cell r="H94" t="str">
            <v>CEC2</v>
          </cell>
          <cell r="I94" t="str">
            <v>Tt34866</v>
          </cell>
          <cell r="J94" t="str">
            <v>1997</v>
          </cell>
          <cell r="K94" t="str">
            <v>1</v>
          </cell>
          <cell r="L94" t="str">
            <v>EN_OPERACION</v>
          </cell>
          <cell r="M94" t="str">
            <v>1</v>
          </cell>
          <cell r="N94" t="str">
            <v>SOLO_AGUAS_SERVIDAS</v>
          </cell>
          <cell r="O94" t="str">
            <v>1</v>
          </cell>
          <cell r="P94" t="str">
            <v>ADUCCION</v>
          </cell>
          <cell r="Q94">
            <v>355</v>
          </cell>
          <cell r="R94">
            <v>2</v>
          </cell>
          <cell r="S94" t="str">
            <v>PVC</v>
          </cell>
          <cell r="T94" t="str">
            <v/>
          </cell>
          <cell r="U94">
            <v>0</v>
          </cell>
          <cell r="V94">
            <v>9</v>
          </cell>
          <cell r="W94">
            <v>2.04</v>
          </cell>
          <cell r="X94">
            <v>2.2968739307784101E-3</v>
          </cell>
          <cell r="Y94" t="str">
            <v>1</v>
          </cell>
          <cell r="Z94" t="str">
            <v>CLASIF_EX_SENDOS_TERRENO_TIPO_I-II</v>
          </cell>
          <cell r="AA94">
            <v>86</v>
          </cell>
          <cell r="AB94">
            <v>1</v>
          </cell>
          <cell r="AC94" t="str">
            <v>SI</v>
          </cell>
          <cell r="AD94">
            <v>1</v>
          </cell>
        </row>
        <row r="95">
          <cell r="H95" t="str">
            <v>CEC2</v>
          </cell>
          <cell r="I95" t="str">
            <v>Tt34868</v>
          </cell>
          <cell r="J95" t="str">
            <v>1997</v>
          </cell>
          <cell r="K95" t="str">
            <v>1</v>
          </cell>
          <cell r="L95" t="str">
            <v>EN_OPERACION</v>
          </cell>
          <cell r="M95" t="str">
            <v>1</v>
          </cell>
          <cell r="N95" t="str">
            <v>SOLO_AGUAS_SERVIDAS</v>
          </cell>
          <cell r="O95" t="str">
            <v>1</v>
          </cell>
          <cell r="P95" t="str">
            <v>ADUCCION</v>
          </cell>
          <cell r="Q95">
            <v>355</v>
          </cell>
          <cell r="R95">
            <v>2</v>
          </cell>
          <cell r="S95" t="str">
            <v>PVC</v>
          </cell>
          <cell r="T95" t="str">
            <v/>
          </cell>
          <cell r="U95">
            <v>0</v>
          </cell>
          <cell r="V95">
            <v>5</v>
          </cell>
          <cell r="W95">
            <v>2.04</v>
          </cell>
          <cell r="X95">
            <v>2.2968739307784101E-3</v>
          </cell>
          <cell r="Y95" t="str">
            <v>1</v>
          </cell>
          <cell r="Z95" t="str">
            <v>CLASIF_EX_SENDOS_TERRENO_TIPO_I-II</v>
          </cell>
          <cell r="AA95">
            <v>86</v>
          </cell>
          <cell r="AB95">
            <v>0</v>
          </cell>
          <cell r="AC95" t="str">
            <v>NO</v>
          </cell>
          <cell r="AD95">
            <v>1</v>
          </cell>
        </row>
        <row r="96">
          <cell r="H96" t="str">
            <v>CEC1</v>
          </cell>
          <cell r="I96" t="str">
            <v>Tt34976</v>
          </cell>
          <cell r="J96" t="str">
            <v>1998</v>
          </cell>
          <cell r="K96" t="str">
            <v>1</v>
          </cell>
          <cell r="L96" t="str">
            <v>EN_OPERACION</v>
          </cell>
          <cell r="M96" t="str">
            <v>1</v>
          </cell>
          <cell r="N96" t="str">
            <v>SOLO_AGUAS_SERVIDAS</v>
          </cell>
          <cell r="O96" t="str">
            <v>1</v>
          </cell>
          <cell r="P96" t="str">
            <v>ADUCCION</v>
          </cell>
          <cell r="Q96">
            <v>250</v>
          </cell>
          <cell r="R96">
            <v>2</v>
          </cell>
          <cell r="S96" t="str">
            <v>PVC</v>
          </cell>
          <cell r="T96" t="str">
            <v/>
          </cell>
          <cell r="U96">
            <v>0</v>
          </cell>
          <cell r="V96">
            <v>25</v>
          </cell>
          <cell r="W96">
            <v>2.1</v>
          </cell>
          <cell r="X96">
            <v>6.5314819372304196E-3</v>
          </cell>
          <cell r="Y96" t="str">
            <v>1</v>
          </cell>
          <cell r="Z96" t="str">
            <v>CLASIF_EX_SENDOS_TERRENO_TIPO_I-II</v>
          </cell>
          <cell r="AA96">
            <v>86</v>
          </cell>
          <cell r="AB96">
            <v>0</v>
          </cell>
          <cell r="AC96" t="str">
            <v>NO</v>
          </cell>
          <cell r="AD96">
            <v>1</v>
          </cell>
        </row>
        <row r="97">
          <cell r="H97" t="str">
            <v>CCSR</v>
          </cell>
          <cell r="I97" t="str">
            <v>Tt44887</v>
          </cell>
          <cell r="J97" t="str">
            <v>2007</v>
          </cell>
          <cell r="K97" t="str">
            <v>1</v>
          </cell>
          <cell r="L97" t="str">
            <v>EN_OPERACION</v>
          </cell>
          <cell r="M97" t="str">
            <v>1</v>
          </cell>
          <cell r="N97" t="str">
            <v>SOLO_AGUAS_SERVIDAS</v>
          </cell>
          <cell r="O97" t="str">
            <v>1</v>
          </cell>
          <cell r="P97" t="str">
            <v>ADUCCION</v>
          </cell>
          <cell r="Q97">
            <v>400</v>
          </cell>
          <cell r="R97">
            <v>2</v>
          </cell>
          <cell r="S97" t="str">
            <v>PVC</v>
          </cell>
          <cell r="T97" t="str">
            <v/>
          </cell>
          <cell r="U97">
            <v>0</v>
          </cell>
          <cell r="V97">
            <v>130</v>
          </cell>
          <cell r="W97">
            <v>3.64</v>
          </cell>
          <cell r="X97">
            <v>3.0000000000000001E-3</v>
          </cell>
          <cell r="Y97" t="str">
            <v>1</v>
          </cell>
          <cell r="Z97" t="str">
            <v>CLASIF_EX_SENDOS_TERRENO_TIPO_I-II</v>
          </cell>
          <cell r="AA97">
            <v>86</v>
          </cell>
          <cell r="AB97">
            <v>0</v>
          </cell>
          <cell r="AC97" t="str">
            <v>NO</v>
          </cell>
          <cell r="AD97">
            <v>1</v>
          </cell>
        </row>
        <row r="98">
          <cell r="H98" t="str">
            <v>IPE36</v>
          </cell>
          <cell r="I98" t="str">
            <v>11346</v>
          </cell>
          <cell r="J98" t="str">
            <v>2016</v>
          </cell>
          <cell r="K98" t="str">
            <v>1</v>
          </cell>
          <cell r="L98" t="str">
            <v>EN_OPERACION</v>
          </cell>
          <cell r="M98" t="str">
            <v>1</v>
          </cell>
          <cell r="N98" t="str">
            <v>SOLO_AGUAS_SERVIDAS</v>
          </cell>
          <cell r="O98" t="str">
            <v>3</v>
          </cell>
          <cell r="P98" t="str">
            <v>IMPULSION</v>
          </cell>
          <cell r="Q98">
            <v>250</v>
          </cell>
          <cell r="R98">
            <v>1</v>
          </cell>
          <cell r="S98" t="str">
            <v>HDPE</v>
          </cell>
          <cell r="T98" t="str">
            <v/>
          </cell>
          <cell r="U98">
            <v>100</v>
          </cell>
          <cell r="V98">
            <v>14</v>
          </cell>
          <cell r="W98">
            <v>1.5</v>
          </cell>
          <cell r="X98">
            <v>1.5</v>
          </cell>
          <cell r="Y98" t="str">
            <v>2</v>
          </cell>
          <cell r="Z98" t="str">
            <v>CLASIF_EX_SENDOS_TERRENO_TIPO_III</v>
          </cell>
          <cell r="AA98">
            <v>20</v>
          </cell>
          <cell r="AB98">
            <v>0</v>
          </cell>
          <cell r="AC98" t="str">
            <v>NO</v>
          </cell>
          <cell r="AD98">
            <v>1</v>
          </cell>
        </row>
        <row r="99">
          <cell r="H99" t="str">
            <v>IPE36</v>
          </cell>
          <cell r="I99" t="str">
            <v>11345</v>
          </cell>
          <cell r="J99" t="str">
            <v>2016</v>
          </cell>
          <cell r="K99" t="str">
            <v>1</v>
          </cell>
          <cell r="L99" t="str">
            <v>EN_OPERACION</v>
          </cell>
          <cell r="M99" t="str">
            <v>1</v>
          </cell>
          <cell r="N99" t="str">
            <v>SOLO_AGUAS_SERVIDAS</v>
          </cell>
          <cell r="O99" t="str">
            <v>3</v>
          </cell>
          <cell r="P99" t="str">
            <v>IMPULSION</v>
          </cell>
          <cell r="Q99">
            <v>355</v>
          </cell>
          <cell r="R99">
            <v>1</v>
          </cell>
          <cell r="S99" t="str">
            <v>HDPE</v>
          </cell>
          <cell r="T99" t="str">
            <v/>
          </cell>
          <cell r="U99">
            <v>100</v>
          </cell>
          <cell r="V99">
            <v>270</v>
          </cell>
          <cell r="W99">
            <v>1.5</v>
          </cell>
          <cell r="X99">
            <v>4.2</v>
          </cell>
          <cell r="Y99" t="str">
            <v>2</v>
          </cell>
          <cell r="Z99" t="str">
            <v>CLASIF_EX_SENDOS_TERRENO_TIPO_III</v>
          </cell>
          <cell r="AA99">
            <v>20</v>
          </cell>
          <cell r="AB99">
            <v>0</v>
          </cell>
          <cell r="AC99" t="str">
            <v>NO</v>
          </cell>
          <cell r="AD99">
            <v>1</v>
          </cell>
        </row>
        <row r="100">
          <cell r="H100" t="str">
            <v>IPE31</v>
          </cell>
          <cell r="I100" t="str">
            <v>Tt44000</v>
          </cell>
          <cell r="J100" t="str">
            <v>2010</v>
          </cell>
          <cell r="K100" t="str">
            <v>1</v>
          </cell>
          <cell r="L100" t="str">
            <v>EN_OPERACION</v>
          </cell>
          <cell r="M100" t="str">
            <v>1</v>
          </cell>
          <cell r="N100" t="str">
            <v>SOLO_AGUAS_SERVIDAS</v>
          </cell>
          <cell r="O100" t="str">
            <v>3</v>
          </cell>
          <cell r="P100" t="str">
            <v>IMPULSION</v>
          </cell>
          <cell r="Q100">
            <v>110</v>
          </cell>
          <cell r="R100">
            <v>2</v>
          </cell>
          <cell r="S100" t="str">
            <v>PVC</v>
          </cell>
          <cell r="T100" t="str">
            <v/>
          </cell>
          <cell r="U100">
            <v>40.299999999999997</v>
          </cell>
          <cell r="V100">
            <v>298</v>
          </cell>
          <cell r="W100">
            <v>1.5</v>
          </cell>
          <cell r="X100">
            <v>1.86</v>
          </cell>
          <cell r="Y100" t="str">
            <v>2</v>
          </cell>
          <cell r="Z100" t="str">
            <v>CLASIF_EX_SENDOS_TERRENO_TIPO_III</v>
          </cell>
          <cell r="AA100">
            <v>0</v>
          </cell>
          <cell r="AB100">
            <v>0</v>
          </cell>
          <cell r="AC100" t="str">
            <v>NO</v>
          </cell>
          <cell r="AD100">
            <v>1</v>
          </cell>
        </row>
        <row r="101">
          <cell r="H101" t="str">
            <v>IPE30</v>
          </cell>
          <cell r="I101" t="str">
            <v>Tt14000</v>
          </cell>
          <cell r="J101" t="str">
            <v>2010</v>
          </cell>
          <cell r="K101" t="str">
            <v>1</v>
          </cell>
          <cell r="L101" t="str">
            <v>EN_OPERACION</v>
          </cell>
          <cell r="M101" t="str">
            <v>1</v>
          </cell>
          <cell r="N101" t="str">
            <v>SOLO_AGUAS_SERVIDAS</v>
          </cell>
          <cell r="O101" t="str">
            <v>3</v>
          </cell>
          <cell r="P101" t="str">
            <v>IMPULSION</v>
          </cell>
          <cell r="Q101">
            <v>250</v>
          </cell>
          <cell r="R101">
            <v>7</v>
          </cell>
          <cell r="S101" t="str">
            <v>FIERRO FUNDIDO</v>
          </cell>
          <cell r="T101" t="str">
            <v/>
          </cell>
          <cell r="U101">
            <v>40.299999999999997</v>
          </cell>
          <cell r="V101">
            <v>1</v>
          </cell>
          <cell r="W101">
            <v>1.5</v>
          </cell>
          <cell r="X101">
            <v>1.33</v>
          </cell>
          <cell r="Y101" t="str">
            <v>1</v>
          </cell>
          <cell r="Z101" t="str">
            <v>CLASIF_EX_SENDOS_TERRENO_TIPO_I-II</v>
          </cell>
          <cell r="AA101">
            <v>15</v>
          </cell>
          <cell r="AB101">
            <v>0</v>
          </cell>
          <cell r="AC101" t="str">
            <v>NO</v>
          </cell>
          <cell r="AD101">
            <v>1</v>
          </cell>
        </row>
        <row r="102">
          <cell r="H102" t="str">
            <v>IPE22</v>
          </cell>
          <cell r="I102" t="str">
            <v>Tt42235</v>
          </cell>
          <cell r="J102" t="str">
            <v>2005</v>
          </cell>
          <cell r="K102" t="str">
            <v>1</v>
          </cell>
          <cell r="L102" t="str">
            <v>EN_OPERACION</v>
          </cell>
          <cell r="M102" t="str">
            <v>1</v>
          </cell>
          <cell r="N102" t="str">
            <v>SOLO_AGUAS_SERVIDAS</v>
          </cell>
          <cell r="O102" t="str">
            <v>3</v>
          </cell>
          <cell r="P102" t="str">
            <v>IMPULSION</v>
          </cell>
          <cell r="Q102">
            <v>355</v>
          </cell>
          <cell r="R102">
            <v>1</v>
          </cell>
          <cell r="S102" t="str">
            <v>HDPE</v>
          </cell>
          <cell r="T102" t="str">
            <v/>
          </cell>
          <cell r="U102">
            <v>11.1</v>
          </cell>
          <cell r="V102">
            <v>467</v>
          </cell>
          <cell r="W102">
            <v>5.17</v>
          </cell>
          <cell r="X102">
            <v>3.8E-3</v>
          </cell>
          <cell r="Y102" t="str">
            <v>2</v>
          </cell>
          <cell r="Z102" t="str">
            <v>CLASIF_EX_SENDOS_TERRENO_TIPO_III</v>
          </cell>
          <cell r="AA102">
            <v>35</v>
          </cell>
          <cell r="AB102">
            <v>0</v>
          </cell>
          <cell r="AC102" t="str">
            <v>NO</v>
          </cell>
          <cell r="AD102">
            <v>1</v>
          </cell>
        </row>
        <row r="103">
          <cell r="H103" t="str">
            <v>IPE20</v>
          </cell>
          <cell r="I103" t="str">
            <v>Tt42255</v>
          </cell>
          <cell r="J103" t="str">
            <v>2000</v>
          </cell>
          <cell r="K103" t="str">
            <v>1</v>
          </cell>
          <cell r="L103" t="str">
            <v>EN_OPERACION</v>
          </cell>
          <cell r="M103" t="str">
            <v>2</v>
          </cell>
          <cell r="N103" t="str">
            <v>AGUAS_SERVIDAS_Y_AGUAS_LLUVIAS</v>
          </cell>
          <cell r="O103" t="str">
            <v>3</v>
          </cell>
          <cell r="P103" t="str">
            <v>IMPULSION</v>
          </cell>
          <cell r="Q103">
            <v>900</v>
          </cell>
          <cell r="R103">
            <v>6</v>
          </cell>
          <cell r="S103" t="str">
            <v>ACERO GALVANIZADO</v>
          </cell>
          <cell r="T103" t="str">
            <v/>
          </cell>
          <cell r="U103">
            <v>21</v>
          </cell>
          <cell r="V103">
            <v>261</v>
          </cell>
          <cell r="W103">
            <v>5.94</v>
          </cell>
          <cell r="X103">
            <v>6.7000000000000002E-3</v>
          </cell>
          <cell r="Y103" t="str">
            <v>2</v>
          </cell>
          <cell r="Z103" t="str">
            <v>CLASIF_EX_SENDOS_TERRENO_TIPO_III</v>
          </cell>
          <cell r="AA103">
            <v>0</v>
          </cell>
          <cell r="AB103">
            <v>0</v>
          </cell>
          <cell r="AC103" t="str">
            <v>NO</v>
          </cell>
          <cell r="AD103">
            <v>1</v>
          </cell>
        </row>
        <row r="104">
          <cell r="H104" t="str">
            <v>IPE20</v>
          </cell>
          <cell r="I104" t="str">
            <v>Tt42084</v>
          </cell>
          <cell r="J104" t="str">
            <v>2000</v>
          </cell>
          <cell r="K104" t="str">
            <v>1</v>
          </cell>
          <cell r="L104" t="str">
            <v>EN_OPERACION</v>
          </cell>
          <cell r="M104" t="str">
            <v>2</v>
          </cell>
          <cell r="N104" t="str">
            <v>AGUAS_SERVIDAS_Y_AGUAS_LLUVIAS</v>
          </cell>
          <cell r="O104" t="str">
            <v>3</v>
          </cell>
          <cell r="P104" t="str">
            <v>IMPULSION</v>
          </cell>
          <cell r="Q104">
            <v>900</v>
          </cell>
          <cell r="R104">
            <v>6</v>
          </cell>
          <cell r="S104" t="str">
            <v>ACERO GALVANIZADO</v>
          </cell>
          <cell r="T104" t="str">
            <v/>
          </cell>
          <cell r="U104">
            <v>21</v>
          </cell>
          <cell r="V104">
            <v>370</v>
          </cell>
          <cell r="W104">
            <v>5.94</v>
          </cell>
          <cell r="X104">
            <v>6.7000000000000002E-3</v>
          </cell>
          <cell r="Y104" t="str">
            <v>2</v>
          </cell>
          <cell r="Z104" t="str">
            <v>CLASIF_EX_SENDOS_TERRENO_TIPO_III</v>
          </cell>
          <cell r="AA104">
            <v>0</v>
          </cell>
          <cell r="AB104">
            <v>0</v>
          </cell>
          <cell r="AC104" t="str">
            <v>NO</v>
          </cell>
          <cell r="AD104">
            <v>1</v>
          </cell>
        </row>
        <row r="105">
          <cell r="H105" t="str">
            <v>IPE18</v>
          </cell>
          <cell r="I105" t="str">
            <v>Tt23404</v>
          </cell>
          <cell r="J105" t="str">
            <v>1999</v>
          </cell>
          <cell r="K105" t="str">
            <v>1</v>
          </cell>
          <cell r="L105" t="str">
            <v>EN_OPERACION</v>
          </cell>
          <cell r="M105" t="str">
            <v>1</v>
          </cell>
          <cell r="N105" t="str">
            <v>SOLO_AGUAS_SERVIDAS</v>
          </cell>
          <cell r="O105" t="str">
            <v>3</v>
          </cell>
          <cell r="P105" t="str">
            <v>IMPULSION</v>
          </cell>
          <cell r="Q105">
            <v>160</v>
          </cell>
          <cell r="R105">
            <v>2</v>
          </cell>
          <cell r="S105" t="str">
            <v>PVC</v>
          </cell>
          <cell r="T105" t="str">
            <v/>
          </cell>
          <cell r="U105">
            <v>4.8</v>
          </cell>
          <cell r="V105">
            <v>306</v>
          </cell>
          <cell r="W105">
            <v>2.95</v>
          </cell>
          <cell r="X105">
            <v>3.5999999999999999E-3</v>
          </cell>
          <cell r="Y105" t="str">
            <v>1</v>
          </cell>
          <cell r="Z105" t="str">
            <v>CLASIF_EX_SENDOS_TERRENO_TIPO_I-II</v>
          </cell>
          <cell r="AA105">
            <v>68</v>
          </cell>
          <cell r="AB105">
            <v>0</v>
          </cell>
          <cell r="AC105" t="str">
            <v>NO</v>
          </cell>
          <cell r="AD105">
            <v>1</v>
          </cell>
        </row>
        <row r="106">
          <cell r="H106" t="str">
            <v>IPE12</v>
          </cell>
          <cell r="I106" t="str">
            <v>Tt43591</v>
          </cell>
          <cell r="J106" t="str">
            <v>1998</v>
          </cell>
          <cell r="K106" t="str">
            <v>1</v>
          </cell>
          <cell r="L106" t="str">
            <v>EN_OPERACION</v>
          </cell>
          <cell r="M106" t="str">
            <v>1</v>
          </cell>
          <cell r="N106" t="str">
            <v>SOLO_AGUAS_SERVIDAS</v>
          </cell>
          <cell r="O106" t="str">
            <v>3</v>
          </cell>
          <cell r="P106" t="str">
            <v>IMPULSION</v>
          </cell>
          <cell r="Q106">
            <v>400</v>
          </cell>
          <cell r="R106">
            <v>3</v>
          </cell>
          <cell r="S106" t="str">
            <v>ASBESTO CEMENTO</v>
          </cell>
          <cell r="T106" t="str">
            <v/>
          </cell>
          <cell r="U106">
            <v>6</v>
          </cell>
          <cell r="V106">
            <v>38</v>
          </cell>
          <cell r="W106">
            <v>1.78</v>
          </cell>
          <cell r="X106">
            <v>4.64E-3</v>
          </cell>
          <cell r="Y106" t="str">
            <v>2</v>
          </cell>
          <cell r="Z106" t="str">
            <v>CLASIF_EX_SENDOS_TERRENO_TIPO_III</v>
          </cell>
          <cell r="AA106">
            <v>0</v>
          </cell>
          <cell r="AB106">
            <v>0</v>
          </cell>
          <cell r="AC106" t="str">
            <v>NO</v>
          </cell>
          <cell r="AD106">
            <v>1</v>
          </cell>
        </row>
        <row r="107">
          <cell r="H107" t="str">
            <v>CMOB</v>
          </cell>
          <cell r="I107" t="str">
            <v>Tt23275</v>
          </cell>
          <cell r="J107" t="str">
            <v>1997</v>
          </cell>
          <cell r="K107" t="str">
            <v>1</v>
          </cell>
          <cell r="L107" t="str">
            <v>EN_OPERACION</v>
          </cell>
          <cell r="M107" t="str">
            <v>1</v>
          </cell>
          <cell r="N107" t="str">
            <v>SOLO_AGUAS_SERVIDAS</v>
          </cell>
          <cell r="O107" t="str">
            <v>1</v>
          </cell>
          <cell r="P107" t="str">
            <v>ADUCCION</v>
          </cell>
          <cell r="Q107">
            <v>400</v>
          </cell>
          <cell r="R107">
            <v>3</v>
          </cell>
          <cell r="S107" t="str">
            <v>ASBESTO CEMENTO</v>
          </cell>
          <cell r="T107" t="str">
            <v/>
          </cell>
          <cell r="U107">
            <v>0</v>
          </cell>
          <cell r="V107">
            <v>34</v>
          </cell>
          <cell r="W107">
            <v>2.5</v>
          </cell>
          <cell r="X107">
            <v>2.2836013797471601E-3</v>
          </cell>
          <cell r="Y107" t="str">
            <v>2</v>
          </cell>
          <cell r="Z107" t="str">
            <v>CLASIF_EX_SENDOS_TERRENO_TIPO_III</v>
          </cell>
          <cell r="AA107">
            <v>86</v>
          </cell>
          <cell r="AB107">
            <v>0</v>
          </cell>
          <cell r="AC107" t="str">
            <v>NO</v>
          </cell>
          <cell r="AD107">
            <v>1</v>
          </cell>
        </row>
        <row r="108">
          <cell r="H108" t="str">
            <v>CMOB</v>
          </cell>
          <cell r="I108" t="str">
            <v>Tt23271</v>
          </cell>
          <cell r="J108" t="str">
            <v>1997</v>
          </cell>
          <cell r="K108" t="str">
            <v>1</v>
          </cell>
          <cell r="L108" t="str">
            <v>EN_OPERACION</v>
          </cell>
          <cell r="M108" t="str">
            <v>1</v>
          </cell>
          <cell r="N108" t="str">
            <v>SOLO_AGUAS_SERVIDAS</v>
          </cell>
          <cell r="O108" t="str">
            <v>1</v>
          </cell>
          <cell r="P108" t="str">
            <v>ADUCCION</v>
          </cell>
          <cell r="Q108">
            <v>400</v>
          </cell>
          <cell r="R108">
            <v>3</v>
          </cell>
          <cell r="S108" t="str">
            <v>ASBESTO CEMENTO</v>
          </cell>
          <cell r="T108" t="str">
            <v/>
          </cell>
          <cell r="U108">
            <v>0</v>
          </cell>
          <cell r="V108">
            <v>110</v>
          </cell>
          <cell r="W108">
            <v>2.5</v>
          </cell>
          <cell r="X108">
            <v>2.2836013797471601E-3</v>
          </cell>
          <cell r="Y108" t="str">
            <v>2</v>
          </cell>
          <cell r="Z108" t="str">
            <v>CLASIF_EX_SENDOS_TERRENO_TIPO_III</v>
          </cell>
          <cell r="AA108">
            <v>86</v>
          </cell>
          <cell r="AB108">
            <v>0</v>
          </cell>
          <cell r="AC108" t="str">
            <v>NO</v>
          </cell>
          <cell r="AD108">
            <v>1</v>
          </cell>
        </row>
        <row r="109">
          <cell r="H109" t="str">
            <v>CSMG</v>
          </cell>
          <cell r="I109" t="str">
            <v>Tt44834</v>
          </cell>
          <cell r="J109" t="str">
            <v>1997</v>
          </cell>
          <cell r="K109" t="str">
            <v>1</v>
          </cell>
          <cell r="L109" t="str">
            <v>EN_OPERACION</v>
          </cell>
          <cell r="M109" t="str">
            <v>1</v>
          </cell>
          <cell r="N109" t="str">
            <v>SOLO_AGUAS_SERVIDAS</v>
          </cell>
          <cell r="O109" t="str">
            <v>1</v>
          </cell>
          <cell r="P109" t="str">
            <v>ADUCCION</v>
          </cell>
          <cell r="Q109">
            <v>355</v>
          </cell>
          <cell r="R109">
            <v>2</v>
          </cell>
          <cell r="S109" t="str">
            <v>PVC</v>
          </cell>
          <cell r="T109" t="str">
            <v/>
          </cell>
          <cell r="U109">
            <v>0</v>
          </cell>
          <cell r="V109">
            <v>105</v>
          </cell>
          <cell r="W109">
            <v>2.09</v>
          </cell>
          <cell r="X109">
            <v>4.4182621502209104E-3</v>
          </cell>
          <cell r="Y109" t="str">
            <v>1</v>
          </cell>
          <cell r="Z109" t="str">
            <v>CLASIF_EX_SENDOS_TERRENO_TIPO_I-II</v>
          </cell>
          <cell r="AA109">
            <v>86</v>
          </cell>
          <cell r="AB109">
            <v>1</v>
          </cell>
          <cell r="AC109" t="str">
            <v>SI</v>
          </cell>
          <cell r="AD109">
            <v>1</v>
          </cell>
        </row>
        <row r="110">
          <cell r="H110" t="str">
            <v>CSL2</v>
          </cell>
          <cell r="I110" t="str">
            <v>Tt44767</v>
          </cell>
          <cell r="J110" t="str">
            <v>1995</v>
          </cell>
          <cell r="K110" t="str">
            <v>1</v>
          </cell>
          <cell r="L110" t="str">
            <v>EN_OPERACION</v>
          </cell>
          <cell r="M110" t="str">
            <v>1</v>
          </cell>
          <cell r="N110" t="str">
            <v>SOLO_AGUAS_SERVIDAS</v>
          </cell>
          <cell r="O110" t="str">
            <v>1</v>
          </cell>
          <cell r="P110" t="str">
            <v>ADUCCION</v>
          </cell>
          <cell r="Q110">
            <v>355</v>
          </cell>
          <cell r="R110">
            <v>2</v>
          </cell>
          <cell r="S110" t="str">
            <v>PVC</v>
          </cell>
          <cell r="T110" t="str">
            <v/>
          </cell>
          <cell r="U110">
            <v>0</v>
          </cell>
          <cell r="V110">
            <v>61</v>
          </cell>
          <cell r="W110">
            <v>1.1000000000000001</v>
          </cell>
          <cell r="X110">
            <v>1.57166162071048E-3</v>
          </cell>
          <cell r="Y110" t="str">
            <v>1</v>
          </cell>
          <cell r="Z110" t="str">
            <v>CLASIF_EX_SENDOS_TERRENO_TIPO_I-II</v>
          </cell>
          <cell r="AA110">
            <v>86</v>
          </cell>
          <cell r="AB110">
            <v>1</v>
          </cell>
          <cell r="AC110" t="str">
            <v>SI</v>
          </cell>
          <cell r="AD110">
            <v>1</v>
          </cell>
        </row>
        <row r="111">
          <cell r="H111" t="str">
            <v>CCE2</v>
          </cell>
          <cell r="I111" t="str">
            <v>Tt23310</v>
          </cell>
          <cell r="J111" t="str">
            <v>1997</v>
          </cell>
          <cell r="K111" t="str">
            <v>1</v>
          </cell>
          <cell r="L111" t="str">
            <v>EN_OPERACION</v>
          </cell>
          <cell r="M111" t="str">
            <v>1</v>
          </cell>
          <cell r="N111" t="str">
            <v>SOLO_AGUAS_SERVIDAS</v>
          </cell>
          <cell r="O111" t="str">
            <v>1</v>
          </cell>
          <cell r="P111" t="str">
            <v>ADUCCION</v>
          </cell>
          <cell r="Q111">
            <v>355</v>
          </cell>
          <cell r="R111">
            <v>2</v>
          </cell>
          <cell r="S111" t="str">
            <v>PVC</v>
          </cell>
          <cell r="T111" t="str">
            <v/>
          </cell>
          <cell r="U111">
            <v>0</v>
          </cell>
          <cell r="V111">
            <v>112</v>
          </cell>
          <cell r="W111">
            <v>2.5</v>
          </cell>
          <cell r="X111">
            <v>3.8687097994703E-3</v>
          </cell>
          <cell r="Y111" t="str">
            <v>2</v>
          </cell>
          <cell r="Z111" t="str">
            <v>CLASIF_EX_SENDOS_TERRENO_TIPO_III</v>
          </cell>
          <cell r="AA111">
            <v>86</v>
          </cell>
          <cell r="AB111">
            <v>0</v>
          </cell>
          <cell r="AC111" t="str">
            <v>NO</v>
          </cell>
          <cell r="AD111">
            <v>1</v>
          </cell>
        </row>
        <row r="112">
          <cell r="H112" t="str">
            <v>CCE2</v>
          </cell>
          <cell r="I112" t="str">
            <v>Tt23312</v>
          </cell>
          <cell r="J112" t="str">
            <v>1997</v>
          </cell>
          <cell r="K112" t="str">
            <v>1</v>
          </cell>
          <cell r="L112" t="str">
            <v>EN_OPERACION</v>
          </cell>
          <cell r="M112" t="str">
            <v>1</v>
          </cell>
          <cell r="N112" t="str">
            <v>SOLO_AGUAS_SERVIDAS</v>
          </cell>
          <cell r="O112" t="str">
            <v>1</v>
          </cell>
          <cell r="P112" t="str">
            <v>ADUCCION</v>
          </cell>
          <cell r="Q112">
            <v>355</v>
          </cell>
          <cell r="R112">
            <v>2</v>
          </cell>
          <cell r="S112" t="str">
            <v>PVC</v>
          </cell>
          <cell r="T112" t="str">
            <v/>
          </cell>
          <cell r="U112">
            <v>0</v>
          </cell>
          <cell r="V112">
            <v>78</v>
          </cell>
          <cell r="W112">
            <v>2.5</v>
          </cell>
          <cell r="X112">
            <v>3.03051414239933E-3</v>
          </cell>
          <cell r="Y112" t="str">
            <v>2</v>
          </cell>
          <cell r="Z112" t="str">
            <v>CLASIF_EX_SENDOS_TERRENO_TIPO_III</v>
          </cell>
          <cell r="AA112">
            <v>86</v>
          </cell>
          <cell r="AB112">
            <v>0</v>
          </cell>
          <cell r="AC112" t="str">
            <v>NO</v>
          </cell>
          <cell r="AD112">
            <v>1</v>
          </cell>
        </row>
        <row r="113">
          <cell r="H113" t="str">
            <v>CCE1</v>
          </cell>
          <cell r="I113" t="str">
            <v>Tt14076</v>
          </cell>
          <cell r="J113" t="str">
            <v>1997</v>
          </cell>
          <cell r="K113" t="str">
            <v>1</v>
          </cell>
          <cell r="L113" t="str">
            <v>EN_OPERACION</v>
          </cell>
          <cell r="M113" t="str">
            <v>1</v>
          </cell>
          <cell r="N113" t="str">
            <v>SOLO_AGUAS_SERVIDAS</v>
          </cell>
          <cell r="O113" t="str">
            <v>1</v>
          </cell>
          <cell r="P113" t="str">
            <v>ADUCCION</v>
          </cell>
          <cell r="Q113">
            <v>355</v>
          </cell>
          <cell r="R113">
            <v>2</v>
          </cell>
          <cell r="S113" t="str">
            <v>PVC</v>
          </cell>
          <cell r="T113" t="str">
            <v/>
          </cell>
          <cell r="U113">
            <v>0</v>
          </cell>
          <cell r="V113">
            <v>119</v>
          </cell>
          <cell r="W113">
            <v>3.63</v>
          </cell>
          <cell r="X113">
            <v>2.98911945828636E-3</v>
          </cell>
          <cell r="Y113" t="str">
            <v>2</v>
          </cell>
          <cell r="Z113" t="str">
            <v>CLASIF_EX_SENDOS_TERRENO_TIPO_III</v>
          </cell>
          <cell r="AA113">
            <v>86</v>
          </cell>
          <cell r="AB113">
            <v>1</v>
          </cell>
          <cell r="AC113" t="str">
            <v>SI</v>
          </cell>
          <cell r="AD113">
            <v>1</v>
          </cell>
        </row>
        <row r="114">
          <cell r="H114" t="str">
            <v>CCE1</v>
          </cell>
          <cell r="I114" t="str">
            <v>Tt24243</v>
          </cell>
          <cell r="J114" t="str">
            <v>1997</v>
          </cell>
          <cell r="K114" t="str">
            <v>1</v>
          </cell>
          <cell r="L114" t="str">
            <v>EN_OPERACION</v>
          </cell>
          <cell r="M114" t="str">
            <v>1</v>
          </cell>
          <cell r="N114" t="str">
            <v>SOLO_AGUAS_SERVIDAS</v>
          </cell>
          <cell r="O114" t="str">
            <v>1</v>
          </cell>
          <cell r="P114" t="str">
            <v>ADUCCION</v>
          </cell>
          <cell r="Q114">
            <v>355</v>
          </cell>
          <cell r="R114">
            <v>2</v>
          </cell>
          <cell r="S114" t="str">
            <v>PVC</v>
          </cell>
          <cell r="T114" t="str">
            <v/>
          </cell>
          <cell r="U114">
            <v>0</v>
          </cell>
          <cell r="V114">
            <v>13</v>
          </cell>
          <cell r="W114">
            <v>3.63</v>
          </cell>
          <cell r="X114">
            <v>2.8914988814317702E-3</v>
          </cell>
          <cell r="Y114" t="str">
            <v>2</v>
          </cell>
          <cell r="Z114" t="str">
            <v>CLASIF_EX_SENDOS_TERRENO_TIPO_III</v>
          </cell>
          <cell r="AA114">
            <v>86</v>
          </cell>
          <cell r="AB114">
            <v>0</v>
          </cell>
          <cell r="AC114" t="str">
            <v>NO</v>
          </cell>
          <cell r="AD114">
            <v>1</v>
          </cell>
        </row>
        <row r="115">
          <cell r="H115" t="str">
            <v>CEC2</v>
          </cell>
          <cell r="I115" t="str">
            <v>Tt34011</v>
          </cell>
          <cell r="J115" t="str">
            <v>1997</v>
          </cell>
          <cell r="K115" t="str">
            <v>1</v>
          </cell>
          <cell r="L115" t="str">
            <v>EN_OPERACION</v>
          </cell>
          <cell r="M115" t="str">
            <v>1</v>
          </cell>
          <cell r="N115" t="str">
            <v>SOLO_AGUAS_SERVIDAS</v>
          </cell>
          <cell r="O115" t="str">
            <v>1</v>
          </cell>
          <cell r="P115" t="str">
            <v>ADUCCION</v>
          </cell>
          <cell r="Q115">
            <v>355</v>
          </cell>
          <cell r="R115">
            <v>2</v>
          </cell>
          <cell r="S115" t="str">
            <v>PVC</v>
          </cell>
          <cell r="T115" t="str">
            <v/>
          </cell>
          <cell r="U115">
            <v>0</v>
          </cell>
          <cell r="V115">
            <v>93</v>
          </cell>
          <cell r="W115">
            <v>2.04</v>
          </cell>
          <cell r="X115">
            <v>2.2968739307784101E-3</v>
          </cell>
          <cell r="Y115" t="str">
            <v>1</v>
          </cell>
          <cell r="Z115" t="str">
            <v>CLASIF_EX_SENDOS_TERRENO_TIPO_I-II</v>
          </cell>
          <cell r="AA115">
            <v>86</v>
          </cell>
          <cell r="AB115">
            <v>0</v>
          </cell>
          <cell r="AC115" t="str">
            <v>NO</v>
          </cell>
          <cell r="AD115">
            <v>1</v>
          </cell>
        </row>
        <row r="116">
          <cell r="H116" t="str">
            <v>CEC2</v>
          </cell>
          <cell r="I116" t="str">
            <v>Tt34012</v>
          </cell>
          <cell r="J116" t="str">
            <v>1997</v>
          </cell>
          <cell r="K116" t="str">
            <v>1</v>
          </cell>
          <cell r="L116" t="str">
            <v>EN_OPERACION</v>
          </cell>
          <cell r="M116" t="str">
            <v>1</v>
          </cell>
          <cell r="N116" t="str">
            <v>SOLO_AGUAS_SERVIDAS</v>
          </cell>
          <cell r="O116" t="str">
            <v>1</v>
          </cell>
          <cell r="P116" t="str">
            <v>ADUCCION</v>
          </cell>
          <cell r="Q116">
            <v>355</v>
          </cell>
          <cell r="R116">
            <v>2</v>
          </cell>
          <cell r="S116" t="str">
            <v>PVC</v>
          </cell>
          <cell r="T116" t="str">
            <v/>
          </cell>
          <cell r="U116">
            <v>0</v>
          </cell>
          <cell r="V116">
            <v>87</v>
          </cell>
          <cell r="W116">
            <v>2.04</v>
          </cell>
          <cell r="X116">
            <v>2.2968739307784101E-3</v>
          </cell>
          <cell r="Y116" t="str">
            <v>1</v>
          </cell>
          <cell r="Z116" t="str">
            <v>CLASIF_EX_SENDOS_TERRENO_TIPO_I-II</v>
          </cell>
          <cell r="AA116">
            <v>86</v>
          </cell>
          <cell r="AB116">
            <v>0</v>
          </cell>
          <cell r="AC116" t="str">
            <v>NO</v>
          </cell>
          <cell r="AD116">
            <v>1</v>
          </cell>
        </row>
        <row r="117">
          <cell r="H117" t="str">
            <v>CEC1</v>
          </cell>
          <cell r="I117" t="str">
            <v>Tt24255</v>
          </cell>
          <cell r="J117" t="str">
            <v>1998</v>
          </cell>
          <cell r="K117" t="str">
            <v>1</v>
          </cell>
          <cell r="L117" t="str">
            <v>EN_OPERACION</v>
          </cell>
          <cell r="M117" t="str">
            <v>1</v>
          </cell>
          <cell r="N117" t="str">
            <v>SOLO_AGUAS_SERVIDAS</v>
          </cell>
          <cell r="O117" t="str">
            <v>1</v>
          </cell>
          <cell r="P117" t="str">
            <v>ADUCCION</v>
          </cell>
          <cell r="Q117">
            <v>250</v>
          </cell>
          <cell r="R117">
            <v>2</v>
          </cell>
          <cell r="S117" t="str">
            <v>PVC</v>
          </cell>
          <cell r="T117" t="str">
            <v/>
          </cell>
          <cell r="U117">
            <v>0</v>
          </cell>
          <cell r="V117">
            <v>110</v>
          </cell>
          <cell r="W117">
            <v>2.1</v>
          </cell>
          <cell r="X117">
            <v>6.2069828557126802E-3</v>
          </cell>
          <cell r="Y117" t="str">
            <v>1</v>
          </cell>
          <cell r="Z117" t="str">
            <v>CLASIF_EX_SENDOS_TERRENO_TIPO_I-II</v>
          </cell>
          <cell r="AA117">
            <v>86</v>
          </cell>
          <cell r="AB117">
            <v>0</v>
          </cell>
          <cell r="AC117" t="str">
            <v>NO</v>
          </cell>
          <cell r="AD117">
            <v>1</v>
          </cell>
        </row>
        <row r="118">
          <cell r="H118" t="str">
            <v>CCSR</v>
          </cell>
          <cell r="I118" t="str">
            <v>Tt45155</v>
          </cell>
          <cell r="J118" t="str">
            <v>2007</v>
          </cell>
          <cell r="K118" t="str">
            <v>1</v>
          </cell>
          <cell r="L118" t="str">
            <v>EN_OPERACION</v>
          </cell>
          <cell r="M118" t="str">
            <v>1</v>
          </cell>
          <cell r="N118" t="str">
            <v>SOLO_AGUAS_SERVIDAS</v>
          </cell>
          <cell r="O118" t="str">
            <v>1</v>
          </cell>
          <cell r="P118" t="str">
            <v>ADUCCION</v>
          </cell>
          <cell r="Q118">
            <v>400</v>
          </cell>
          <cell r="R118">
            <v>2</v>
          </cell>
          <cell r="S118" t="str">
            <v>PVC</v>
          </cell>
          <cell r="T118" t="str">
            <v/>
          </cell>
          <cell r="U118">
            <v>0</v>
          </cell>
          <cell r="V118">
            <v>101</v>
          </cell>
          <cell r="W118">
            <v>3.64</v>
          </cell>
          <cell r="X118">
            <v>3.2000000000000002E-3</v>
          </cell>
          <cell r="Y118" t="str">
            <v>1</v>
          </cell>
          <cell r="Z118" t="str">
            <v>CLASIF_EX_SENDOS_TERRENO_TIPO_I-II</v>
          </cell>
          <cell r="AA118">
            <v>86</v>
          </cell>
          <cell r="AB118">
            <v>0</v>
          </cell>
          <cell r="AC118" t="str">
            <v>NO</v>
          </cell>
          <cell r="AD118">
            <v>1</v>
          </cell>
        </row>
        <row r="119">
          <cell r="H119" t="str">
            <v>CCSR</v>
          </cell>
          <cell r="I119" t="str">
            <v>Tt44890</v>
          </cell>
          <cell r="J119" t="str">
            <v>1999</v>
          </cell>
          <cell r="K119" t="str">
            <v>1</v>
          </cell>
          <cell r="L119" t="str">
            <v>EN_OPERACION</v>
          </cell>
          <cell r="M119" t="str">
            <v>1</v>
          </cell>
          <cell r="N119" t="str">
            <v>SOLO_AGUAS_SERVIDAS</v>
          </cell>
          <cell r="O119" t="str">
            <v>1</v>
          </cell>
          <cell r="P119" t="str">
            <v>ADUCCION</v>
          </cell>
          <cell r="Q119">
            <v>400</v>
          </cell>
          <cell r="R119">
            <v>2</v>
          </cell>
          <cell r="S119" t="str">
            <v>PVC</v>
          </cell>
          <cell r="T119" t="str">
            <v/>
          </cell>
          <cell r="U119">
            <v>0</v>
          </cell>
          <cell r="V119">
            <v>61</v>
          </cell>
          <cell r="W119">
            <v>3.64</v>
          </cell>
          <cell r="X119">
            <v>1.05124181052736E-2</v>
          </cell>
          <cell r="Y119" t="str">
            <v>1</v>
          </cell>
          <cell r="Z119" t="str">
            <v>CLASIF_EX_SENDOS_TERRENO_TIPO_I-II</v>
          </cell>
          <cell r="AA119">
            <v>86</v>
          </cell>
          <cell r="AB119">
            <v>0</v>
          </cell>
          <cell r="AC119" t="str">
            <v>NO</v>
          </cell>
          <cell r="AD119">
            <v>1</v>
          </cell>
        </row>
        <row r="120">
          <cell r="H120" t="str">
            <v>CCSR</v>
          </cell>
          <cell r="I120" t="str">
            <v>Tt44885</v>
          </cell>
          <cell r="J120" t="str">
            <v>2007</v>
          </cell>
          <cell r="K120" t="str">
            <v>1</v>
          </cell>
          <cell r="L120" t="str">
            <v>EN_OPERACION</v>
          </cell>
          <cell r="M120" t="str">
            <v>1</v>
          </cell>
          <cell r="N120" t="str">
            <v>SOLO_AGUAS_SERVIDAS</v>
          </cell>
          <cell r="O120" t="str">
            <v>1</v>
          </cell>
          <cell r="P120" t="str">
            <v>ADUCCION</v>
          </cell>
          <cell r="Q120">
            <v>400</v>
          </cell>
          <cell r="R120">
            <v>2</v>
          </cell>
          <cell r="S120" t="str">
            <v>PVC</v>
          </cell>
          <cell r="T120" t="str">
            <v/>
          </cell>
          <cell r="U120">
            <v>0</v>
          </cell>
          <cell r="V120">
            <v>88</v>
          </cell>
          <cell r="W120">
            <v>3.64</v>
          </cell>
          <cell r="X120">
            <v>3.0000000000000001E-3</v>
          </cell>
          <cell r="Y120" t="str">
            <v>1</v>
          </cell>
          <cell r="Z120" t="str">
            <v>CLASIF_EX_SENDOS_TERRENO_TIPO_I-II</v>
          </cell>
          <cell r="AA120">
            <v>86</v>
          </cell>
          <cell r="AB120">
            <v>0</v>
          </cell>
          <cell r="AC120" t="str">
            <v>NO</v>
          </cell>
          <cell r="AD120">
            <v>1</v>
          </cell>
        </row>
        <row r="121">
          <cell r="H121" t="str">
            <v>CCSR</v>
          </cell>
          <cell r="I121" t="str">
            <v>Tt44883</v>
          </cell>
          <cell r="J121" t="str">
            <v>2007</v>
          </cell>
          <cell r="K121" t="str">
            <v>1</v>
          </cell>
          <cell r="L121" t="str">
            <v>EN_OPERACION</v>
          </cell>
          <cell r="M121" t="str">
            <v>1</v>
          </cell>
          <cell r="N121" t="str">
            <v>SOLO_AGUAS_SERVIDAS</v>
          </cell>
          <cell r="O121" t="str">
            <v>1</v>
          </cell>
          <cell r="P121" t="str">
            <v>ADUCCION</v>
          </cell>
          <cell r="Q121">
            <v>400</v>
          </cell>
          <cell r="R121">
            <v>2</v>
          </cell>
          <cell r="S121" t="str">
            <v>PVC</v>
          </cell>
          <cell r="T121" t="str">
            <v/>
          </cell>
          <cell r="U121">
            <v>0</v>
          </cell>
          <cell r="V121">
            <v>11</v>
          </cell>
          <cell r="W121">
            <v>3.64</v>
          </cell>
          <cell r="X121">
            <v>4.1000000000000003E-3</v>
          </cell>
          <cell r="Y121" t="str">
            <v>1</v>
          </cell>
          <cell r="Z121" t="str">
            <v>CLASIF_EX_SENDOS_TERRENO_TIPO_I-II</v>
          </cell>
          <cell r="AA121">
            <v>86</v>
          </cell>
          <cell r="AB121">
            <v>0</v>
          </cell>
          <cell r="AC121" t="str">
            <v>NO</v>
          </cell>
          <cell r="AD121">
            <v>1</v>
          </cell>
        </row>
        <row r="122">
          <cell r="H122" t="str">
            <v>CCSR</v>
          </cell>
          <cell r="I122" t="str">
            <v>Tt45159</v>
          </cell>
          <cell r="J122" t="str">
            <v>2007</v>
          </cell>
          <cell r="K122" t="str">
            <v>1</v>
          </cell>
          <cell r="L122" t="str">
            <v>EN_OPERACION</v>
          </cell>
          <cell r="M122" t="str">
            <v>1</v>
          </cell>
          <cell r="N122" t="str">
            <v>SOLO_AGUAS_SERVIDAS</v>
          </cell>
          <cell r="O122" t="str">
            <v>1</v>
          </cell>
          <cell r="P122" t="str">
            <v>ADUCCION</v>
          </cell>
          <cell r="Q122">
            <v>400</v>
          </cell>
          <cell r="R122">
            <v>2</v>
          </cell>
          <cell r="S122" t="str">
            <v>PVC</v>
          </cell>
          <cell r="T122" t="str">
            <v/>
          </cell>
          <cell r="U122">
            <v>0</v>
          </cell>
          <cell r="V122">
            <v>122</v>
          </cell>
          <cell r="W122">
            <v>3.64</v>
          </cell>
          <cell r="X122">
            <v>3.0999999999999999E-3</v>
          </cell>
          <cell r="Y122" t="str">
            <v>1</v>
          </cell>
          <cell r="Z122" t="str">
            <v>CLASIF_EX_SENDOS_TERRENO_TIPO_I-II</v>
          </cell>
          <cell r="AA122">
            <v>86</v>
          </cell>
          <cell r="AB122">
            <v>0</v>
          </cell>
          <cell r="AC122" t="str">
            <v>NO</v>
          </cell>
          <cell r="AD122">
            <v>1</v>
          </cell>
        </row>
        <row r="123">
          <cell r="H123" t="str">
            <v>IPE36</v>
          </cell>
          <cell r="I123" t="str">
            <v>11344</v>
          </cell>
          <cell r="J123" t="str">
            <v>2016</v>
          </cell>
          <cell r="K123" t="str">
            <v>1</v>
          </cell>
          <cell r="L123" t="str">
            <v>EN_OPERACION</v>
          </cell>
          <cell r="M123" t="str">
            <v>1</v>
          </cell>
          <cell r="N123" t="str">
            <v>SOLO_AGUAS_SERVIDAS</v>
          </cell>
          <cell r="O123" t="str">
            <v>3</v>
          </cell>
          <cell r="P123" t="str">
            <v>IMPULSION</v>
          </cell>
          <cell r="Q123">
            <v>355</v>
          </cell>
          <cell r="R123">
            <v>1</v>
          </cell>
          <cell r="S123" t="str">
            <v>HDPE</v>
          </cell>
          <cell r="T123" t="str">
            <v/>
          </cell>
          <cell r="U123">
            <v>100</v>
          </cell>
          <cell r="V123">
            <v>279</v>
          </cell>
          <cell r="W123">
            <v>1.5</v>
          </cell>
          <cell r="X123">
            <v>5.3</v>
          </cell>
          <cell r="Y123" t="str">
            <v>2</v>
          </cell>
          <cell r="Z123" t="str">
            <v>CLASIF_EX_SENDOS_TERRENO_TIPO_III</v>
          </cell>
          <cell r="AA123">
            <v>20</v>
          </cell>
          <cell r="AB123">
            <v>0</v>
          </cell>
          <cell r="AC123" t="str">
            <v>NO</v>
          </cell>
          <cell r="AD123">
            <v>1</v>
          </cell>
        </row>
        <row r="124">
          <cell r="H124" t="str">
            <v>CGUA</v>
          </cell>
          <cell r="I124" t="str">
            <v>11349</v>
          </cell>
          <cell r="J124" t="str">
            <v>2016</v>
          </cell>
          <cell r="K124" t="str">
            <v>1</v>
          </cell>
          <cell r="L124" t="str">
            <v>EN_OPERACION</v>
          </cell>
          <cell r="M124" t="str">
            <v>1</v>
          </cell>
          <cell r="N124" t="str">
            <v>SOLO_AGUAS_SERVIDAS</v>
          </cell>
          <cell r="O124" t="str">
            <v>2</v>
          </cell>
          <cell r="P124" t="str">
            <v>ACUEDUCTO</v>
          </cell>
          <cell r="Q124">
            <v>450</v>
          </cell>
          <cell r="R124">
            <v>1</v>
          </cell>
          <cell r="S124" t="str">
            <v>HDPE</v>
          </cell>
          <cell r="T124" t="str">
            <v/>
          </cell>
          <cell r="U124">
            <v>100</v>
          </cell>
          <cell r="V124">
            <v>64</v>
          </cell>
          <cell r="W124">
            <v>7.4</v>
          </cell>
          <cell r="X124">
            <v>3.0000000000000001E-3</v>
          </cell>
          <cell r="Y124" t="str">
            <v>2</v>
          </cell>
          <cell r="Z124" t="str">
            <v>CLASIF_EX_SENDOS_TERRENO_TIPO_III</v>
          </cell>
          <cell r="AA124">
            <v>50</v>
          </cell>
          <cell r="AB124">
            <v>0</v>
          </cell>
          <cell r="AC124" t="str">
            <v>NO</v>
          </cell>
          <cell r="AD124">
            <v>1</v>
          </cell>
        </row>
        <row r="125">
          <cell r="H125" t="str">
            <v>IPE34</v>
          </cell>
          <cell r="I125" t="str">
            <v>11328</v>
          </cell>
          <cell r="J125" t="str">
            <v>2012</v>
          </cell>
          <cell r="K125" t="str">
            <v>1</v>
          </cell>
          <cell r="L125" t="str">
            <v>EN_OPERACION</v>
          </cell>
          <cell r="M125" t="str">
            <v>1</v>
          </cell>
          <cell r="N125" t="str">
            <v>SOLO_AGUAS_SERVIDAS</v>
          </cell>
          <cell r="O125" t="str">
            <v>3</v>
          </cell>
          <cell r="P125" t="str">
            <v>IMPULSION</v>
          </cell>
          <cell r="Q125">
            <v>140</v>
          </cell>
          <cell r="R125">
            <v>1</v>
          </cell>
          <cell r="S125" t="str">
            <v>HDPE</v>
          </cell>
          <cell r="T125" t="str">
            <v/>
          </cell>
          <cell r="U125">
            <v>100</v>
          </cell>
          <cell r="V125">
            <v>252</v>
          </cell>
          <cell r="W125">
            <v>1.5</v>
          </cell>
          <cell r="X125">
            <v>4.542E-3</v>
          </cell>
          <cell r="Y125" t="str">
            <v>2</v>
          </cell>
          <cell r="Z125" t="str">
            <v>CLASIF_EX_SENDOS_TERRENO_TIPO_III</v>
          </cell>
          <cell r="AA125">
            <v>20</v>
          </cell>
          <cell r="AB125">
            <v>0</v>
          </cell>
          <cell r="AC125" t="str">
            <v>NO</v>
          </cell>
          <cell r="AD125">
            <v>1</v>
          </cell>
        </row>
        <row r="126">
          <cell r="H126" t="str">
            <v>IPE28</v>
          </cell>
          <cell r="I126" t="str">
            <v>5129</v>
          </cell>
          <cell r="J126" t="str">
            <v>2009</v>
          </cell>
          <cell r="K126" t="str">
            <v>3</v>
          </cell>
          <cell r="L126" t="str">
            <v>ABANDONADA</v>
          </cell>
          <cell r="M126" t="str">
            <v>1</v>
          </cell>
          <cell r="N126" t="str">
            <v>SOLO_AGUAS_SERVIDAS</v>
          </cell>
          <cell r="O126" t="str">
            <v>3</v>
          </cell>
          <cell r="P126" t="str">
            <v>IMPULSION</v>
          </cell>
          <cell r="Q126">
            <v>160</v>
          </cell>
          <cell r="R126">
            <v>2</v>
          </cell>
          <cell r="S126" t="str">
            <v>PVC</v>
          </cell>
          <cell r="T126" t="str">
            <v/>
          </cell>
          <cell r="U126">
            <v>100</v>
          </cell>
          <cell r="V126">
            <v>406</v>
          </cell>
          <cell r="W126">
            <v>1.5</v>
          </cell>
          <cell r="X126">
            <v>0.152619</v>
          </cell>
          <cell r="Y126" t="str">
            <v>2</v>
          </cell>
          <cell r="Z126" t="str">
            <v>CLASIF_EX_SENDOS_TERRENO_TIPO_III</v>
          </cell>
          <cell r="AA126">
            <v>0</v>
          </cell>
          <cell r="AB126">
            <v>0</v>
          </cell>
          <cell r="AC126" t="str">
            <v>NO</v>
          </cell>
          <cell r="AD126">
            <v>0</v>
          </cell>
        </row>
        <row r="127">
          <cell r="H127" t="str">
            <v>IPE32</v>
          </cell>
          <cell r="I127" t="str">
            <v>10524</v>
          </cell>
          <cell r="J127" t="str">
            <v>2011</v>
          </cell>
          <cell r="K127" t="str">
            <v>1</v>
          </cell>
          <cell r="L127" t="str">
            <v>EN_OPERACION</v>
          </cell>
          <cell r="M127" t="str">
            <v>1</v>
          </cell>
          <cell r="N127" t="str">
            <v>SOLO_AGUAS_SERVIDAS</v>
          </cell>
          <cell r="O127" t="str">
            <v>3</v>
          </cell>
          <cell r="P127" t="str">
            <v>IMPULSION</v>
          </cell>
          <cell r="Q127">
            <v>110</v>
          </cell>
          <cell r="R127">
            <v>1</v>
          </cell>
          <cell r="S127" t="str">
            <v>HDPE</v>
          </cell>
          <cell r="T127" t="str">
            <v/>
          </cell>
          <cell r="U127">
            <v>100</v>
          </cell>
          <cell r="V127">
            <v>40</v>
          </cell>
          <cell r="W127">
            <v>1.1000000000000001</v>
          </cell>
          <cell r="X127">
            <v>9.7000000000000003E-2</v>
          </cell>
          <cell r="Y127" t="str">
            <v>2</v>
          </cell>
          <cell r="Z127" t="str">
            <v>CLASIF_EX_SENDOS_TERRENO_TIPO_III</v>
          </cell>
          <cell r="AA127">
            <v>15</v>
          </cell>
          <cell r="AB127">
            <v>0</v>
          </cell>
          <cell r="AC127" t="str">
            <v>NO</v>
          </cell>
          <cell r="AD127">
            <v>1</v>
          </cell>
        </row>
        <row r="128">
          <cell r="H128" t="str">
            <v>IPE23</v>
          </cell>
          <cell r="I128" t="str">
            <v>Tt22795</v>
          </cell>
          <cell r="J128" t="str">
            <v>2006</v>
          </cell>
          <cell r="K128" t="str">
            <v>1</v>
          </cell>
          <cell r="L128" t="str">
            <v>EN_OPERACION</v>
          </cell>
          <cell r="M128" t="str">
            <v>1</v>
          </cell>
          <cell r="N128" t="str">
            <v>SOLO_AGUAS_SERVIDAS</v>
          </cell>
          <cell r="O128" t="str">
            <v>3</v>
          </cell>
          <cell r="P128" t="str">
            <v>IMPULSION</v>
          </cell>
          <cell r="Q128">
            <v>125</v>
          </cell>
          <cell r="R128">
            <v>1</v>
          </cell>
          <cell r="S128" t="str">
            <v>HDPE</v>
          </cell>
          <cell r="T128" t="str">
            <v/>
          </cell>
          <cell r="U128">
            <v>6.1</v>
          </cell>
          <cell r="V128">
            <v>239</v>
          </cell>
          <cell r="W128">
            <v>3.79</v>
          </cell>
          <cell r="X128">
            <v>9.2000000000000003E-4</v>
          </cell>
          <cell r="Y128" t="str">
            <v>2</v>
          </cell>
          <cell r="Z128" t="str">
            <v>CLASIF_EX_SENDOS_TERRENO_TIPO_III</v>
          </cell>
          <cell r="AA128">
            <v>100</v>
          </cell>
          <cell r="AB128">
            <v>0</v>
          </cell>
          <cell r="AC128" t="str">
            <v>NO</v>
          </cell>
          <cell r="AD128">
            <v>1</v>
          </cell>
        </row>
        <row r="129">
          <cell r="H129" t="str">
            <v>IPE20</v>
          </cell>
          <cell r="I129" t="str">
            <v>Tt42089</v>
          </cell>
          <cell r="J129" t="str">
            <v>2000</v>
          </cell>
          <cell r="K129" t="str">
            <v>1</v>
          </cell>
          <cell r="L129" t="str">
            <v>EN_OPERACION</v>
          </cell>
          <cell r="M129" t="str">
            <v>2</v>
          </cell>
          <cell r="N129" t="str">
            <v>AGUAS_SERVIDAS_Y_AGUAS_LLUVIAS</v>
          </cell>
          <cell r="O129" t="str">
            <v>3</v>
          </cell>
          <cell r="P129" t="str">
            <v>IMPULSION</v>
          </cell>
          <cell r="Q129">
            <v>900</v>
          </cell>
          <cell r="R129">
            <v>6</v>
          </cell>
          <cell r="S129" t="str">
            <v>ACERO GALVANIZADO</v>
          </cell>
          <cell r="T129" t="str">
            <v/>
          </cell>
          <cell r="U129">
            <v>21</v>
          </cell>
          <cell r="V129">
            <v>512</v>
          </cell>
          <cell r="W129">
            <v>5.94</v>
          </cell>
          <cell r="X129">
            <v>1.4E-2</v>
          </cell>
          <cell r="Y129" t="str">
            <v>2</v>
          </cell>
          <cell r="Z129" t="str">
            <v>CLASIF_EX_SENDOS_TERRENO_TIPO_III</v>
          </cell>
          <cell r="AA129">
            <v>0</v>
          </cell>
          <cell r="AB129">
            <v>0</v>
          </cell>
          <cell r="AC129" t="str">
            <v>NO</v>
          </cell>
          <cell r="AD129">
            <v>1</v>
          </cell>
        </row>
        <row r="130">
          <cell r="H130" t="str">
            <v>IPE19</v>
          </cell>
          <cell r="I130" t="str">
            <v>10370</v>
          </cell>
          <cell r="J130" t="str">
            <v>1999</v>
          </cell>
          <cell r="K130" t="str">
            <v>1</v>
          </cell>
          <cell r="L130" t="str">
            <v>EN_OPERACION</v>
          </cell>
          <cell r="M130" t="str">
            <v>1</v>
          </cell>
          <cell r="N130" t="str">
            <v>SOLO_AGUAS_SERVIDAS</v>
          </cell>
          <cell r="O130" t="str">
            <v>3</v>
          </cell>
          <cell r="P130" t="str">
            <v>IMPULSION</v>
          </cell>
          <cell r="Q130">
            <v>250</v>
          </cell>
          <cell r="R130">
            <v>2</v>
          </cell>
          <cell r="S130" t="str">
            <v>PVC</v>
          </cell>
          <cell r="T130" t="str">
            <v/>
          </cell>
          <cell r="U130">
            <v>6.5</v>
          </cell>
          <cell r="V130">
            <v>309</v>
          </cell>
          <cell r="W130">
            <v>3.54</v>
          </cell>
          <cell r="X130">
            <v>2.3E-3</v>
          </cell>
          <cell r="Y130" t="str">
            <v>1</v>
          </cell>
          <cell r="Z130" t="str">
            <v>CLASIF_EX_SENDOS_TERRENO_TIPO_I-II</v>
          </cell>
          <cell r="AA130">
            <v>69</v>
          </cell>
          <cell r="AB130">
            <v>0</v>
          </cell>
          <cell r="AC130" t="str">
            <v>NO</v>
          </cell>
          <cell r="AD130">
            <v>1</v>
          </cell>
        </row>
        <row r="131">
          <cell r="H131" t="str">
            <v>IPE12</v>
          </cell>
          <cell r="I131" t="str">
            <v>Tt43611</v>
          </cell>
          <cell r="J131" t="str">
            <v>1998</v>
          </cell>
          <cell r="K131" t="str">
            <v>1</v>
          </cell>
          <cell r="L131" t="str">
            <v>EN_OPERACION</v>
          </cell>
          <cell r="M131" t="str">
            <v>1</v>
          </cell>
          <cell r="N131" t="str">
            <v>SOLO_AGUAS_SERVIDAS</v>
          </cell>
          <cell r="O131" t="str">
            <v>3</v>
          </cell>
          <cell r="P131" t="str">
            <v>IMPULSION</v>
          </cell>
          <cell r="Q131">
            <v>400</v>
          </cell>
          <cell r="R131">
            <v>3</v>
          </cell>
          <cell r="S131" t="str">
            <v>ASBESTO CEMENTO</v>
          </cell>
          <cell r="T131" t="str">
            <v/>
          </cell>
          <cell r="U131">
            <v>6</v>
          </cell>
          <cell r="V131">
            <v>120</v>
          </cell>
          <cell r="W131">
            <v>1.78</v>
          </cell>
          <cell r="X131">
            <v>2.8999999999999998E-3</v>
          </cell>
          <cell r="Y131" t="str">
            <v>2</v>
          </cell>
          <cell r="Z131" t="str">
            <v>CLASIF_EX_SENDOS_TERRENO_TIPO_III</v>
          </cell>
          <cell r="AA131">
            <v>0</v>
          </cell>
          <cell r="AB131">
            <v>0</v>
          </cell>
          <cell r="AC131" t="str">
            <v>NO</v>
          </cell>
          <cell r="AD131">
            <v>1</v>
          </cell>
        </row>
        <row r="132">
          <cell r="H132" t="str">
            <v>IPE10</v>
          </cell>
          <cell r="I132" t="str">
            <v>Tt44856</v>
          </cell>
          <cell r="J132" t="str">
            <v>1997</v>
          </cell>
          <cell r="K132" t="str">
            <v>1</v>
          </cell>
          <cell r="L132" t="str">
            <v>EN_OPERACION</v>
          </cell>
          <cell r="M132" t="str">
            <v>1</v>
          </cell>
          <cell r="N132" t="str">
            <v>SOLO_AGUAS_SERVIDAS</v>
          </cell>
          <cell r="O132" t="str">
            <v>3</v>
          </cell>
          <cell r="P132" t="str">
            <v>IMPULSION</v>
          </cell>
          <cell r="Q132">
            <v>200</v>
          </cell>
          <cell r="R132">
            <v>2</v>
          </cell>
          <cell r="S132" t="str">
            <v>PVC</v>
          </cell>
          <cell r="T132" t="str">
            <v/>
          </cell>
          <cell r="U132">
            <v>10.1</v>
          </cell>
          <cell r="V132">
            <v>251</v>
          </cell>
          <cell r="W132">
            <v>2.2999999999999998</v>
          </cell>
          <cell r="X132">
            <v>2.3E-2</v>
          </cell>
          <cell r="Y132" t="str">
            <v>2</v>
          </cell>
          <cell r="Z132" t="str">
            <v>CLASIF_EX_SENDOS_TERRENO_TIPO_III</v>
          </cell>
          <cell r="AA132">
            <v>6</v>
          </cell>
          <cell r="AB132">
            <v>0</v>
          </cell>
          <cell r="AC132" t="str">
            <v>NO</v>
          </cell>
          <cell r="AD132">
            <v>1</v>
          </cell>
        </row>
        <row r="133">
          <cell r="H133" t="str">
            <v>IPE09</v>
          </cell>
          <cell r="I133" t="str">
            <v>Tt35234</v>
          </cell>
          <cell r="J133" t="str">
            <v>1997</v>
          </cell>
          <cell r="K133" t="str">
            <v>1</v>
          </cell>
          <cell r="L133" t="str">
            <v>EN_OPERACION</v>
          </cell>
          <cell r="M133" t="str">
            <v>1</v>
          </cell>
          <cell r="N133" t="str">
            <v>SOLO_AGUAS_SERVIDAS</v>
          </cell>
          <cell r="O133" t="str">
            <v>3</v>
          </cell>
          <cell r="P133" t="str">
            <v>IMPULSION</v>
          </cell>
          <cell r="Q133">
            <v>110</v>
          </cell>
          <cell r="R133">
            <v>2</v>
          </cell>
          <cell r="S133" t="str">
            <v>PVC</v>
          </cell>
          <cell r="T133" t="str">
            <v/>
          </cell>
          <cell r="U133">
            <v>8</v>
          </cell>
          <cell r="V133">
            <v>374</v>
          </cell>
          <cell r="W133">
            <v>2.94</v>
          </cell>
          <cell r="X133">
            <v>2.7000000000000001E-3</v>
          </cell>
          <cell r="Y133" t="str">
            <v>2</v>
          </cell>
          <cell r="Z133" t="str">
            <v>CLASIF_EX_SENDOS_TERRENO_TIPO_III</v>
          </cell>
          <cell r="AA133">
            <v>22</v>
          </cell>
          <cell r="AB133">
            <v>0</v>
          </cell>
          <cell r="AC133" t="str">
            <v>NO</v>
          </cell>
          <cell r="AD133">
            <v>1</v>
          </cell>
        </row>
        <row r="134">
          <cell r="H134" t="str">
            <v>IPE06</v>
          </cell>
          <cell r="I134" t="str">
            <v>11019</v>
          </cell>
          <cell r="J134" t="str">
            <v>1997</v>
          </cell>
          <cell r="K134" t="str">
            <v>1</v>
          </cell>
          <cell r="L134" t="str">
            <v>EN_OPERACION</v>
          </cell>
          <cell r="M134" t="str">
            <v>2</v>
          </cell>
          <cell r="N134" t="str">
            <v>AGUAS_SERVIDAS_Y_AGUAS_LLUVIAS</v>
          </cell>
          <cell r="O134" t="str">
            <v>3</v>
          </cell>
          <cell r="P134" t="str">
            <v>IMPULSION</v>
          </cell>
          <cell r="Q134">
            <v>200</v>
          </cell>
          <cell r="R134">
            <v>1</v>
          </cell>
          <cell r="S134" t="str">
            <v>HDPE</v>
          </cell>
          <cell r="T134" t="str">
            <v/>
          </cell>
          <cell r="U134">
            <v>16</v>
          </cell>
          <cell r="V134">
            <v>11</v>
          </cell>
          <cell r="W134">
            <v>4.34</v>
          </cell>
          <cell r="X134">
            <v>1.9E-2</v>
          </cell>
          <cell r="Y134" t="str">
            <v>1</v>
          </cell>
          <cell r="Z134" t="str">
            <v>CLASIF_EX_SENDOS_TERRENO_TIPO_I-II</v>
          </cell>
          <cell r="AA134">
            <v>27</v>
          </cell>
          <cell r="AB134">
            <v>0</v>
          </cell>
          <cell r="AC134" t="str">
            <v>NO</v>
          </cell>
          <cell r="AD134">
            <v>1</v>
          </cell>
        </row>
        <row r="135">
          <cell r="H135" t="str">
            <v>IPE04</v>
          </cell>
          <cell r="I135" t="str">
            <v>Tt22566</v>
          </cell>
          <cell r="J135" t="str">
            <v>1997</v>
          </cell>
          <cell r="K135" t="str">
            <v>1</v>
          </cell>
          <cell r="L135" t="str">
            <v>EN_OPERACION</v>
          </cell>
          <cell r="M135" t="str">
            <v>2</v>
          </cell>
          <cell r="N135" t="str">
            <v>AGUAS_SERVIDAS_Y_AGUAS_LLUVIAS</v>
          </cell>
          <cell r="O135" t="str">
            <v>3</v>
          </cell>
          <cell r="P135" t="str">
            <v>IMPULSION</v>
          </cell>
          <cell r="Q135">
            <v>150</v>
          </cell>
          <cell r="R135">
            <v>3</v>
          </cell>
          <cell r="S135" t="str">
            <v>ASBESTO CEMENTO</v>
          </cell>
          <cell r="T135" t="str">
            <v/>
          </cell>
          <cell r="U135">
            <v>13</v>
          </cell>
          <cell r="V135">
            <v>130</v>
          </cell>
          <cell r="W135">
            <v>2.31</v>
          </cell>
          <cell r="X135">
            <v>6.2300000000000001E-2</v>
          </cell>
          <cell r="Y135" t="str">
            <v>2</v>
          </cell>
          <cell r="Z135" t="str">
            <v>CLASIF_EX_SENDOS_TERRENO_TIPO_III</v>
          </cell>
          <cell r="AA135">
            <v>40</v>
          </cell>
          <cell r="AB135">
            <v>0</v>
          </cell>
          <cell r="AC135" t="str">
            <v>NO</v>
          </cell>
          <cell r="AD135">
            <v>1</v>
          </cell>
        </row>
        <row r="136">
          <cell r="H136" t="str">
            <v>IPE03</v>
          </cell>
          <cell r="I136" t="str">
            <v>Tt35081</v>
          </cell>
          <cell r="J136" t="str">
            <v>1996</v>
          </cell>
          <cell r="K136" t="str">
            <v>1</v>
          </cell>
          <cell r="L136" t="str">
            <v>EN_OPERACION</v>
          </cell>
          <cell r="M136" t="str">
            <v>1</v>
          </cell>
          <cell r="N136" t="str">
            <v>SOLO_AGUAS_SERVIDAS</v>
          </cell>
          <cell r="O136" t="str">
            <v>3</v>
          </cell>
          <cell r="P136" t="str">
            <v>IMPULSION</v>
          </cell>
          <cell r="Q136">
            <v>110</v>
          </cell>
          <cell r="R136">
            <v>2</v>
          </cell>
          <cell r="S136" t="str">
            <v>PVC</v>
          </cell>
          <cell r="T136" t="str">
            <v/>
          </cell>
          <cell r="U136">
            <v>11.9</v>
          </cell>
          <cell r="V136">
            <v>102</v>
          </cell>
          <cell r="W136">
            <v>1.58</v>
          </cell>
          <cell r="X136">
            <v>5.7000000000000002E-2</v>
          </cell>
          <cell r="Y136" t="str">
            <v>2</v>
          </cell>
          <cell r="Z136" t="str">
            <v>CLASIF_EX_SENDOS_TERRENO_TIPO_III</v>
          </cell>
          <cell r="AA136">
            <v>15</v>
          </cell>
          <cell r="AB136">
            <v>0</v>
          </cell>
          <cell r="AC136" t="str">
            <v>NO</v>
          </cell>
          <cell r="AD136">
            <v>1</v>
          </cell>
        </row>
        <row r="137">
          <cell r="H137" t="str">
            <v>CMOB</v>
          </cell>
          <cell r="I137" t="str">
            <v>Tt23274</v>
          </cell>
          <cell r="J137" t="str">
            <v>1997</v>
          </cell>
          <cell r="K137" t="str">
            <v>1</v>
          </cell>
          <cell r="L137" t="str">
            <v>EN_OPERACION</v>
          </cell>
          <cell r="M137" t="str">
            <v>1</v>
          </cell>
          <cell r="N137" t="str">
            <v>SOLO_AGUAS_SERVIDAS</v>
          </cell>
          <cell r="O137" t="str">
            <v>1</v>
          </cell>
          <cell r="P137" t="str">
            <v>ADUCCION</v>
          </cell>
          <cell r="Q137">
            <v>400</v>
          </cell>
          <cell r="R137">
            <v>3</v>
          </cell>
          <cell r="S137" t="str">
            <v>ASBESTO CEMENTO</v>
          </cell>
          <cell r="T137" t="str">
            <v/>
          </cell>
          <cell r="U137">
            <v>0</v>
          </cell>
          <cell r="V137">
            <v>108</v>
          </cell>
          <cell r="W137">
            <v>2.5</v>
          </cell>
          <cell r="X137">
            <v>2.2836013797471601E-3</v>
          </cell>
          <cell r="Y137" t="str">
            <v>2</v>
          </cell>
          <cell r="Z137" t="str">
            <v>CLASIF_EX_SENDOS_TERRENO_TIPO_III</v>
          </cell>
          <cell r="AA137">
            <v>86</v>
          </cell>
          <cell r="AB137">
            <v>0</v>
          </cell>
          <cell r="AC137" t="str">
            <v>NO</v>
          </cell>
          <cell r="AD137">
            <v>1</v>
          </cell>
        </row>
        <row r="138">
          <cell r="H138" t="str">
            <v>CSL2</v>
          </cell>
          <cell r="I138" t="str">
            <v>Tt44763</v>
          </cell>
          <cell r="J138" t="str">
            <v>1995</v>
          </cell>
          <cell r="K138" t="str">
            <v>1</v>
          </cell>
          <cell r="L138" t="str">
            <v>EN_OPERACION</v>
          </cell>
          <cell r="M138" t="str">
            <v>1</v>
          </cell>
          <cell r="N138" t="str">
            <v>SOLO_AGUAS_SERVIDAS</v>
          </cell>
          <cell r="O138" t="str">
            <v>1</v>
          </cell>
          <cell r="P138" t="str">
            <v>ADUCCION</v>
          </cell>
          <cell r="Q138">
            <v>355</v>
          </cell>
          <cell r="R138">
            <v>2</v>
          </cell>
          <cell r="S138" t="str">
            <v>PVC</v>
          </cell>
          <cell r="T138" t="str">
            <v/>
          </cell>
          <cell r="U138">
            <v>0</v>
          </cell>
          <cell r="V138">
            <v>60</v>
          </cell>
          <cell r="W138">
            <v>1.1000000000000001</v>
          </cell>
          <cell r="X138">
            <v>1.57166162071048E-3</v>
          </cell>
          <cell r="Y138" t="str">
            <v>1</v>
          </cell>
          <cell r="Z138" t="str">
            <v>CLASIF_EX_SENDOS_TERRENO_TIPO_I-II</v>
          </cell>
          <cell r="AA138">
            <v>86</v>
          </cell>
          <cell r="AB138">
            <v>1</v>
          </cell>
          <cell r="AC138" t="str">
            <v>SI</v>
          </cell>
          <cell r="AD138">
            <v>1</v>
          </cell>
        </row>
        <row r="139">
          <cell r="H139" t="str">
            <v>CSL1</v>
          </cell>
          <cell r="I139" t="str">
            <v>2519</v>
          </cell>
          <cell r="J139" t="str">
            <v>2011</v>
          </cell>
          <cell r="K139" t="str">
            <v>1</v>
          </cell>
          <cell r="L139" t="str">
            <v>EN_OPERACION</v>
          </cell>
          <cell r="M139" t="str">
            <v>1</v>
          </cell>
          <cell r="N139" t="str">
            <v>SOLO_AGUAS_SERVIDAS</v>
          </cell>
          <cell r="O139" t="str">
            <v>1</v>
          </cell>
          <cell r="P139" t="str">
            <v>ADUCCION</v>
          </cell>
          <cell r="Q139">
            <v>300</v>
          </cell>
          <cell r="R139">
            <v>6</v>
          </cell>
          <cell r="S139" t="str">
            <v>ACERO GALVANIZADO</v>
          </cell>
          <cell r="T139" t="str">
            <v/>
          </cell>
          <cell r="U139">
            <v>0</v>
          </cell>
          <cell r="V139">
            <v>13</v>
          </cell>
          <cell r="W139">
            <v>0.93</v>
          </cell>
          <cell r="X139">
            <v>1.30597698063004E-3</v>
          </cell>
          <cell r="Y139" t="str">
            <v>3</v>
          </cell>
          <cell r="Z139" t="str">
            <v>CLASIF_EX_SENDOS_TERRENO_TIPO_IV</v>
          </cell>
          <cell r="AA139">
            <v>86</v>
          </cell>
          <cell r="AB139">
            <v>0</v>
          </cell>
          <cell r="AC139" t="str">
            <v>NO</v>
          </cell>
          <cell r="AD139">
            <v>1</v>
          </cell>
        </row>
        <row r="140">
          <cell r="H140" t="str">
            <v>CSL1</v>
          </cell>
          <cell r="I140" t="str">
            <v>Tt44100</v>
          </cell>
          <cell r="J140" t="str">
            <v>1992</v>
          </cell>
          <cell r="K140" t="str">
            <v>1</v>
          </cell>
          <cell r="L140" t="str">
            <v>EN_OPERACION</v>
          </cell>
          <cell r="M140" t="str">
            <v>1</v>
          </cell>
          <cell r="N140" t="str">
            <v>SOLO_AGUAS_SERVIDAS</v>
          </cell>
          <cell r="O140" t="str">
            <v>1</v>
          </cell>
          <cell r="P140" t="str">
            <v>ADUCCION</v>
          </cell>
          <cell r="Q140">
            <v>355</v>
          </cell>
          <cell r="R140">
            <v>2</v>
          </cell>
          <cell r="S140" t="str">
            <v>PVC</v>
          </cell>
          <cell r="T140" t="str">
            <v/>
          </cell>
          <cell r="U140">
            <v>0</v>
          </cell>
          <cell r="V140">
            <v>83</v>
          </cell>
          <cell r="W140">
            <v>0.93</v>
          </cell>
          <cell r="X140">
            <v>1.30597698063004E-3</v>
          </cell>
          <cell r="Y140" t="str">
            <v>3</v>
          </cell>
          <cell r="Z140" t="str">
            <v>CLASIF_EX_SENDOS_TERRENO_TIPO_IV</v>
          </cell>
          <cell r="AA140">
            <v>86</v>
          </cell>
          <cell r="AB140">
            <v>1</v>
          </cell>
          <cell r="AC140" t="str">
            <v>SI</v>
          </cell>
          <cell r="AD140">
            <v>1</v>
          </cell>
        </row>
        <row r="141">
          <cell r="H141" t="str">
            <v>CCE4</v>
          </cell>
          <cell r="I141" t="str">
            <v>Tt23304</v>
          </cell>
          <cell r="J141" t="str">
            <v>1997</v>
          </cell>
          <cell r="K141" t="str">
            <v>3</v>
          </cell>
          <cell r="L141" t="str">
            <v>ABANDONADA</v>
          </cell>
          <cell r="M141" t="str">
            <v>1</v>
          </cell>
          <cell r="N141" t="str">
            <v>SOLO_AGUAS_SERVIDAS</v>
          </cell>
          <cell r="O141" t="str">
            <v>1</v>
          </cell>
          <cell r="P141" t="str">
            <v>ADUCCION</v>
          </cell>
          <cell r="Q141">
            <v>400</v>
          </cell>
          <cell r="R141">
            <v>2</v>
          </cell>
          <cell r="S141" t="str">
            <v>PVC</v>
          </cell>
          <cell r="T141" t="str">
            <v/>
          </cell>
          <cell r="U141">
            <v>0</v>
          </cell>
          <cell r="V141">
            <v>14.08</v>
          </cell>
          <cell r="W141">
            <v>2.5</v>
          </cell>
          <cell r="X141">
            <v>3.9778377610456099E-3</v>
          </cell>
          <cell r="Y141" t="str">
            <v>2</v>
          </cell>
          <cell r="Z141" t="str">
            <v>CLASIF_EX_SENDOS_TERRENO_TIPO_III</v>
          </cell>
          <cell r="AA141">
            <v>86</v>
          </cell>
          <cell r="AB141">
            <v>0</v>
          </cell>
          <cell r="AC141" t="str">
            <v>NO</v>
          </cell>
          <cell r="AD141">
            <v>0</v>
          </cell>
        </row>
        <row r="142">
          <cell r="H142" t="str">
            <v>CCE2</v>
          </cell>
          <cell r="I142" t="str">
            <v>Tt23309</v>
          </cell>
          <cell r="J142" t="str">
            <v>1997</v>
          </cell>
          <cell r="K142" t="str">
            <v>1</v>
          </cell>
          <cell r="L142" t="str">
            <v>EN_OPERACION</v>
          </cell>
          <cell r="M142" t="str">
            <v>1</v>
          </cell>
          <cell r="N142" t="str">
            <v>SOLO_AGUAS_SERVIDAS</v>
          </cell>
          <cell r="O142" t="str">
            <v>1</v>
          </cell>
          <cell r="P142" t="str">
            <v>ADUCCION</v>
          </cell>
          <cell r="Q142">
            <v>355</v>
          </cell>
          <cell r="R142">
            <v>2</v>
          </cell>
          <cell r="S142" t="str">
            <v>PVC</v>
          </cell>
          <cell r="T142" t="str">
            <v/>
          </cell>
          <cell r="U142">
            <v>0</v>
          </cell>
          <cell r="V142">
            <v>89</v>
          </cell>
          <cell r="W142">
            <v>2.5</v>
          </cell>
          <cell r="X142">
            <v>1.0565375028325399E-2</v>
          </cell>
          <cell r="Y142" t="str">
            <v>2</v>
          </cell>
          <cell r="Z142" t="str">
            <v>CLASIF_EX_SENDOS_TERRENO_TIPO_III</v>
          </cell>
          <cell r="AA142">
            <v>86</v>
          </cell>
          <cell r="AB142">
            <v>0</v>
          </cell>
          <cell r="AC142" t="str">
            <v>NO</v>
          </cell>
          <cell r="AD142">
            <v>1</v>
          </cell>
        </row>
        <row r="143">
          <cell r="H143" t="str">
            <v>CCE2</v>
          </cell>
          <cell r="I143" t="str">
            <v>Tt24241</v>
          </cell>
          <cell r="J143" t="str">
            <v>1997</v>
          </cell>
          <cell r="K143" t="str">
            <v>1</v>
          </cell>
          <cell r="L143" t="str">
            <v>EN_OPERACION</v>
          </cell>
          <cell r="M143" t="str">
            <v>1</v>
          </cell>
          <cell r="N143" t="str">
            <v>SOLO_AGUAS_SERVIDAS</v>
          </cell>
          <cell r="O143" t="str">
            <v>1</v>
          </cell>
          <cell r="P143" t="str">
            <v>ADUCCION</v>
          </cell>
          <cell r="Q143">
            <v>355</v>
          </cell>
          <cell r="R143">
            <v>2</v>
          </cell>
          <cell r="S143" t="str">
            <v>PVC</v>
          </cell>
          <cell r="T143" t="str">
            <v/>
          </cell>
          <cell r="U143">
            <v>0</v>
          </cell>
          <cell r="V143">
            <v>61</v>
          </cell>
          <cell r="W143">
            <v>2.5</v>
          </cell>
          <cell r="X143">
            <v>3.2927777485701301E-3</v>
          </cell>
          <cell r="Y143" t="str">
            <v>2</v>
          </cell>
          <cell r="Z143" t="str">
            <v>CLASIF_EX_SENDOS_TERRENO_TIPO_III</v>
          </cell>
          <cell r="AA143">
            <v>86</v>
          </cell>
          <cell r="AB143">
            <v>0</v>
          </cell>
          <cell r="AC143" t="str">
            <v>NO</v>
          </cell>
          <cell r="AD143">
            <v>1</v>
          </cell>
        </row>
        <row r="144">
          <cell r="H144" t="str">
            <v>CCE2</v>
          </cell>
          <cell r="I144" t="str">
            <v>Tt24242</v>
          </cell>
          <cell r="J144" t="str">
            <v>1997</v>
          </cell>
          <cell r="K144" t="str">
            <v>1</v>
          </cell>
          <cell r="L144" t="str">
            <v>EN_OPERACION</v>
          </cell>
          <cell r="M144" t="str">
            <v>1</v>
          </cell>
          <cell r="N144" t="str">
            <v>SOLO_AGUAS_SERVIDAS</v>
          </cell>
          <cell r="O144" t="str">
            <v>1</v>
          </cell>
          <cell r="P144" t="str">
            <v>ADUCCION</v>
          </cell>
          <cell r="Q144">
            <v>355</v>
          </cell>
          <cell r="R144">
            <v>2</v>
          </cell>
          <cell r="S144" t="str">
            <v>PVC</v>
          </cell>
          <cell r="T144" t="str">
            <v/>
          </cell>
          <cell r="U144">
            <v>0</v>
          </cell>
          <cell r="V144">
            <v>108</v>
          </cell>
          <cell r="W144">
            <v>2.5</v>
          </cell>
          <cell r="X144">
            <v>3.2927777485701301E-3</v>
          </cell>
          <cell r="Y144" t="str">
            <v>2</v>
          </cell>
          <cell r="Z144" t="str">
            <v>CLASIF_EX_SENDOS_TERRENO_TIPO_III</v>
          </cell>
          <cell r="AA144">
            <v>86</v>
          </cell>
          <cell r="AB144">
            <v>0</v>
          </cell>
          <cell r="AC144" t="str">
            <v>NO</v>
          </cell>
          <cell r="AD144">
            <v>1</v>
          </cell>
        </row>
        <row r="145">
          <cell r="H145" t="str">
            <v>CAVE</v>
          </cell>
          <cell r="I145" t="str">
            <v>Tt22020</v>
          </cell>
          <cell r="J145" t="str">
            <v>1997</v>
          </cell>
          <cell r="K145" t="str">
            <v>1</v>
          </cell>
          <cell r="L145" t="str">
            <v>EN_OPERACION</v>
          </cell>
          <cell r="M145" t="str">
            <v>1</v>
          </cell>
          <cell r="N145" t="str">
            <v>SOLO_AGUAS_SERVIDAS</v>
          </cell>
          <cell r="O145" t="str">
            <v>1</v>
          </cell>
          <cell r="P145" t="str">
            <v>ADUCCION</v>
          </cell>
          <cell r="Q145">
            <v>355</v>
          </cell>
          <cell r="R145">
            <v>2</v>
          </cell>
          <cell r="S145" t="str">
            <v>PVC</v>
          </cell>
          <cell r="T145" t="str">
            <v/>
          </cell>
          <cell r="U145">
            <v>0</v>
          </cell>
          <cell r="V145">
            <v>52</v>
          </cell>
          <cell r="W145">
            <v>4.33</v>
          </cell>
          <cell r="X145">
            <v>2.07061650714741E-3</v>
          </cell>
          <cell r="Y145" t="str">
            <v>2</v>
          </cell>
          <cell r="Z145" t="str">
            <v>CLASIF_EX_SENDOS_TERRENO_TIPO_III</v>
          </cell>
          <cell r="AA145">
            <v>86</v>
          </cell>
          <cell r="AB145">
            <v>1</v>
          </cell>
          <cell r="AC145" t="str">
            <v>SI</v>
          </cell>
          <cell r="AD145">
            <v>1</v>
          </cell>
        </row>
        <row r="146">
          <cell r="H146" t="str">
            <v>CAVE</v>
          </cell>
          <cell r="I146" t="str">
            <v>Tt22532</v>
          </cell>
          <cell r="J146" t="str">
            <v>1997</v>
          </cell>
          <cell r="K146" t="str">
            <v>1</v>
          </cell>
          <cell r="L146" t="str">
            <v>EN_OPERACION</v>
          </cell>
          <cell r="M146" t="str">
            <v>1</v>
          </cell>
          <cell r="N146" t="str">
            <v>SOLO_AGUAS_SERVIDAS</v>
          </cell>
          <cell r="O146" t="str">
            <v>1</v>
          </cell>
          <cell r="P146" t="str">
            <v>ADUCCION</v>
          </cell>
          <cell r="Q146">
            <v>355</v>
          </cell>
          <cell r="R146">
            <v>2</v>
          </cell>
          <cell r="S146" t="str">
            <v>PVC</v>
          </cell>
          <cell r="T146" t="str">
            <v/>
          </cell>
          <cell r="U146">
            <v>0</v>
          </cell>
          <cell r="V146">
            <v>99</v>
          </cell>
          <cell r="W146">
            <v>4.33</v>
          </cell>
          <cell r="X146">
            <v>2.1990414434733601E-3</v>
          </cell>
          <cell r="Y146" t="str">
            <v>2</v>
          </cell>
          <cell r="Z146" t="str">
            <v>CLASIF_EX_SENDOS_TERRENO_TIPO_III</v>
          </cell>
          <cell r="AA146">
            <v>86</v>
          </cell>
          <cell r="AB146">
            <v>0</v>
          </cell>
          <cell r="AC146" t="str">
            <v>NO</v>
          </cell>
          <cell r="AD146">
            <v>1</v>
          </cell>
        </row>
        <row r="147">
          <cell r="H147" t="str">
            <v>CPH1</v>
          </cell>
          <cell r="I147" t="str">
            <v>Tt22721</v>
          </cell>
          <cell r="J147" t="str">
            <v>2001</v>
          </cell>
          <cell r="K147" t="str">
            <v>1</v>
          </cell>
          <cell r="L147" t="str">
            <v>EN_OPERACION</v>
          </cell>
          <cell r="M147" t="str">
            <v>1</v>
          </cell>
          <cell r="N147" t="str">
            <v>SOLO_AGUAS_SERVIDAS</v>
          </cell>
          <cell r="O147" t="str">
            <v>1</v>
          </cell>
          <cell r="P147" t="str">
            <v>ADUCCION</v>
          </cell>
          <cell r="Q147">
            <v>315</v>
          </cell>
          <cell r="R147">
            <v>2</v>
          </cell>
          <cell r="S147" t="str">
            <v>PVC</v>
          </cell>
          <cell r="T147" t="str">
            <v/>
          </cell>
          <cell r="U147">
            <v>0</v>
          </cell>
          <cell r="V147">
            <v>23</v>
          </cell>
          <cell r="W147">
            <v>2.91</v>
          </cell>
          <cell r="X147">
            <v>2.39533430535305E-3</v>
          </cell>
          <cell r="Y147" t="str">
            <v>1</v>
          </cell>
          <cell r="Z147" t="str">
            <v>CLASIF_EX_SENDOS_TERRENO_TIPO_I-II</v>
          </cell>
          <cell r="AA147">
            <v>86</v>
          </cell>
          <cell r="AB147">
            <v>0</v>
          </cell>
          <cell r="AC147" t="str">
            <v>NO</v>
          </cell>
          <cell r="AD147">
            <v>1</v>
          </cell>
        </row>
        <row r="148">
          <cell r="H148" t="str">
            <v>CPH1</v>
          </cell>
          <cell r="I148" t="str">
            <v>Tt22720</v>
          </cell>
          <cell r="J148" t="str">
            <v>2001</v>
          </cell>
          <cell r="K148" t="str">
            <v>1</v>
          </cell>
          <cell r="L148" t="str">
            <v>EN_OPERACION</v>
          </cell>
          <cell r="M148" t="str">
            <v>1</v>
          </cell>
          <cell r="N148" t="str">
            <v>SOLO_AGUAS_SERVIDAS</v>
          </cell>
          <cell r="O148" t="str">
            <v>1</v>
          </cell>
          <cell r="P148" t="str">
            <v>ADUCCION</v>
          </cell>
          <cell r="Q148">
            <v>315</v>
          </cell>
          <cell r="R148">
            <v>2</v>
          </cell>
          <cell r="S148" t="str">
            <v>PVC</v>
          </cell>
          <cell r="T148" t="str">
            <v/>
          </cell>
          <cell r="U148">
            <v>0</v>
          </cell>
          <cell r="V148">
            <v>50</v>
          </cell>
          <cell r="W148">
            <v>2.91</v>
          </cell>
          <cell r="X148">
            <v>2.39533430535305E-3</v>
          </cell>
          <cell r="Y148" t="str">
            <v>1</v>
          </cell>
          <cell r="Z148" t="str">
            <v>CLASIF_EX_SENDOS_TERRENO_TIPO_I-II</v>
          </cell>
          <cell r="AA148">
            <v>86</v>
          </cell>
          <cell r="AB148">
            <v>1</v>
          </cell>
          <cell r="AC148" t="str">
            <v>SI</v>
          </cell>
          <cell r="AD148">
            <v>1</v>
          </cell>
        </row>
        <row r="149">
          <cell r="H149" t="str">
            <v>CEC2</v>
          </cell>
          <cell r="I149" t="str">
            <v>Tt34873</v>
          </cell>
          <cell r="J149" t="str">
            <v>1997</v>
          </cell>
          <cell r="K149" t="str">
            <v>1</v>
          </cell>
          <cell r="L149" t="str">
            <v>EN_OPERACION</v>
          </cell>
          <cell r="M149" t="str">
            <v>1</v>
          </cell>
          <cell r="N149" t="str">
            <v>SOLO_AGUAS_SERVIDAS</v>
          </cell>
          <cell r="O149" t="str">
            <v>1</v>
          </cell>
          <cell r="P149" t="str">
            <v>ADUCCION</v>
          </cell>
          <cell r="Q149">
            <v>355</v>
          </cell>
          <cell r="R149">
            <v>2</v>
          </cell>
          <cell r="S149" t="str">
            <v>PVC</v>
          </cell>
          <cell r="T149" t="str">
            <v/>
          </cell>
          <cell r="U149">
            <v>0</v>
          </cell>
          <cell r="V149">
            <v>106</v>
          </cell>
          <cell r="W149">
            <v>2.04</v>
          </cell>
          <cell r="X149">
            <v>2.2968739307784101E-3</v>
          </cell>
          <cell r="Y149" t="str">
            <v>1</v>
          </cell>
          <cell r="Z149" t="str">
            <v>CLASIF_EX_SENDOS_TERRENO_TIPO_I-II</v>
          </cell>
          <cell r="AA149">
            <v>86</v>
          </cell>
          <cell r="AB149">
            <v>0</v>
          </cell>
          <cell r="AC149" t="str">
            <v>NO</v>
          </cell>
          <cell r="AD149">
            <v>1</v>
          </cell>
        </row>
        <row r="150">
          <cell r="H150" t="str">
            <v>CCSR</v>
          </cell>
          <cell r="I150" t="str">
            <v>Tt44821</v>
          </cell>
          <cell r="J150" t="str">
            <v>1999</v>
          </cell>
          <cell r="K150" t="str">
            <v>1</v>
          </cell>
          <cell r="L150" t="str">
            <v>EN_OPERACION</v>
          </cell>
          <cell r="M150" t="str">
            <v>1</v>
          </cell>
          <cell r="N150" t="str">
            <v>SOLO_AGUAS_SERVIDAS</v>
          </cell>
          <cell r="O150" t="str">
            <v>1</v>
          </cell>
          <cell r="P150" t="str">
            <v>ADUCCION</v>
          </cell>
          <cell r="Q150">
            <v>355</v>
          </cell>
          <cell r="R150">
            <v>2</v>
          </cell>
          <cell r="S150" t="str">
            <v>PVC</v>
          </cell>
          <cell r="T150" t="str">
            <v/>
          </cell>
          <cell r="U150">
            <v>0</v>
          </cell>
          <cell r="V150">
            <v>17</v>
          </cell>
          <cell r="W150">
            <v>3.64</v>
          </cell>
          <cell r="X150">
            <v>1.7948516098559401E-2</v>
          </cell>
          <cell r="Y150" t="str">
            <v>1</v>
          </cell>
          <cell r="Z150" t="str">
            <v>CLASIF_EX_SENDOS_TERRENO_TIPO_I-II</v>
          </cell>
          <cell r="AA150">
            <v>86</v>
          </cell>
          <cell r="AB150">
            <v>0</v>
          </cell>
          <cell r="AC150" t="str">
            <v>NO</v>
          </cell>
          <cell r="AD150">
            <v>1</v>
          </cell>
        </row>
        <row r="151">
          <cell r="H151" t="str">
            <v>CCSR</v>
          </cell>
          <cell r="I151" t="str">
            <v>Tt44822</v>
          </cell>
          <cell r="J151" t="str">
            <v>1999</v>
          </cell>
          <cell r="K151" t="str">
            <v>1</v>
          </cell>
          <cell r="L151" t="str">
            <v>EN_OPERACION</v>
          </cell>
          <cell r="M151" t="str">
            <v>1</v>
          </cell>
          <cell r="N151" t="str">
            <v>SOLO_AGUAS_SERVIDAS</v>
          </cell>
          <cell r="O151" t="str">
            <v>1</v>
          </cell>
          <cell r="P151" t="str">
            <v>ADUCCION</v>
          </cell>
          <cell r="Q151">
            <v>355</v>
          </cell>
          <cell r="R151">
            <v>2</v>
          </cell>
          <cell r="S151" t="str">
            <v>PVC</v>
          </cell>
          <cell r="T151" t="str">
            <v/>
          </cell>
          <cell r="U151">
            <v>0</v>
          </cell>
          <cell r="V151">
            <v>38</v>
          </cell>
          <cell r="W151">
            <v>3.64</v>
          </cell>
          <cell r="X151">
            <v>1.05124181052736E-2</v>
          </cell>
          <cell r="Y151" t="str">
            <v>1</v>
          </cell>
          <cell r="Z151" t="str">
            <v>CLASIF_EX_SENDOS_TERRENO_TIPO_I-II</v>
          </cell>
          <cell r="AA151">
            <v>86</v>
          </cell>
          <cell r="AB151">
            <v>0</v>
          </cell>
          <cell r="AC151" t="str">
            <v>NO</v>
          </cell>
          <cell r="AD151">
            <v>1</v>
          </cell>
        </row>
        <row r="152">
          <cell r="H152" t="str">
            <v>CCSR</v>
          </cell>
          <cell r="I152" t="str">
            <v>Tt44880</v>
          </cell>
          <cell r="J152" t="str">
            <v>2007</v>
          </cell>
          <cell r="K152" t="str">
            <v>1</v>
          </cell>
          <cell r="L152" t="str">
            <v>EN_OPERACION</v>
          </cell>
          <cell r="M152" t="str">
            <v>1</v>
          </cell>
          <cell r="N152" t="str">
            <v>SOLO_AGUAS_SERVIDAS</v>
          </cell>
          <cell r="O152" t="str">
            <v>1</v>
          </cell>
          <cell r="P152" t="str">
            <v>ADUCCION</v>
          </cell>
          <cell r="Q152">
            <v>400</v>
          </cell>
          <cell r="R152">
            <v>2</v>
          </cell>
          <cell r="S152" t="str">
            <v>PVC</v>
          </cell>
          <cell r="T152" t="str">
            <v/>
          </cell>
          <cell r="U152">
            <v>0</v>
          </cell>
          <cell r="V152">
            <v>62</v>
          </cell>
          <cell r="W152">
            <v>3.64</v>
          </cell>
          <cell r="X152">
            <v>2.5999999999999999E-3</v>
          </cell>
          <cell r="Y152" t="str">
            <v>1</v>
          </cell>
          <cell r="Z152" t="str">
            <v>CLASIF_EX_SENDOS_TERRENO_TIPO_I-II</v>
          </cell>
          <cell r="AA152">
            <v>86</v>
          </cell>
          <cell r="AB152">
            <v>0</v>
          </cell>
          <cell r="AC152" t="str">
            <v>NO</v>
          </cell>
          <cell r="AD152">
            <v>1</v>
          </cell>
        </row>
        <row r="153">
          <cell r="H153" t="str">
            <v>CCSR</v>
          </cell>
          <cell r="I153" t="str">
            <v>Tt44889</v>
          </cell>
          <cell r="J153" t="str">
            <v>2007</v>
          </cell>
          <cell r="K153" t="str">
            <v>1</v>
          </cell>
          <cell r="L153" t="str">
            <v>EN_OPERACION</v>
          </cell>
          <cell r="M153" t="str">
            <v>1</v>
          </cell>
          <cell r="N153" t="str">
            <v>SOLO_AGUAS_SERVIDAS</v>
          </cell>
          <cell r="O153" t="str">
            <v>1</v>
          </cell>
          <cell r="P153" t="str">
            <v>ADUCCION</v>
          </cell>
          <cell r="Q153">
            <v>400</v>
          </cell>
          <cell r="R153">
            <v>2</v>
          </cell>
          <cell r="S153" t="str">
            <v>PVC</v>
          </cell>
          <cell r="T153" t="str">
            <v/>
          </cell>
          <cell r="U153">
            <v>0</v>
          </cell>
          <cell r="V153">
            <v>126</v>
          </cell>
          <cell r="W153">
            <v>3.64</v>
          </cell>
          <cell r="X153">
            <v>3.2000000000000002E-3</v>
          </cell>
          <cell r="Y153" t="str">
            <v>1</v>
          </cell>
          <cell r="Z153" t="str">
            <v>CLASIF_EX_SENDOS_TERRENO_TIPO_I-II</v>
          </cell>
          <cell r="AA153">
            <v>86</v>
          </cell>
          <cell r="AB153">
            <v>0</v>
          </cell>
          <cell r="AC153" t="str">
            <v>NO</v>
          </cell>
          <cell r="AD153">
            <v>1</v>
          </cell>
        </row>
        <row r="154">
          <cell r="H154" t="str">
            <v>CCSR</v>
          </cell>
          <cell r="I154" t="str">
            <v>Tt45157</v>
          </cell>
          <cell r="J154" t="str">
            <v>2007</v>
          </cell>
          <cell r="K154" t="str">
            <v>1</v>
          </cell>
          <cell r="L154" t="str">
            <v>EN_OPERACION</v>
          </cell>
          <cell r="M154" t="str">
            <v>1</v>
          </cell>
          <cell r="N154" t="str">
            <v>SOLO_AGUAS_SERVIDAS</v>
          </cell>
          <cell r="O154" t="str">
            <v>1</v>
          </cell>
          <cell r="P154" t="str">
            <v>ADUCCION</v>
          </cell>
          <cell r="Q154">
            <v>400</v>
          </cell>
          <cell r="R154">
            <v>2</v>
          </cell>
          <cell r="S154" t="str">
            <v>PVC</v>
          </cell>
          <cell r="T154" t="str">
            <v/>
          </cell>
          <cell r="U154">
            <v>0</v>
          </cell>
          <cell r="V154">
            <v>103</v>
          </cell>
          <cell r="W154">
            <v>3.64</v>
          </cell>
          <cell r="X154">
            <v>3.2000000000000002E-3</v>
          </cell>
          <cell r="Y154" t="str">
            <v>1</v>
          </cell>
          <cell r="Z154" t="str">
            <v>CLASIF_EX_SENDOS_TERRENO_TIPO_I-II</v>
          </cell>
          <cell r="AA154">
            <v>86</v>
          </cell>
          <cell r="AB154">
            <v>0</v>
          </cell>
          <cell r="AC154" t="str">
            <v>NO</v>
          </cell>
          <cell r="AD154">
            <v>1</v>
          </cell>
        </row>
        <row r="155">
          <cell r="H155" t="str">
            <v>CESP</v>
          </cell>
          <cell r="I155" t="str">
            <v>Tt23436</v>
          </cell>
          <cell r="J155" t="str">
            <v>1997</v>
          </cell>
          <cell r="K155" t="str">
            <v>1</v>
          </cell>
          <cell r="L155" t="str">
            <v>EN_OPERACION</v>
          </cell>
          <cell r="M155" t="str">
            <v>1</v>
          </cell>
          <cell r="N155" t="str">
            <v>SOLO_AGUAS_SERVIDAS</v>
          </cell>
          <cell r="O155" t="str">
            <v>1</v>
          </cell>
          <cell r="P155" t="str">
            <v>ADUCCION</v>
          </cell>
          <cell r="Q155">
            <v>250</v>
          </cell>
          <cell r="R155">
            <v>2</v>
          </cell>
          <cell r="S155" t="str">
            <v>PVC</v>
          </cell>
          <cell r="T155" t="str">
            <v/>
          </cell>
          <cell r="U155">
            <v>0</v>
          </cell>
          <cell r="V155">
            <v>18</v>
          </cell>
          <cell r="W155">
            <v>2.86</v>
          </cell>
          <cell r="X155">
            <v>3.6385688295936902E-3</v>
          </cell>
          <cell r="Y155" t="str">
            <v>1</v>
          </cell>
          <cell r="Z155" t="str">
            <v>CLASIF_EX_SENDOS_TERRENO_TIPO_I-II</v>
          </cell>
          <cell r="AA155">
            <v>86</v>
          </cell>
          <cell r="AB155">
            <v>0</v>
          </cell>
          <cell r="AC155" t="str">
            <v>NO</v>
          </cell>
          <cell r="AD155">
            <v>1</v>
          </cell>
        </row>
        <row r="156">
          <cell r="H156" t="str">
            <v>CESP</v>
          </cell>
          <cell r="I156" t="str">
            <v>Tt23325</v>
          </cell>
          <cell r="J156" t="str">
            <v>1997</v>
          </cell>
          <cell r="K156" t="str">
            <v>1</v>
          </cell>
          <cell r="L156" t="str">
            <v>EN_OPERACION</v>
          </cell>
          <cell r="M156" t="str">
            <v>1</v>
          </cell>
          <cell r="N156" t="str">
            <v>SOLO_AGUAS_SERVIDAS</v>
          </cell>
          <cell r="O156" t="str">
            <v>1</v>
          </cell>
          <cell r="P156" t="str">
            <v>ADUCCION</v>
          </cell>
          <cell r="Q156">
            <v>250</v>
          </cell>
          <cell r="R156">
            <v>2</v>
          </cell>
          <cell r="S156" t="str">
            <v>PVC</v>
          </cell>
          <cell r="T156" t="str">
            <v/>
          </cell>
          <cell r="U156">
            <v>0</v>
          </cell>
          <cell r="V156">
            <v>63</v>
          </cell>
          <cell r="W156">
            <v>2.86</v>
          </cell>
          <cell r="X156">
            <v>3.6385688295936902E-3</v>
          </cell>
          <cell r="Y156" t="str">
            <v>1</v>
          </cell>
          <cell r="Z156" t="str">
            <v>CLASIF_EX_SENDOS_TERRENO_TIPO_I-II</v>
          </cell>
          <cell r="AA156">
            <v>86</v>
          </cell>
          <cell r="AB156">
            <v>0</v>
          </cell>
          <cell r="AC156" t="str">
            <v>NO</v>
          </cell>
          <cell r="AD156">
            <v>1</v>
          </cell>
        </row>
        <row r="157">
          <cell r="H157" t="str">
            <v>CESP</v>
          </cell>
          <cell r="I157" t="str">
            <v>Tt23331</v>
          </cell>
          <cell r="J157" t="str">
            <v>1997</v>
          </cell>
          <cell r="K157" t="str">
            <v>1</v>
          </cell>
          <cell r="L157" t="str">
            <v>EN_OPERACION</v>
          </cell>
          <cell r="M157" t="str">
            <v>1</v>
          </cell>
          <cell r="N157" t="str">
            <v>SOLO_AGUAS_SERVIDAS</v>
          </cell>
          <cell r="O157" t="str">
            <v>1</v>
          </cell>
          <cell r="P157" t="str">
            <v>ADUCCION</v>
          </cell>
          <cell r="Q157">
            <v>250</v>
          </cell>
          <cell r="R157">
            <v>2</v>
          </cell>
          <cell r="S157" t="str">
            <v>PVC</v>
          </cell>
          <cell r="T157" t="str">
            <v/>
          </cell>
          <cell r="U157">
            <v>0</v>
          </cell>
          <cell r="V157">
            <v>45</v>
          </cell>
          <cell r="W157">
            <v>2.86</v>
          </cell>
          <cell r="X157">
            <v>3.9800995024875602E-3</v>
          </cell>
          <cell r="Y157" t="str">
            <v>1</v>
          </cell>
          <cell r="Z157" t="str">
            <v>CLASIF_EX_SENDOS_TERRENO_TIPO_I-II</v>
          </cell>
          <cell r="AA157">
            <v>86</v>
          </cell>
          <cell r="AB157">
            <v>0</v>
          </cell>
          <cell r="AC157" t="str">
            <v>NO</v>
          </cell>
          <cell r="AD157">
            <v>1</v>
          </cell>
        </row>
        <row r="158">
          <cell r="H158" t="str">
            <v>CGUA</v>
          </cell>
          <cell r="I158" t="str">
            <v>11350</v>
          </cell>
          <cell r="J158" t="str">
            <v>2016</v>
          </cell>
          <cell r="K158" t="str">
            <v>1</v>
          </cell>
          <cell r="L158" t="str">
            <v>EN_OPERACION</v>
          </cell>
          <cell r="M158" t="str">
            <v>1</v>
          </cell>
          <cell r="N158" t="str">
            <v>SOLO_AGUAS_SERVIDAS</v>
          </cell>
          <cell r="O158" t="str">
            <v>2</v>
          </cell>
          <cell r="P158" t="str">
            <v>ACUEDUCTO</v>
          </cell>
          <cell r="Q158">
            <v>450</v>
          </cell>
          <cell r="R158">
            <v>1</v>
          </cell>
          <cell r="S158" t="str">
            <v>HDPE</v>
          </cell>
          <cell r="T158" t="str">
            <v/>
          </cell>
          <cell r="U158">
            <v>100</v>
          </cell>
          <cell r="V158">
            <v>17</v>
          </cell>
          <cell r="W158">
            <v>7.45</v>
          </cell>
          <cell r="X158">
            <v>3.0000000000000001E-3</v>
          </cell>
          <cell r="Y158" t="str">
            <v>2</v>
          </cell>
          <cell r="Z158" t="str">
            <v>CLASIF_EX_SENDOS_TERRENO_TIPO_III</v>
          </cell>
          <cell r="AA158">
            <v>50</v>
          </cell>
          <cell r="AB158">
            <v>0</v>
          </cell>
          <cell r="AC158" t="str">
            <v>NO</v>
          </cell>
          <cell r="AD158">
            <v>1</v>
          </cell>
        </row>
        <row r="159">
          <cell r="H159" t="str">
            <v>IPE33</v>
          </cell>
          <cell r="I159" t="str">
            <v>10854</v>
          </cell>
          <cell r="J159" t="str">
            <v>2012</v>
          </cell>
          <cell r="K159" t="str">
            <v>1</v>
          </cell>
          <cell r="L159" t="str">
            <v>EN_OPERACION</v>
          </cell>
          <cell r="M159" t="str">
            <v>1</v>
          </cell>
          <cell r="N159" t="str">
            <v>SOLO_AGUAS_SERVIDAS</v>
          </cell>
          <cell r="O159" t="str">
            <v>3</v>
          </cell>
          <cell r="P159" t="str">
            <v>IMPULSION</v>
          </cell>
          <cell r="Q159">
            <v>250</v>
          </cell>
          <cell r="R159">
            <v>1</v>
          </cell>
          <cell r="S159" t="str">
            <v>HDPE</v>
          </cell>
          <cell r="T159" t="str">
            <v/>
          </cell>
          <cell r="U159">
            <v>100</v>
          </cell>
          <cell r="V159">
            <v>634</v>
          </cell>
          <cell r="W159">
            <v>1.5</v>
          </cell>
          <cell r="X159">
            <v>1.2128999999999999E-2</v>
          </cell>
          <cell r="Y159" t="str">
            <v>1</v>
          </cell>
          <cell r="Z159" t="str">
            <v>CLASIF_EX_SENDOS_TERRENO_TIPO_I-II</v>
          </cell>
          <cell r="AA159">
            <v>0</v>
          </cell>
          <cell r="AB159">
            <v>0</v>
          </cell>
          <cell r="AC159" t="str">
            <v>NO</v>
          </cell>
          <cell r="AD159">
            <v>1</v>
          </cell>
        </row>
        <row r="160">
          <cell r="H160" t="str">
            <v>IPE28</v>
          </cell>
          <cell r="I160" t="str">
            <v>11340</v>
          </cell>
          <cell r="J160" t="str">
            <v>2009</v>
          </cell>
          <cell r="K160" t="str">
            <v>1</v>
          </cell>
          <cell r="L160" t="str">
            <v>EN_OPERACION</v>
          </cell>
          <cell r="M160" t="str">
            <v>1</v>
          </cell>
          <cell r="N160" t="str">
            <v>SOLO_AGUAS_SERVIDAS</v>
          </cell>
          <cell r="O160" t="str">
            <v>3</v>
          </cell>
          <cell r="P160" t="str">
            <v>IMPULSION</v>
          </cell>
          <cell r="Q160">
            <v>160</v>
          </cell>
          <cell r="R160">
            <v>2</v>
          </cell>
          <cell r="S160" t="str">
            <v>PVC</v>
          </cell>
          <cell r="T160" t="str">
            <v/>
          </cell>
          <cell r="U160">
            <v>100</v>
          </cell>
          <cell r="V160">
            <v>419</v>
          </cell>
          <cell r="W160">
            <v>1.5</v>
          </cell>
          <cell r="X160">
            <v>0.152619</v>
          </cell>
          <cell r="Y160" t="str">
            <v>2</v>
          </cell>
          <cell r="Z160" t="str">
            <v>CLASIF_EX_SENDOS_TERRENO_TIPO_III</v>
          </cell>
          <cell r="AA160">
            <v>0</v>
          </cell>
          <cell r="AB160">
            <v>0</v>
          </cell>
          <cell r="AC160" t="str">
            <v>NO</v>
          </cell>
          <cell r="AD160">
            <v>1</v>
          </cell>
        </row>
        <row r="161">
          <cell r="H161" t="str">
            <v>IPE27</v>
          </cell>
          <cell r="I161" t="str">
            <v>11030</v>
          </cell>
          <cell r="J161" t="str">
            <v>2007</v>
          </cell>
          <cell r="K161" t="str">
            <v>1</v>
          </cell>
          <cell r="L161" t="str">
            <v>EN_OPERACION</v>
          </cell>
          <cell r="M161" t="str">
            <v>1</v>
          </cell>
          <cell r="N161" t="str">
            <v>SOLO_AGUAS_SERVIDAS</v>
          </cell>
          <cell r="O161" t="str">
            <v>1</v>
          </cell>
          <cell r="P161" t="str">
            <v>ADUCCION</v>
          </cell>
          <cell r="Q161">
            <v>125</v>
          </cell>
          <cell r="R161">
            <v>2</v>
          </cell>
          <cell r="S161" t="str">
            <v>PVC</v>
          </cell>
          <cell r="T161" t="str">
            <v/>
          </cell>
          <cell r="U161">
            <v>20.100000000000001</v>
          </cell>
          <cell r="V161">
            <v>128</v>
          </cell>
          <cell r="W161">
            <v>1.8</v>
          </cell>
          <cell r="X161">
            <v>0.01</v>
          </cell>
          <cell r="Y161" t="str">
            <v>2</v>
          </cell>
          <cell r="Z161" t="str">
            <v>CLASIF_EX_SENDOS_TERRENO_TIPO_III</v>
          </cell>
          <cell r="AA161">
            <v>40</v>
          </cell>
          <cell r="AB161">
            <v>0</v>
          </cell>
          <cell r="AC161" t="str">
            <v>NO</v>
          </cell>
          <cell r="AD161">
            <v>1</v>
          </cell>
        </row>
        <row r="162">
          <cell r="H162" t="str">
            <v>IPE25</v>
          </cell>
          <cell r="I162" t="str">
            <v>Tt33982</v>
          </cell>
          <cell r="J162" t="str">
            <v>2006</v>
          </cell>
          <cell r="K162" t="str">
            <v>1</v>
          </cell>
          <cell r="L162" t="str">
            <v>EN_OPERACION</v>
          </cell>
          <cell r="M162" t="str">
            <v>2</v>
          </cell>
          <cell r="N162" t="str">
            <v>AGUAS_SERVIDAS_Y_AGUAS_LLUVIAS</v>
          </cell>
          <cell r="O162" t="str">
            <v>3</v>
          </cell>
          <cell r="P162" t="str">
            <v>IMPULSION</v>
          </cell>
          <cell r="Q162">
            <v>180</v>
          </cell>
          <cell r="R162">
            <v>1</v>
          </cell>
          <cell r="S162" t="str">
            <v>HDPE</v>
          </cell>
          <cell r="T162" t="str">
            <v/>
          </cell>
          <cell r="U162">
            <v>7.9</v>
          </cell>
          <cell r="V162">
            <v>89</v>
          </cell>
          <cell r="W162">
            <v>4.21</v>
          </cell>
          <cell r="X162">
            <v>4.4400000000000002E-2</v>
          </cell>
          <cell r="Y162" t="str">
            <v>2</v>
          </cell>
          <cell r="Z162" t="str">
            <v>CLASIF_EX_SENDOS_TERRENO_TIPO_III</v>
          </cell>
          <cell r="AA162">
            <v>0</v>
          </cell>
          <cell r="AB162">
            <v>0</v>
          </cell>
          <cell r="AC162" t="str">
            <v>NO</v>
          </cell>
          <cell r="AD162">
            <v>1</v>
          </cell>
        </row>
        <row r="163">
          <cell r="H163" t="str">
            <v>IPE24</v>
          </cell>
          <cell r="I163" t="str">
            <v>Tt23458</v>
          </cell>
          <cell r="J163" t="str">
            <v>2006</v>
          </cell>
          <cell r="K163" t="str">
            <v>1</v>
          </cell>
          <cell r="L163" t="str">
            <v>EN_OPERACION</v>
          </cell>
          <cell r="M163" t="str">
            <v>2</v>
          </cell>
          <cell r="N163" t="str">
            <v>AGUAS_SERVIDAS_Y_AGUAS_LLUVIAS</v>
          </cell>
          <cell r="O163" t="str">
            <v>3</v>
          </cell>
          <cell r="P163" t="str">
            <v>IMPULSION</v>
          </cell>
          <cell r="Q163">
            <v>315</v>
          </cell>
          <cell r="R163">
            <v>1</v>
          </cell>
          <cell r="S163" t="str">
            <v>HDPE</v>
          </cell>
          <cell r="T163" t="str">
            <v/>
          </cell>
          <cell r="U163">
            <v>9.4</v>
          </cell>
          <cell r="V163">
            <v>547</v>
          </cell>
          <cell r="W163">
            <v>4.32</v>
          </cell>
          <cell r="X163">
            <v>7.1000000000000004E-3</v>
          </cell>
          <cell r="Y163" t="str">
            <v>1</v>
          </cell>
          <cell r="Z163" t="str">
            <v>CLASIF_EX_SENDOS_TERRENO_TIPO_I-II</v>
          </cell>
          <cell r="AA163">
            <v>65</v>
          </cell>
          <cell r="AB163">
            <v>0</v>
          </cell>
          <cell r="AC163" t="str">
            <v>NO</v>
          </cell>
          <cell r="AD163">
            <v>1</v>
          </cell>
        </row>
        <row r="164">
          <cell r="H164" t="str">
            <v>IPE19</v>
          </cell>
          <cell r="I164" t="str">
            <v>Tt24328</v>
          </cell>
          <cell r="J164" t="str">
            <v>1999</v>
          </cell>
          <cell r="K164" t="str">
            <v>1</v>
          </cell>
          <cell r="L164" t="str">
            <v>EN_OPERACION</v>
          </cell>
          <cell r="M164" t="str">
            <v>1</v>
          </cell>
          <cell r="N164" t="str">
            <v>SOLO_AGUAS_SERVIDAS</v>
          </cell>
          <cell r="O164" t="str">
            <v>3</v>
          </cell>
          <cell r="P164" t="str">
            <v>IMPULSION</v>
          </cell>
          <cell r="Q164">
            <v>250</v>
          </cell>
          <cell r="R164">
            <v>2</v>
          </cell>
          <cell r="S164" t="str">
            <v>PVC</v>
          </cell>
          <cell r="T164" t="str">
            <v/>
          </cell>
          <cell r="U164">
            <v>6.5</v>
          </cell>
          <cell r="V164">
            <v>12</v>
          </cell>
          <cell r="W164">
            <v>3.54</v>
          </cell>
          <cell r="X164">
            <v>2.3E-3</v>
          </cell>
          <cell r="Y164" t="str">
            <v>1</v>
          </cell>
          <cell r="Z164" t="str">
            <v>CLASIF_EX_SENDOS_TERRENO_TIPO_I-II</v>
          </cell>
          <cell r="AA164">
            <v>69</v>
          </cell>
          <cell r="AB164">
            <v>0</v>
          </cell>
          <cell r="AC164" t="str">
            <v>NO</v>
          </cell>
          <cell r="AD164">
            <v>1</v>
          </cell>
        </row>
        <row r="165">
          <cell r="H165" t="str">
            <v>IPE12</v>
          </cell>
          <cell r="I165" t="str">
            <v>Tt43608</v>
          </cell>
          <cell r="J165" t="str">
            <v>1998</v>
          </cell>
          <cell r="K165" t="str">
            <v>1</v>
          </cell>
          <cell r="L165" t="str">
            <v>EN_OPERACION</v>
          </cell>
          <cell r="M165" t="str">
            <v>1</v>
          </cell>
          <cell r="N165" t="str">
            <v>SOLO_AGUAS_SERVIDAS</v>
          </cell>
          <cell r="O165" t="str">
            <v>3</v>
          </cell>
          <cell r="P165" t="str">
            <v>IMPULSION</v>
          </cell>
          <cell r="Q165">
            <v>400</v>
          </cell>
          <cell r="R165">
            <v>3</v>
          </cell>
          <cell r="S165" t="str">
            <v>ASBESTO CEMENTO</v>
          </cell>
          <cell r="T165" t="str">
            <v/>
          </cell>
          <cell r="U165">
            <v>6</v>
          </cell>
          <cell r="V165">
            <v>72</v>
          </cell>
          <cell r="W165">
            <v>1.78</v>
          </cell>
          <cell r="X165">
            <v>3.5999999999999999E-3</v>
          </cell>
          <cell r="Y165" t="str">
            <v>2</v>
          </cell>
          <cell r="Z165" t="str">
            <v>CLASIF_EX_SENDOS_TERRENO_TIPO_III</v>
          </cell>
          <cell r="AA165">
            <v>0</v>
          </cell>
          <cell r="AB165">
            <v>0</v>
          </cell>
          <cell r="AC165" t="str">
            <v>NO</v>
          </cell>
          <cell r="AD165">
            <v>1</v>
          </cell>
        </row>
        <row r="166">
          <cell r="H166" t="str">
            <v>IPE12</v>
          </cell>
          <cell r="I166" t="str">
            <v>Tt43610</v>
          </cell>
          <cell r="J166" t="str">
            <v>1998</v>
          </cell>
          <cell r="K166" t="str">
            <v>1</v>
          </cell>
          <cell r="L166" t="str">
            <v>EN_OPERACION</v>
          </cell>
          <cell r="M166" t="str">
            <v>1</v>
          </cell>
          <cell r="N166" t="str">
            <v>SOLO_AGUAS_SERVIDAS</v>
          </cell>
          <cell r="O166" t="str">
            <v>3</v>
          </cell>
          <cell r="P166" t="str">
            <v>IMPULSION</v>
          </cell>
          <cell r="Q166">
            <v>400</v>
          </cell>
          <cell r="R166">
            <v>3</v>
          </cell>
          <cell r="S166" t="str">
            <v>ASBESTO CEMENTO</v>
          </cell>
          <cell r="T166" t="str">
            <v/>
          </cell>
          <cell r="U166">
            <v>6</v>
          </cell>
          <cell r="V166">
            <v>88</v>
          </cell>
          <cell r="W166">
            <v>1.78</v>
          </cell>
          <cell r="X166">
            <v>2.5000000000000001E-3</v>
          </cell>
          <cell r="Y166" t="str">
            <v>2</v>
          </cell>
          <cell r="Z166" t="str">
            <v>CLASIF_EX_SENDOS_TERRENO_TIPO_III</v>
          </cell>
          <cell r="AA166">
            <v>0</v>
          </cell>
          <cell r="AB166">
            <v>0</v>
          </cell>
          <cell r="AC166" t="str">
            <v>NO</v>
          </cell>
          <cell r="AD166">
            <v>1</v>
          </cell>
        </row>
        <row r="167">
          <cell r="H167" t="str">
            <v>IPE12</v>
          </cell>
          <cell r="I167" t="str">
            <v>Tt43604</v>
          </cell>
          <cell r="J167" t="str">
            <v>1998</v>
          </cell>
          <cell r="K167" t="str">
            <v>1</v>
          </cell>
          <cell r="L167" t="str">
            <v>EN_OPERACION</v>
          </cell>
          <cell r="M167" t="str">
            <v>1</v>
          </cell>
          <cell r="N167" t="str">
            <v>SOLO_AGUAS_SERVIDAS</v>
          </cell>
          <cell r="O167" t="str">
            <v>3</v>
          </cell>
          <cell r="P167" t="str">
            <v>IMPULSION</v>
          </cell>
          <cell r="Q167">
            <v>400</v>
          </cell>
          <cell r="R167">
            <v>3</v>
          </cell>
          <cell r="S167" t="str">
            <v>ASBESTO CEMENTO</v>
          </cell>
          <cell r="T167" t="str">
            <v/>
          </cell>
          <cell r="U167">
            <v>6</v>
          </cell>
          <cell r="V167">
            <v>125</v>
          </cell>
          <cell r="W167">
            <v>1.78</v>
          </cell>
          <cell r="X167">
            <v>4.1000000000000003E-3</v>
          </cell>
          <cell r="Y167" t="str">
            <v>2</v>
          </cell>
          <cell r="Z167" t="str">
            <v>CLASIF_EX_SENDOS_TERRENO_TIPO_III</v>
          </cell>
          <cell r="AA167">
            <v>0</v>
          </cell>
          <cell r="AB167">
            <v>0</v>
          </cell>
          <cell r="AC167" t="str">
            <v>NO</v>
          </cell>
          <cell r="AD167">
            <v>1</v>
          </cell>
        </row>
        <row r="168">
          <cell r="H168" t="str">
            <v>CMOB</v>
          </cell>
          <cell r="I168" t="str">
            <v>Tt33582</v>
          </cell>
          <cell r="J168" t="str">
            <v>1997</v>
          </cell>
          <cell r="K168" t="str">
            <v>1</v>
          </cell>
          <cell r="L168" t="str">
            <v>EN_OPERACION</v>
          </cell>
          <cell r="M168" t="str">
            <v>1</v>
          </cell>
          <cell r="N168" t="str">
            <v>SOLO_AGUAS_SERVIDAS</v>
          </cell>
          <cell r="O168" t="str">
            <v>1</v>
          </cell>
          <cell r="P168" t="str">
            <v>ADUCCION</v>
          </cell>
          <cell r="Q168">
            <v>400</v>
          </cell>
          <cell r="R168">
            <v>3</v>
          </cell>
          <cell r="S168" t="str">
            <v>ASBESTO CEMENTO</v>
          </cell>
          <cell r="T168" t="str">
            <v/>
          </cell>
          <cell r="U168">
            <v>0</v>
          </cell>
          <cell r="V168">
            <v>46</v>
          </cell>
          <cell r="W168">
            <v>2.5</v>
          </cell>
          <cell r="X168">
            <v>2.2836013797471601E-3</v>
          </cell>
          <cell r="Y168" t="str">
            <v>2</v>
          </cell>
          <cell r="Z168" t="str">
            <v>CLASIF_EX_SENDOS_TERRENO_TIPO_III</v>
          </cell>
          <cell r="AA168">
            <v>86</v>
          </cell>
          <cell r="AB168">
            <v>0</v>
          </cell>
          <cell r="AC168" t="str">
            <v>NO</v>
          </cell>
          <cell r="AD168">
            <v>1</v>
          </cell>
        </row>
        <row r="169">
          <cell r="H169" t="str">
            <v>CSMG</v>
          </cell>
          <cell r="I169" t="str">
            <v>Tt44110</v>
          </cell>
          <cell r="J169" t="str">
            <v>1965</v>
          </cell>
          <cell r="K169" t="str">
            <v>1</v>
          </cell>
          <cell r="L169" t="str">
            <v>EN_OPERACION</v>
          </cell>
          <cell r="M169" t="str">
            <v>1</v>
          </cell>
          <cell r="N169" t="str">
            <v>SOLO_AGUAS_SERVIDAS</v>
          </cell>
          <cell r="O169" t="str">
            <v>1</v>
          </cell>
          <cell r="P169" t="str">
            <v>ADUCCION</v>
          </cell>
          <cell r="Q169">
            <v>300</v>
          </cell>
          <cell r="R169">
            <v>12</v>
          </cell>
          <cell r="S169" t="str">
            <v>CEMENTO COMPRIMIDO</v>
          </cell>
          <cell r="T169" t="str">
            <v/>
          </cell>
          <cell r="U169">
            <v>0</v>
          </cell>
          <cell r="V169">
            <v>63</v>
          </cell>
          <cell r="W169">
            <v>2.09</v>
          </cell>
          <cell r="X169">
            <v>5.04871282018196E-3</v>
          </cell>
          <cell r="Y169" t="str">
            <v>3</v>
          </cell>
          <cell r="Z169" t="str">
            <v>CLASIF_EX_SENDOS_TERRENO_TIPO_IV</v>
          </cell>
          <cell r="AA169">
            <v>86</v>
          </cell>
          <cell r="AB169">
            <v>0</v>
          </cell>
          <cell r="AC169" t="str">
            <v>NO</v>
          </cell>
          <cell r="AD169">
            <v>1</v>
          </cell>
        </row>
        <row r="170">
          <cell r="H170" t="str">
            <v>CCE3</v>
          </cell>
          <cell r="I170" t="str">
            <v>Tt23308</v>
          </cell>
          <cell r="J170" t="str">
            <v>1997</v>
          </cell>
          <cell r="K170" t="str">
            <v>1</v>
          </cell>
          <cell r="L170" t="str">
            <v>EN_OPERACION</v>
          </cell>
          <cell r="M170" t="str">
            <v>1</v>
          </cell>
          <cell r="N170" t="str">
            <v>SOLO_AGUAS_SERVIDAS</v>
          </cell>
          <cell r="O170" t="str">
            <v>1</v>
          </cell>
          <cell r="P170" t="str">
            <v>ADUCCION</v>
          </cell>
          <cell r="Q170">
            <v>355</v>
          </cell>
          <cell r="R170">
            <v>2</v>
          </cell>
          <cell r="S170" t="str">
            <v>PVC</v>
          </cell>
          <cell r="T170" t="str">
            <v/>
          </cell>
          <cell r="U170">
            <v>0</v>
          </cell>
          <cell r="V170">
            <v>21</v>
          </cell>
          <cell r="W170">
            <v>2.5</v>
          </cell>
          <cell r="X170">
            <v>1.15247362570933E-2</v>
          </cell>
          <cell r="Y170" t="str">
            <v>2</v>
          </cell>
          <cell r="Z170" t="str">
            <v>CLASIF_EX_SENDOS_TERRENO_TIPO_III</v>
          </cell>
          <cell r="AA170">
            <v>86</v>
          </cell>
          <cell r="AB170">
            <v>0</v>
          </cell>
          <cell r="AC170" t="str">
            <v>NO</v>
          </cell>
          <cell r="AD170">
            <v>1</v>
          </cell>
        </row>
        <row r="171">
          <cell r="H171" t="str">
            <v>CCE1</v>
          </cell>
          <cell r="I171" t="str">
            <v>Tt24248</v>
          </cell>
          <cell r="J171" t="str">
            <v>1997</v>
          </cell>
          <cell r="K171" t="str">
            <v>1</v>
          </cell>
          <cell r="L171" t="str">
            <v>EN_OPERACION</v>
          </cell>
          <cell r="M171" t="str">
            <v>1</v>
          </cell>
          <cell r="N171" t="str">
            <v>SOLO_AGUAS_SERVIDAS</v>
          </cell>
          <cell r="O171" t="str">
            <v>1</v>
          </cell>
          <cell r="P171" t="str">
            <v>ADUCCION</v>
          </cell>
          <cell r="Q171">
            <v>355</v>
          </cell>
          <cell r="R171">
            <v>2</v>
          </cell>
          <cell r="S171" t="str">
            <v>PVC</v>
          </cell>
          <cell r="T171" t="str">
            <v/>
          </cell>
          <cell r="U171">
            <v>0</v>
          </cell>
          <cell r="V171">
            <v>82</v>
          </cell>
          <cell r="W171">
            <v>3.63</v>
          </cell>
          <cell r="X171">
            <v>2.8914988814317702E-3</v>
          </cell>
          <cell r="Y171" t="str">
            <v>2</v>
          </cell>
          <cell r="Z171" t="str">
            <v>CLASIF_EX_SENDOS_TERRENO_TIPO_III</v>
          </cell>
          <cell r="AA171">
            <v>86</v>
          </cell>
          <cell r="AB171">
            <v>0</v>
          </cell>
          <cell r="AC171" t="str">
            <v>NO</v>
          </cell>
          <cell r="AD171">
            <v>1</v>
          </cell>
        </row>
        <row r="172">
          <cell r="H172" t="str">
            <v>CAVE</v>
          </cell>
          <cell r="I172" t="str">
            <v>Tt22544</v>
          </cell>
          <cell r="J172" t="str">
            <v>1997</v>
          </cell>
          <cell r="K172" t="str">
            <v>1</v>
          </cell>
          <cell r="L172" t="str">
            <v>EN_OPERACION</v>
          </cell>
          <cell r="M172" t="str">
            <v>1</v>
          </cell>
          <cell r="N172" t="str">
            <v>SOLO_AGUAS_SERVIDAS</v>
          </cell>
          <cell r="O172" t="str">
            <v>1</v>
          </cell>
          <cell r="P172" t="str">
            <v>ADUCCION</v>
          </cell>
          <cell r="Q172">
            <v>355</v>
          </cell>
          <cell r="R172">
            <v>2</v>
          </cell>
          <cell r="S172" t="str">
            <v>PVC</v>
          </cell>
          <cell r="T172" t="str">
            <v/>
          </cell>
          <cell r="U172">
            <v>0</v>
          </cell>
          <cell r="V172">
            <v>28</v>
          </cell>
          <cell r="W172">
            <v>4.33</v>
          </cell>
          <cell r="X172">
            <v>2.07061650714741E-3</v>
          </cell>
          <cell r="Y172" t="str">
            <v>2</v>
          </cell>
          <cell r="Z172" t="str">
            <v>CLASIF_EX_SENDOS_TERRENO_TIPO_III</v>
          </cell>
          <cell r="AA172">
            <v>86</v>
          </cell>
          <cell r="AB172">
            <v>0</v>
          </cell>
          <cell r="AC172" t="str">
            <v>NO</v>
          </cell>
          <cell r="AD172">
            <v>1</v>
          </cell>
        </row>
        <row r="173">
          <cell r="H173" t="str">
            <v>CAVE</v>
          </cell>
          <cell r="I173" t="str">
            <v>Tt22021</v>
          </cell>
          <cell r="J173" t="str">
            <v>1997</v>
          </cell>
          <cell r="K173" t="str">
            <v>1</v>
          </cell>
          <cell r="L173" t="str">
            <v>EN_OPERACION</v>
          </cell>
          <cell r="M173" t="str">
            <v>1</v>
          </cell>
          <cell r="N173" t="str">
            <v>SOLO_AGUAS_SERVIDAS</v>
          </cell>
          <cell r="O173" t="str">
            <v>1</v>
          </cell>
          <cell r="P173" t="str">
            <v>ADUCCION</v>
          </cell>
          <cell r="Q173">
            <v>355</v>
          </cell>
          <cell r="R173">
            <v>2</v>
          </cell>
          <cell r="S173" t="str">
            <v>PVC</v>
          </cell>
          <cell r="T173" t="str">
            <v/>
          </cell>
          <cell r="U173">
            <v>0</v>
          </cell>
          <cell r="V173">
            <v>58</v>
          </cell>
          <cell r="W173">
            <v>4.33</v>
          </cell>
          <cell r="X173">
            <v>2.07061650714741E-3</v>
          </cell>
          <cell r="Y173" t="str">
            <v>2</v>
          </cell>
          <cell r="Z173" t="str">
            <v>CLASIF_EX_SENDOS_TERRENO_TIPO_III</v>
          </cell>
          <cell r="AA173">
            <v>86</v>
          </cell>
          <cell r="AB173">
            <v>1</v>
          </cell>
          <cell r="AC173" t="str">
            <v>SI</v>
          </cell>
          <cell r="AD173">
            <v>1</v>
          </cell>
        </row>
        <row r="174">
          <cell r="H174" t="str">
            <v>CPH2</v>
          </cell>
          <cell r="I174" t="str">
            <v>Tt22612</v>
          </cell>
          <cell r="J174" t="str">
            <v>2000</v>
          </cell>
          <cell r="K174" t="str">
            <v>1</v>
          </cell>
          <cell r="L174" t="str">
            <v>EN_OPERACION</v>
          </cell>
          <cell r="M174" t="str">
            <v>1</v>
          </cell>
          <cell r="N174" t="str">
            <v>SOLO_AGUAS_SERVIDAS</v>
          </cell>
          <cell r="O174" t="str">
            <v>1</v>
          </cell>
          <cell r="P174" t="str">
            <v>ADUCCION</v>
          </cell>
          <cell r="Q174">
            <v>400</v>
          </cell>
          <cell r="R174">
            <v>2</v>
          </cell>
          <cell r="S174" t="str">
            <v>PVC</v>
          </cell>
          <cell r="T174" t="str">
            <v/>
          </cell>
          <cell r="U174">
            <v>0</v>
          </cell>
          <cell r="V174">
            <v>132</v>
          </cell>
          <cell r="W174">
            <v>2.81</v>
          </cell>
          <cell r="X174">
            <v>1.38020621904685E-3</v>
          </cell>
          <cell r="Y174" t="str">
            <v>1</v>
          </cell>
          <cell r="Z174" t="str">
            <v>CLASIF_EX_SENDOS_TERRENO_TIPO_I-II</v>
          </cell>
          <cell r="AA174">
            <v>86</v>
          </cell>
          <cell r="AB174">
            <v>1</v>
          </cell>
          <cell r="AC174" t="str">
            <v>SI</v>
          </cell>
          <cell r="AD174">
            <v>1</v>
          </cell>
        </row>
        <row r="175">
          <cell r="H175" t="str">
            <v>CPH2</v>
          </cell>
          <cell r="I175" t="str">
            <v>Tt22728</v>
          </cell>
          <cell r="J175" t="str">
            <v>2001</v>
          </cell>
          <cell r="K175" t="str">
            <v>1</v>
          </cell>
          <cell r="L175" t="str">
            <v>EN_OPERACION</v>
          </cell>
          <cell r="M175" t="str">
            <v>1</v>
          </cell>
          <cell r="N175" t="str">
            <v>SOLO_AGUAS_SERVIDAS</v>
          </cell>
          <cell r="O175" t="str">
            <v>1</v>
          </cell>
          <cell r="P175" t="str">
            <v>ADUCCION</v>
          </cell>
          <cell r="Q175">
            <v>400</v>
          </cell>
          <cell r="R175">
            <v>2</v>
          </cell>
          <cell r="S175" t="str">
            <v>PVC</v>
          </cell>
          <cell r="T175" t="str">
            <v/>
          </cell>
          <cell r="U175">
            <v>0</v>
          </cell>
          <cell r="V175">
            <v>87</v>
          </cell>
          <cell r="W175">
            <v>2.81</v>
          </cell>
          <cell r="X175">
            <v>1.3990169070383E-3</v>
          </cell>
          <cell r="Y175" t="str">
            <v>1</v>
          </cell>
          <cell r="Z175" t="str">
            <v>CLASIF_EX_SENDOS_TERRENO_TIPO_I-II</v>
          </cell>
          <cell r="AA175">
            <v>86</v>
          </cell>
          <cell r="AB175">
            <v>0</v>
          </cell>
          <cell r="AC175" t="str">
            <v>NO</v>
          </cell>
          <cell r="AD175">
            <v>1</v>
          </cell>
        </row>
        <row r="176">
          <cell r="H176" t="str">
            <v>CPH2</v>
          </cell>
          <cell r="I176" t="str">
            <v>Tt22711</v>
          </cell>
          <cell r="J176" t="str">
            <v>2001</v>
          </cell>
          <cell r="K176" t="str">
            <v>1</v>
          </cell>
          <cell r="L176" t="str">
            <v>EN_OPERACION</v>
          </cell>
          <cell r="M176" t="str">
            <v>1</v>
          </cell>
          <cell r="N176" t="str">
            <v>SOLO_AGUAS_SERVIDAS</v>
          </cell>
          <cell r="O176" t="str">
            <v>1</v>
          </cell>
          <cell r="P176" t="str">
            <v>ADUCCION</v>
          </cell>
          <cell r="Q176">
            <v>400</v>
          </cell>
          <cell r="R176">
            <v>2</v>
          </cell>
          <cell r="S176" t="str">
            <v>PVC</v>
          </cell>
          <cell r="T176" t="str">
            <v/>
          </cell>
          <cell r="U176">
            <v>0</v>
          </cell>
          <cell r="V176">
            <v>17</v>
          </cell>
          <cell r="W176">
            <v>2.81</v>
          </cell>
          <cell r="X176">
            <v>1.3990169070383E-3</v>
          </cell>
          <cell r="Y176" t="str">
            <v>1</v>
          </cell>
          <cell r="Z176" t="str">
            <v>CLASIF_EX_SENDOS_TERRENO_TIPO_I-II</v>
          </cell>
          <cell r="AA176">
            <v>86</v>
          </cell>
          <cell r="AB176">
            <v>0</v>
          </cell>
          <cell r="AC176" t="str">
            <v>NO</v>
          </cell>
          <cell r="AD176">
            <v>1</v>
          </cell>
        </row>
        <row r="177">
          <cell r="H177" t="str">
            <v>CEC2</v>
          </cell>
          <cell r="I177" t="str">
            <v>Tt34867</v>
          </cell>
          <cell r="J177" t="str">
            <v>1997</v>
          </cell>
          <cell r="K177" t="str">
            <v>1</v>
          </cell>
          <cell r="L177" t="str">
            <v>EN_OPERACION</v>
          </cell>
          <cell r="M177" t="str">
            <v>1</v>
          </cell>
          <cell r="N177" t="str">
            <v>SOLO_AGUAS_SERVIDAS</v>
          </cell>
          <cell r="O177" t="str">
            <v>1</v>
          </cell>
          <cell r="P177" t="str">
            <v>ADUCCION</v>
          </cell>
          <cell r="Q177">
            <v>355</v>
          </cell>
          <cell r="R177">
            <v>2</v>
          </cell>
          <cell r="S177" t="str">
            <v>PVC</v>
          </cell>
          <cell r="T177" t="str">
            <v/>
          </cell>
          <cell r="U177">
            <v>0</v>
          </cell>
          <cell r="V177">
            <v>7</v>
          </cell>
          <cell r="W177">
            <v>2.04</v>
          </cell>
          <cell r="X177">
            <v>2.59685357973247E-3</v>
          </cell>
          <cell r="Y177" t="str">
            <v>1</v>
          </cell>
          <cell r="Z177" t="str">
            <v>CLASIF_EX_SENDOS_TERRENO_TIPO_I-II</v>
          </cell>
          <cell r="AA177">
            <v>86</v>
          </cell>
          <cell r="AB177">
            <v>0</v>
          </cell>
          <cell r="AC177" t="str">
            <v>NO</v>
          </cell>
          <cell r="AD177">
            <v>1</v>
          </cell>
        </row>
        <row r="178">
          <cell r="H178" t="str">
            <v>CCSR</v>
          </cell>
          <cell r="I178" t="str">
            <v>Tt44848</v>
          </cell>
          <cell r="J178" t="str">
            <v>1999</v>
          </cell>
          <cell r="K178" t="str">
            <v>1</v>
          </cell>
          <cell r="L178" t="str">
            <v>EN_OPERACION</v>
          </cell>
          <cell r="M178" t="str">
            <v>1</v>
          </cell>
          <cell r="N178" t="str">
            <v>SOLO_AGUAS_SERVIDAS</v>
          </cell>
          <cell r="O178" t="str">
            <v>1</v>
          </cell>
          <cell r="P178" t="str">
            <v>ADUCCION</v>
          </cell>
          <cell r="Q178">
            <v>355</v>
          </cell>
          <cell r="R178">
            <v>2</v>
          </cell>
          <cell r="S178" t="str">
            <v>PVC</v>
          </cell>
          <cell r="T178" t="str">
            <v/>
          </cell>
          <cell r="U178">
            <v>0</v>
          </cell>
          <cell r="V178">
            <v>8</v>
          </cell>
          <cell r="W178">
            <v>3.64</v>
          </cell>
          <cell r="X178">
            <v>9.5670892131069094E-2</v>
          </cell>
          <cell r="Y178" t="str">
            <v>1</v>
          </cell>
          <cell r="Z178" t="str">
            <v>CLASIF_EX_SENDOS_TERRENO_TIPO_I-II</v>
          </cell>
          <cell r="AA178">
            <v>86</v>
          </cell>
          <cell r="AB178">
            <v>0</v>
          </cell>
          <cell r="AC178" t="str">
            <v>NO</v>
          </cell>
          <cell r="AD178">
            <v>1</v>
          </cell>
        </row>
        <row r="179">
          <cell r="H179" t="str">
            <v>CCSR</v>
          </cell>
          <cell r="I179" t="str">
            <v>Tt44886</v>
          </cell>
          <cell r="J179" t="str">
            <v>2007</v>
          </cell>
          <cell r="K179" t="str">
            <v>1</v>
          </cell>
          <cell r="L179" t="str">
            <v>EN_OPERACION</v>
          </cell>
          <cell r="M179" t="str">
            <v>1</v>
          </cell>
          <cell r="N179" t="str">
            <v>SOLO_AGUAS_SERVIDAS</v>
          </cell>
          <cell r="O179" t="str">
            <v>1</v>
          </cell>
          <cell r="P179" t="str">
            <v>ADUCCION</v>
          </cell>
          <cell r="Q179">
            <v>400</v>
          </cell>
          <cell r="R179">
            <v>2</v>
          </cell>
          <cell r="S179" t="str">
            <v>PVC</v>
          </cell>
          <cell r="T179" t="str">
            <v/>
          </cell>
          <cell r="U179">
            <v>0</v>
          </cell>
          <cell r="V179">
            <v>9</v>
          </cell>
          <cell r="W179">
            <v>3.64</v>
          </cell>
          <cell r="X179">
            <v>5.5800000000000002E-2</v>
          </cell>
          <cell r="Y179" t="str">
            <v>1</v>
          </cell>
          <cell r="Z179" t="str">
            <v>CLASIF_EX_SENDOS_TERRENO_TIPO_I-II</v>
          </cell>
          <cell r="AA179">
            <v>86</v>
          </cell>
          <cell r="AB179">
            <v>0</v>
          </cell>
          <cell r="AC179" t="str">
            <v>NO</v>
          </cell>
          <cell r="AD179">
            <v>1</v>
          </cell>
        </row>
        <row r="180">
          <cell r="H180" t="str">
            <v>CESP</v>
          </cell>
          <cell r="I180" t="str">
            <v>Tt23326</v>
          </cell>
          <cell r="J180" t="str">
            <v>1997</v>
          </cell>
          <cell r="K180" t="str">
            <v>1</v>
          </cell>
          <cell r="L180" t="str">
            <v>EN_OPERACION</v>
          </cell>
          <cell r="M180" t="str">
            <v>1</v>
          </cell>
          <cell r="N180" t="str">
            <v>SOLO_AGUAS_SERVIDAS</v>
          </cell>
          <cell r="O180" t="str">
            <v>1</v>
          </cell>
          <cell r="P180" t="str">
            <v>ADUCCION</v>
          </cell>
          <cell r="Q180">
            <v>250</v>
          </cell>
          <cell r="R180">
            <v>2</v>
          </cell>
          <cell r="S180" t="str">
            <v>PVC</v>
          </cell>
          <cell r="T180" t="str">
            <v/>
          </cell>
          <cell r="U180">
            <v>0</v>
          </cell>
          <cell r="V180">
            <v>71</v>
          </cell>
          <cell r="W180">
            <v>2.86</v>
          </cell>
          <cell r="X180">
            <v>3.6385688295936902E-3</v>
          </cell>
          <cell r="Y180" t="str">
            <v>1</v>
          </cell>
          <cell r="Z180" t="str">
            <v>CLASIF_EX_SENDOS_TERRENO_TIPO_I-II</v>
          </cell>
          <cell r="AA180">
            <v>86</v>
          </cell>
          <cell r="AB180">
            <v>0</v>
          </cell>
          <cell r="AC180" t="str">
            <v>NO</v>
          </cell>
          <cell r="AD180">
            <v>1</v>
          </cell>
        </row>
        <row r="181">
          <cell r="H181" t="str">
            <v>CESP</v>
          </cell>
          <cell r="I181" t="str">
            <v>Tt23328</v>
          </cell>
          <cell r="J181" t="str">
            <v>1997</v>
          </cell>
          <cell r="K181" t="str">
            <v>1</v>
          </cell>
          <cell r="L181" t="str">
            <v>EN_OPERACION</v>
          </cell>
          <cell r="M181" t="str">
            <v>1</v>
          </cell>
          <cell r="N181" t="str">
            <v>SOLO_AGUAS_SERVIDAS</v>
          </cell>
          <cell r="O181" t="str">
            <v>1</v>
          </cell>
          <cell r="P181" t="str">
            <v>ADUCCION</v>
          </cell>
          <cell r="Q181">
            <v>250</v>
          </cell>
          <cell r="R181">
            <v>2</v>
          </cell>
          <cell r="S181" t="str">
            <v>PVC</v>
          </cell>
          <cell r="T181" t="str">
            <v/>
          </cell>
          <cell r="U181">
            <v>0</v>
          </cell>
          <cell r="V181">
            <v>84</v>
          </cell>
          <cell r="W181">
            <v>2.86</v>
          </cell>
          <cell r="X181">
            <v>3.6385688295936902E-3</v>
          </cell>
          <cell r="Y181" t="str">
            <v>1</v>
          </cell>
          <cell r="Z181" t="str">
            <v>CLASIF_EX_SENDOS_TERRENO_TIPO_I-II</v>
          </cell>
          <cell r="AA181">
            <v>86</v>
          </cell>
          <cell r="AB181">
            <v>0</v>
          </cell>
          <cell r="AC181" t="str">
            <v>NO</v>
          </cell>
          <cell r="AD181">
            <v>1</v>
          </cell>
        </row>
        <row r="182">
          <cell r="H182" t="str">
            <v>IPE34</v>
          </cell>
          <cell r="I182" t="str">
            <v>10797</v>
          </cell>
          <cell r="J182" t="str">
            <v>2012</v>
          </cell>
          <cell r="K182" t="str">
            <v>3</v>
          </cell>
          <cell r="L182" t="str">
            <v>ABANDONADA</v>
          </cell>
          <cell r="M182" t="str">
            <v>1</v>
          </cell>
          <cell r="N182" t="str">
            <v>SOLO_AGUAS_SERVIDAS</v>
          </cell>
          <cell r="O182" t="str">
            <v>3</v>
          </cell>
          <cell r="P182" t="str">
            <v>IMPULSION</v>
          </cell>
          <cell r="Q182">
            <v>140</v>
          </cell>
          <cell r="R182">
            <v>1</v>
          </cell>
          <cell r="S182" t="str">
            <v>HDPE</v>
          </cell>
          <cell r="T182" t="str">
            <v/>
          </cell>
          <cell r="U182">
            <v>100</v>
          </cell>
          <cell r="V182">
            <v>708</v>
          </cell>
          <cell r="W182">
            <v>1.5</v>
          </cell>
          <cell r="X182">
            <v>4.542E-3</v>
          </cell>
          <cell r="Y182" t="str">
            <v>2</v>
          </cell>
          <cell r="Z182" t="str">
            <v>CLASIF_EX_SENDOS_TERRENO_TIPO_III</v>
          </cell>
          <cell r="AA182">
            <v>20</v>
          </cell>
          <cell r="AB182">
            <v>0</v>
          </cell>
          <cell r="AC182" t="str">
            <v>NO</v>
          </cell>
          <cell r="AD182">
            <v>0</v>
          </cell>
        </row>
        <row r="183">
          <cell r="H183" t="str">
            <v>IPE22</v>
          </cell>
          <cell r="I183" t="str">
            <v>Tt42235b</v>
          </cell>
          <cell r="J183" t="str">
            <v>2005</v>
          </cell>
          <cell r="K183" t="str">
            <v>3</v>
          </cell>
          <cell r="L183" t="str">
            <v>ABANDONADA</v>
          </cell>
          <cell r="M183" t="str">
            <v>1</v>
          </cell>
          <cell r="N183" t="str">
            <v>SOLO_AGUAS_SERVIDAS</v>
          </cell>
          <cell r="O183" t="str">
            <v>3</v>
          </cell>
          <cell r="P183" t="str">
            <v>IMPULSION</v>
          </cell>
          <cell r="Q183">
            <v>355</v>
          </cell>
          <cell r="R183">
            <v>1</v>
          </cell>
          <cell r="S183" t="str">
            <v>HDPE</v>
          </cell>
          <cell r="T183" t="str">
            <v/>
          </cell>
          <cell r="U183">
            <v>11.1</v>
          </cell>
          <cell r="V183">
            <v>99</v>
          </cell>
          <cell r="W183">
            <v>5.17</v>
          </cell>
          <cell r="X183">
            <v>3.6400000000000002E-2</v>
          </cell>
          <cell r="Y183" t="str">
            <v>2</v>
          </cell>
          <cell r="Z183" t="str">
            <v>CLASIF_EX_SENDOS_TERRENO_TIPO_III</v>
          </cell>
          <cell r="AA183">
            <v>35</v>
          </cell>
          <cell r="AB183">
            <v>0</v>
          </cell>
          <cell r="AC183" t="str">
            <v>NO</v>
          </cell>
          <cell r="AD183">
            <v>0</v>
          </cell>
        </row>
        <row r="184">
          <cell r="H184" t="str">
            <v>IPE16</v>
          </cell>
          <cell r="I184" t="str">
            <v>Tt22619</v>
          </cell>
          <cell r="J184" t="str">
            <v>1997</v>
          </cell>
          <cell r="K184" t="str">
            <v>1</v>
          </cell>
          <cell r="L184" t="str">
            <v>EN_OPERACION</v>
          </cell>
          <cell r="M184" t="str">
            <v>2</v>
          </cell>
          <cell r="N184" t="str">
            <v>AGUAS_SERVIDAS_Y_AGUAS_LLUVIAS</v>
          </cell>
          <cell r="O184" t="str">
            <v>3</v>
          </cell>
          <cell r="P184" t="str">
            <v>IMPULSION</v>
          </cell>
          <cell r="Q184">
            <v>350</v>
          </cell>
          <cell r="R184">
            <v>3</v>
          </cell>
          <cell r="S184" t="str">
            <v>ASBESTO CEMENTO</v>
          </cell>
          <cell r="T184" t="str">
            <v/>
          </cell>
          <cell r="U184">
            <v>11.5</v>
          </cell>
          <cell r="V184">
            <v>200</v>
          </cell>
          <cell r="W184">
            <v>3.54</v>
          </cell>
          <cell r="X184">
            <v>0.03</v>
          </cell>
          <cell r="Y184" t="str">
            <v>2</v>
          </cell>
          <cell r="Z184" t="str">
            <v>CLASIF_EX_SENDOS_TERRENO_TIPO_III</v>
          </cell>
          <cell r="AA184">
            <v>14</v>
          </cell>
          <cell r="AB184">
            <v>0</v>
          </cell>
          <cell r="AC184" t="str">
            <v>NO</v>
          </cell>
          <cell r="AD184">
            <v>1</v>
          </cell>
        </row>
        <row r="185">
          <cell r="H185" t="str">
            <v>IPE15</v>
          </cell>
          <cell r="I185" t="str">
            <v>Tt22554</v>
          </cell>
          <cell r="J185" t="str">
            <v>1997</v>
          </cell>
          <cell r="K185" t="str">
            <v>1</v>
          </cell>
          <cell r="L185" t="str">
            <v>EN_OPERACION</v>
          </cell>
          <cell r="M185" t="str">
            <v>2</v>
          </cell>
          <cell r="N185" t="str">
            <v>AGUAS_SERVIDAS_Y_AGUAS_LLUVIAS</v>
          </cell>
          <cell r="O185" t="str">
            <v>3</v>
          </cell>
          <cell r="P185" t="str">
            <v>IMPULSION</v>
          </cell>
          <cell r="Q185">
            <v>280</v>
          </cell>
          <cell r="R185">
            <v>1</v>
          </cell>
          <cell r="S185" t="str">
            <v>HDPE</v>
          </cell>
          <cell r="T185" t="str">
            <v/>
          </cell>
          <cell r="U185">
            <v>10</v>
          </cell>
          <cell r="V185">
            <v>327</v>
          </cell>
          <cell r="W185">
            <v>2.6</v>
          </cell>
          <cell r="X185">
            <v>0.83069999999999999</v>
          </cell>
          <cell r="Y185" t="str">
            <v>1</v>
          </cell>
          <cell r="Z185" t="str">
            <v>CLASIF_EX_SENDOS_TERRENO_TIPO_I-II</v>
          </cell>
          <cell r="AA185">
            <v>84</v>
          </cell>
          <cell r="AB185">
            <v>0</v>
          </cell>
          <cell r="AC185" t="str">
            <v>NO</v>
          </cell>
          <cell r="AD185">
            <v>1</v>
          </cell>
        </row>
        <row r="186">
          <cell r="H186" t="str">
            <v>IPE12</v>
          </cell>
          <cell r="I186" t="str">
            <v>Tt43606</v>
          </cell>
          <cell r="J186" t="str">
            <v>1998</v>
          </cell>
          <cell r="K186" t="str">
            <v>1</v>
          </cell>
          <cell r="L186" t="str">
            <v>EN_OPERACION</v>
          </cell>
          <cell r="M186" t="str">
            <v>1</v>
          </cell>
          <cell r="N186" t="str">
            <v>SOLO_AGUAS_SERVIDAS</v>
          </cell>
          <cell r="O186" t="str">
            <v>3</v>
          </cell>
          <cell r="P186" t="str">
            <v>IMPULSION</v>
          </cell>
          <cell r="Q186">
            <v>400</v>
          </cell>
          <cell r="R186">
            <v>3</v>
          </cell>
          <cell r="S186" t="str">
            <v>ASBESTO CEMENTO</v>
          </cell>
          <cell r="T186" t="str">
            <v/>
          </cell>
          <cell r="U186">
            <v>6</v>
          </cell>
          <cell r="V186">
            <v>75</v>
          </cell>
          <cell r="W186">
            <v>1.78</v>
          </cell>
          <cell r="X186">
            <v>2.0799999999999999E-2</v>
          </cell>
          <cell r="Y186" t="str">
            <v>2</v>
          </cell>
          <cell r="Z186" t="str">
            <v>CLASIF_EX_SENDOS_TERRENO_TIPO_III</v>
          </cell>
          <cell r="AA186">
            <v>0</v>
          </cell>
          <cell r="AB186">
            <v>0</v>
          </cell>
          <cell r="AC186" t="str">
            <v>NO</v>
          </cell>
          <cell r="AD186">
            <v>1</v>
          </cell>
        </row>
        <row r="187">
          <cell r="H187" t="str">
            <v>IPE10</v>
          </cell>
          <cell r="I187" t="str">
            <v>Tt44855</v>
          </cell>
          <cell r="J187" t="str">
            <v>1997</v>
          </cell>
          <cell r="K187" t="str">
            <v>1</v>
          </cell>
          <cell r="L187" t="str">
            <v>EN_OPERACION</v>
          </cell>
          <cell r="M187" t="str">
            <v>1</v>
          </cell>
          <cell r="N187" t="str">
            <v>SOLO_AGUAS_SERVIDAS</v>
          </cell>
          <cell r="O187" t="str">
            <v>3</v>
          </cell>
          <cell r="P187" t="str">
            <v>IMPULSION</v>
          </cell>
          <cell r="Q187">
            <v>200</v>
          </cell>
          <cell r="R187">
            <v>2</v>
          </cell>
          <cell r="S187" t="str">
            <v>PVC</v>
          </cell>
          <cell r="T187" t="str">
            <v/>
          </cell>
          <cell r="U187">
            <v>10.1</v>
          </cell>
          <cell r="V187">
            <v>251</v>
          </cell>
          <cell r="W187">
            <v>2.2999999999999998</v>
          </cell>
          <cell r="X187">
            <v>2.3E-2</v>
          </cell>
          <cell r="Y187" t="str">
            <v>2</v>
          </cell>
          <cell r="Z187" t="str">
            <v>CLASIF_EX_SENDOS_TERRENO_TIPO_III</v>
          </cell>
          <cell r="AA187">
            <v>6</v>
          </cell>
          <cell r="AB187">
            <v>0</v>
          </cell>
          <cell r="AC187" t="str">
            <v>NO</v>
          </cell>
          <cell r="AD187">
            <v>1</v>
          </cell>
        </row>
        <row r="188">
          <cell r="H188" t="str">
            <v>CMOB</v>
          </cell>
          <cell r="I188" t="str">
            <v>Tt23277</v>
          </cell>
          <cell r="J188" t="str">
            <v>1997</v>
          </cell>
          <cell r="K188" t="str">
            <v>1</v>
          </cell>
          <cell r="L188" t="str">
            <v>EN_OPERACION</v>
          </cell>
          <cell r="M188" t="str">
            <v>1</v>
          </cell>
          <cell r="N188" t="str">
            <v>SOLO_AGUAS_SERVIDAS</v>
          </cell>
          <cell r="O188" t="str">
            <v>1</v>
          </cell>
          <cell r="P188" t="str">
            <v>ADUCCION</v>
          </cell>
          <cell r="Q188">
            <v>400</v>
          </cell>
          <cell r="R188">
            <v>6</v>
          </cell>
          <cell r="S188" t="str">
            <v>ACERO GALVANIZADO</v>
          </cell>
          <cell r="T188" t="str">
            <v/>
          </cell>
          <cell r="U188">
            <v>0</v>
          </cell>
          <cell r="V188">
            <v>43</v>
          </cell>
          <cell r="W188">
            <v>2.5</v>
          </cell>
          <cell r="X188">
            <v>2.2836013797471601E-3</v>
          </cell>
          <cell r="Y188" t="str">
            <v>2</v>
          </cell>
          <cell r="Z188" t="str">
            <v>CLASIF_EX_SENDOS_TERRENO_TIPO_III</v>
          </cell>
          <cell r="AA188">
            <v>86</v>
          </cell>
          <cell r="AB188">
            <v>0</v>
          </cell>
          <cell r="AC188" t="str">
            <v>NO</v>
          </cell>
          <cell r="AD188">
            <v>1</v>
          </cell>
        </row>
        <row r="189">
          <cell r="H189" t="str">
            <v>CMOB</v>
          </cell>
          <cell r="I189" t="str">
            <v>Tt23272</v>
          </cell>
          <cell r="J189" t="str">
            <v>1997</v>
          </cell>
          <cell r="K189" t="str">
            <v>1</v>
          </cell>
          <cell r="L189" t="str">
            <v>EN_OPERACION</v>
          </cell>
          <cell r="M189" t="str">
            <v>1</v>
          </cell>
          <cell r="N189" t="str">
            <v>SOLO_AGUAS_SERVIDAS</v>
          </cell>
          <cell r="O189" t="str">
            <v>1</v>
          </cell>
          <cell r="P189" t="str">
            <v>ADUCCION</v>
          </cell>
          <cell r="Q189">
            <v>400</v>
          </cell>
          <cell r="R189">
            <v>3</v>
          </cell>
          <cell r="S189" t="str">
            <v>ASBESTO CEMENTO</v>
          </cell>
          <cell r="T189" t="str">
            <v/>
          </cell>
          <cell r="U189">
            <v>0</v>
          </cell>
          <cell r="V189">
            <v>56</v>
          </cell>
          <cell r="W189">
            <v>2.5</v>
          </cell>
          <cell r="X189">
            <v>2.2836013797471601E-3</v>
          </cell>
          <cell r="Y189" t="str">
            <v>2</v>
          </cell>
          <cell r="Z189" t="str">
            <v>CLASIF_EX_SENDOS_TERRENO_TIPO_III</v>
          </cell>
          <cell r="AA189">
            <v>86</v>
          </cell>
          <cell r="AB189">
            <v>0</v>
          </cell>
          <cell r="AC189" t="str">
            <v>NO</v>
          </cell>
          <cell r="AD189">
            <v>1</v>
          </cell>
        </row>
        <row r="190">
          <cell r="H190" t="str">
            <v>CSMG</v>
          </cell>
          <cell r="I190" t="str">
            <v>Tt44108</v>
          </cell>
          <cell r="J190" t="str">
            <v>1965</v>
          </cell>
          <cell r="K190" t="str">
            <v>1</v>
          </cell>
          <cell r="L190" t="str">
            <v>EN_OPERACION</v>
          </cell>
          <cell r="M190" t="str">
            <v>1</v>
          </cell>
          <cell r="N190" t="str">
            <v>SOLO_AGUAS_SERVIDAS</v>
          </cell>
          <cell r="O190" t="str">
            <v>1</v>
          </cell>
          <cell r="P190" t="str">
            <v>ADUCCION</v>
          </cell>
          <cell r="Q190">
            <v>300</v>
          </cell>
          <cell r="R190">
            <v>12</v>
          </cell>
          <cell r="S190" t="str">
            <v>CEMENTO COMPRIMIDO</v>
          </cell>
          <cell r="T190" t="str">
            <v/>
          </cell>
          <cell r="U190">
            <v>0</v>
          </cell>
          <cell r="V190">
            <v>63</v>
          </cell>
          <cell r="W190">
            <v>2.09</v>
          </cell>
          <cell r="X190">
            <v>3.4052395714538101E-3</v>
          </cell>
          <cell r="Y190" t="str">
            <v>3</v>
          </cell>
          <cell r="Z190" t="str">
            <v>CLASIF_EX_SENDOS_TERRENO_TIPO_IV</v>
          </cell>
          <cell r="AA190">
            <v>86</v>
          </cell>
          <cell r="AB190">
            <v>0</v>
          </cell>
          <cell r="AC190" t="str">
            <v>NO</v>
          </cell>
          <cell r="AD190">
            <v>1</v>
          </cell>
        </row>
        <row r="191">
          <cell r="H191" t="str">
            <v>CSMG</v>
          </cell>
          <cell r="I191" t="str">
            <v>Tt44845</v>
          </cell>
          <cell r="J191" t="str">
            <v>1997</v>
          </cell>
          <cell r="K191" t="str">
            <v>1</v>
          </cell>
          <cell r="L191" t="str">
            <v>EN_OPERACION</v>
          </cell>
          <cell r="M191" t="str">
            <v>1</v>
          </cell>
          <cell r="N191" t="str">
            <v>SOLO_AGUAS_SERVIDAS</v>
          </cell>
          <cell r="O191" t="str">
            <v>1</v>
          </cell>
          <cell r="P191" t="str">
            <v>ADUCCION</v>
          </cell>
          <cell r="Q191">
            <v>355</v>
          </cell>
          <cell r="R191">
            <v>2</v>
          </cell>
          <cell r="S191" t="str">
            <v>PVC</v>
          </cell>
          <cell r="T191" t="str">
            <v/>
          </cell>
          <cell r="U191">
            <v>0</v>
          </cell>
          <cell r="V191">
            <v>66</v>
          </cell>
          <cell r="W191">
            <v>2.09</v>
          </cell>
          <cell r="X191">
            <v>4.0665029638550397E-3</v>
          </cell>
          <cell r="Y191" t="str">
            <v>1</v>
          </cell>
          <cell r="Z191" t="str">
            <v>CLASIF_EX_SENDOS_TERRENO_TIPO_I-II</v>
          </cell>
          <cell r="AA191">
            <v>86</v>
          </cell>
          <cell r="AB191">
            <v>1</v>
          </cell>
          <cell r="AC191" t="str">
            <v>SI</v>
          </cell>
          <cell r="AD191">
            <v>1</v>
          </cell>
        </row>
        <row r="192">
          <cell r="H192" t="str">
            <v>CSL2</v>
          </cell>
          <cell r="I192" t="str">
            <v>Tt44765</v>
          </cell>
          <cell r="J192" t="str">
            <v>1995</v>
          </cell>
          <cell r="K192" t="str">
            <v>1</v>
          </cell>
          <cell r="L192" t="str">
            <v>EN_OPERACION</v>
          </cell>
          <cell r="M192" t="str">
            <v>1</v>
          </cell>
          <cell r="N192" t="str">
            <v>SOLO_AGUAS_SERVIDAS</v>
          </cell>
          <cell r="O192" t="str">
            <v>1</v>
          </cell>
          <cell r="P192" t="str">
            <v>ADUCCION</v>
          </cell>
          <cell r="Q192">
            <v>355</v>
          </cell>
          <cell r="R192">
            <v>2</v>
          </cell>
          <cell r="S192" t="str">
            <v>PVC</v>
          </cell>
          <cell r="T192" t="str">
            <v/>
          </cell>
          <cell r="U192">
            <v>0</v>
          </cell>
          <cell r="V192">
            <v>96</v>
          </cell>
          <cell r="W192">
            <v>1.1000000000000001</v>
          </cell>
          <cell r="X192">
            <v>1.57166162071048E-3</v>
          </cell>
          <cell r="Y192" t="str">
            <v>1</v>
          </cell>
          <cell r="Z192" t="str">
            <v>CLASIF_EX_SENDOS_TERRENO_TIPO_I-II</v>
          </cell>
          <cell r="AA192">
            <v>86</v>
          </cell>
          <cell r="AB192">
            <v>1</v>
          </cell>
          <cell r="AC192" t="str">
            <v>SI</v>
          </cell>
          <cell r="AD192">
            <v>1</v>
          </cell>
        </row>
        <row r="193">
          <cell r="H193" t="str">
            <v>CRDA</v>
          </cell>
          <cell r="I193" t="str">
            <v>Tt44863</v>
          </cell>
          <cell r="J193" t="str">
            <v>1990</v>
          </cell>
          <cell r="K193" t="str">
            <v>1</v>
          </cell>
          <cell r="L193" t="str">
            <v>EN_OPERACION</v>
          </cell>
          <cell r="M193" t="str">
            <v>1</v>
          </cell>
          <cell r="N193" t="str">
            <v>SOLO_AGUAS_SERVIDAS</v>
          </cell>
          <cell r="O193" t="str">
            <v>1</v>
          </cell>
          <cell r="P193" t="str">
            <v>ADUCCION</v>
          </cell>
          <cell r="Q193">
            <v>400</v>
          </cell>
          <cell r="R193">
            <v>3</v>
          </cell>
          <cell r="S193" t="str">
            <v>ASBESTO CEMENTO</v>
          </cell>
          <cell r="T193" t="str">
            <v/>
          </cell>
          <cell r="U193">
            <v>0</v>
          </cell>
          <cell r="V193">
            <v>56</v>
          </cell>
          <cell r="W193">
            <v>2.5</v>
          </cell>
          <cell r="X193">
            <v>2.9542663849428E-3</v>
          </cell>
          <cell r="Y193" t="str">
            <v>1</v>
          </cell>
          <cell r="Z193" t="str">
            <v>CLASIF_EX_SENDOS_TERRENO_TIPO_I-II</v>
          </cell>
          <cell r="AA193">
            <v>86</v>
          </cell>
          <cell r="AB193">
            <v>1</v>
          </cell>
          <cell r="AC193" t="str">
            <v>SI</v>
          </cell>
          <cell r="AD193">
            <v>1</v>
          </cell>
        </row>
        <row r="194">
          <cell r="H194" t="str">
            <v>CAVE</v>
          </cell>
          <cell r="I194" t="str">
            <v>Tt22019</v>
          </cell>
          <cell r="J194" t="str">
            <v>1997</v>
          </cell>
          <cell r="K194" t="str">
            <v>1</v>
          </cell>
          <cell r="L194" t="str">
            <v>EN_OPERACION</v>
          </cell>
          <cell r="M194" t="str">
            <v>1</v>
          </cell>
          <cell r="N194" t="str">
            <v>SOLO_AGUAS_SERVIDAS</v>
          </cell>
          <cell r="O194" t="str">
            <v>1</v>
          </cell>
          <cell r="P194" t="str">
            <v>ADUCCION</v>
          </cell>
          <cell r="Q194">
            <v>355</v>
          </cell>
          <cell r="R194">
            <v>2</v>
          </cell>
          <cell r="S194" t="str">
            <v>PVC</v>
          </cell>
          <cell r="T194" t="str">
            <v/>
          </cell>
          <cell r="U194">
            <v>0</v>
          </cell>
          <cell r="V194">
            <v>48</v>
          </cell>
          <cell r="W194">
            <v>4.33</v>
          </cell>
          <cell r="X194">
            <v>2.07061650714741E-3</v>
          </cell>
          <cell r="Y194" t="str">
            <v>2</v>
          </cell>
          <cell r="Z194" t="str">
            <v>CLASIF_EX_SENDOS_TERRENO_TIPO_III</v>
          </cell>
          <cell r="AA194">
            <v>86</v>
          </cell>
          <cell r="AB194">
            <v>1</v>
          </cell>
          <cell r="AC194" t="str">
            <v>SI</v>
          </cell>
          <cell r="AD194">
            <v>1</v>
          </cell>
        </row>
        <row r="195">
          <cell r="H195" t="str">
            <v>CAVE</v>
          </cell>
          <cell r="I195" t="str">
            <v>Tt22537</v>
          </cell>
          <cell r="J195" t="str">
            <v>1997</v>
          </cell>
          <cell r="K195" t="str">
            <v>1</v>
          </cell>
          <cell r="L195" t="str">
            <v>EN_OPERACION</v>
          </cell>
          <cell r="M195" t="str">
            <v>1</v>
          </cell>
          <cell r="N195" t="str">
            <v>SOLO_AGUAS_SERVIDAS</v>
          </cell>
          <cell r="O195" t="str">
            <v>1</v>
          </cell>
          <cell r="P195" t="str">
            <v>ADUCCION</v>
          </cell>
          <cell r="Q195">
            <v>355</v>
          </cell>
          <cell r="R195">
            <v>2</v>
          </cell>
          <cell r="S195" t="str">
            <v>PVC</v>
          </cell>
          <cell r="T195" t="str">
            <v/>
          </cell>
          <cell r="U195">
            <v>0</v>
          </cell>
          <cell r="V195">
            <v>97</v>
          </cell>
          <cell r="W195">
            <v>4.33</v>
          </cell>
          <cell r="X195">
            <v>2.07061650714741E-3</v>
          </cell>
          <cell r="Y195" t="str">
            <v>2</v>
          </cell>
          <cell r="Z195" t="str">
            <v>CLASIF_EX_SENDOS_TERRENO_TIPO_III</v>
          </cell>
          <cell r="AA195">
            <v>86</v>
          </cell>
          <cell r="AB195">
            <v>1</v>
          </cell>
          <cell r="AC195" t="str">
            <v>SI</v>
          </cell>
          <cell r="AD195">
            <v>1</v>
          </cell>
        </row>
        <row r="196">
          <cell r="H196" t="str">
            <v>CAVE</v>
          </cell>
          <cell r="I196" t="str">
            <v>Tt21056</v>
          </cell>
          <cell r="J196" t="str">
            <v>1997</v>
          </cell>
          <cell r="K196" t="str">
            <v>1</v>
          </cell>
          <cell r="L196" t="str">
            <v>EN_OPERACION</v>
          </cell>
          <cell r="M196" t="str">
            <v>1</v>
          </cell>
          <cell r="N196" t="str">
            <v>SOLO_AGUAS_SERVIDAS</v>
          </cell>
          <cell r="O196" t="str">
            <v>1</v>
          </cell>
          <cell r="P196" t="str">
            <v>ADUCCION</v>
          </cell>
          <cell r="Q196">
            <v>350</v>
          </cell>
          <cell r="R196">
            <v>3</v>
          </cell>
          <cell r="S196" t="str">
            <v>ASBESTO CEMENTO</v>
          </cell>
          <cell r="T196" t="str">
            <v/>
          </cell>
          <cell r="U196">
            <v>0</v>
          </cell>
          <cell r="V196">
            <v>71</v>
          </cell>
          <cell r="W196">
            <v>4.33</v>
          </cell>
          <cell r="X196">
            <v>2.1990414434733601E-3</v>
          </cell>
          <cell r="Y196" t="str">
            <v>2</v>
          </cell>
          <cell r="Z196" t="str">
            <v>CLASIF_EX_SENDOS_TERRENO_TIPO_III</v>
          </cell>
          <cell r="AA196">
            <v>86</v>
          </cell>
          <cell r="AB196">
            <v>0</v>
          </cell>
          <cell r="AC196" t="str">
            <v>NO</v>
          </cell>
          <cell r="AD196">
            <v>1</v>
          </cell>
        </row>
        <row r="197">
          <cell r="H197" t="str">
            <v>CPH2</v>
          </cell>
          <cell r="I197" t="str">
            <v>Tt22726</v>
          </cell>
          <cell r="J197" t="str">
            <v>2001</v>
          </cell>
          <cell r="K197" t="str">
            <v>1</v>
          </cell>
          <cell r="L197" t="str">
            <v>EN_OPERACION</v>
          </cell>
          <cell r="M197" t="str">
            <v>1</v>
          </cell>
          <cell r="N197" t="str">
            <v>SOLO_AGUAS_SERVIDAS</v>
          </cell>
          <cell r="O197" t="str">
            <v>1</v>
          </cell>
          <cell r="P197" t="str">
            <v>ADUCCION</v>
          </cell>
          <cell r="Q197">
            <v>400</v>
          </cell>
          <cell r="R197">
            <v>2</v>
          </cell>
          <cell r="S197" t="str">
            <v>PVC</v>
          </cell>
          <cell r="T197" t="str">
            <v/>
          </cell>
          <cell r="U197">
            <v>0</v>
          </cell>
          <cell r="V197">
            <v>59</v>
          </cell>
          <cell r="W197">
            <v>2.81</v>
          </cell>
          <cell r="X197">
            <v>1.3990169070383E-3</v>
          </cell>
          <cell r="Y197" t="str">
            <v>1</v>
          </cell>
          <cell r="Z197" t="str">
            <v>CLASIF_EX_SENDOS_TERRENO_TIPO_I-II</v>
          </cell>
          <cell r="AA197">
            <v>86</v>
          </cell>
          <cell r="AB197">
            <v>0</v>
          </cell>
          <cell r="AC197" t="str">
            <v>NO</v>
          </cell>
          <cell r="AD197">
            <v>1</v>
          </cell>
        </row>
        <row r="198">
          <cell r="H198" t="str">
            <v>CPH2</v>
          </cell>
          <cell r="I198" t="str">
            <v>Tt22727</v>
          </cell>
          <cell r="J198" t="str">
            <v>2001</v>
          </cell>
          <cell r="K198" t="str">
            <v>1</v>
          </cell>
          <cell r="L198" t="str">
            <v>EN_OPERACION</v>
          </cell>
          <cell r="M198" t="str">
            <v>1</v>
          </cell>
          <cell r="N198" t="str">
            <v>SOLO_AGUAS_SERVIDAS</v>
          </cell>
          <cell r="O198" t="str">
            <v>1</v>
          </cell>
          <cell r="P198" t="str">
            <v>ADUCCION</v>
          </cell>
          <cell r="Q198">
            <v>400</v>
          </cell>
          <cell r="R198">
            <v>2</v>
          </cell>
          <cell r="S198" t="str">
            <v>PVC</v>
          </cell>
          <cell r="T198" t="str">
            <v/>
          </cell>
          <cell r="U198">
            <v>0</v>
          </cell>
          <cell r="V198">
            <v>68</v>
          </cell>
          <cell r="W198">
            <v>2.81</v>
          </cell>
          <cell r="X198">
            <v>1.3990169070383E-3</v>
          </cell>
          <cell r="Y198" t="str">
            <v>1</v>
          </cell>
          <cell r="Z198" t="str">
            <v>CLASIF_EX_SENDOS_TERRENO_TIPO_I-II</v>
          </cell>
          <cell r="AA198">
            <v>86</v>
          </cell>
          <cell r="AB198">
            <v>0</v>
          </cell>
          <cell r="AC198" t="str">
            <v>NO</v>
          </cell>
          <cell r="AD198">
            <v>1</v>
          </cell>
        </row>
        <row r="199">
          <cell r="H199" t="str">
            <v>CPH2</v>
          </cell>
          <cell r="I199" t="str">
            <v>Tt22717</v>
          </cell>
          <cell r="J199" t="str">
            <v>2001</v>
          </cell>
          <cell r="K199" t="str">
            <v>1</v>
          </cell>
          <cell r="L199" t="str">
            <v>EN_OPERACION</v>
          </cell>
          <cell r="M199" t="str">
            <v>1</v>
          </cell>
          <cell r="N199" t="str">
            <v>SOLO_AGUAS_SERVIDAS</v>
          </cell>
          <cell r="O199" t="str">
            <v>1</v>
          </cell>
          <cell r="P199" t="str">
            <v>ADUCCION</v>
          </cell>
          <cell r="Q199">
            <v>400</v>
          </cell>
          <cell r="R199">
            <v>2</v>
          </cell>
          <cell r="S199" t="str">
            <v>PVC</v>
          </cell>
          <cell r="T199" t="str">
            <v/>
          </cell>
          <cell r="U199">
            <v>0</v>
          </cell>
          <cell r="V199">
            <v>36</v>
          </cell>
          <cell r="W199">
            <v>2.81</v>
          </cell>
          <cell r="X199">
            <v>1.3990169070383E-3</v>
          </cell>
          <cell r="Y199" t="str">
            <v>1</v>
          </cell>
          <cell r="Z199" t="str">
            <v>CLASIF_EX_SENDOS_TERRENO_TIPO_I-II</v>
          </cell>
          <cell r="AA199">
            <v>86</v>
          </cell>
          <cell r="AB199">
            <v>0</v>
          </cell>
          <cell r="AC199" t="str">
            <v>NO</v>
          </cell>
          <cell r="AD199">
            <v>1</v>
          </cell>
        </row>
        <row r="200">
          <cell r="H200" t="str">
            <v>CPH1</v>
          </cell>
          <cell r="I200" t="str">
            <v>Tt22712</v>
          </cell>
          <cell r="J200" t="str">
            <v>2001</v>
          </cell>
          <cell r="K200" t="str">
            <v>1</v>
          </cell>
          <cell r="L200" t="str">
            <v>EN_OPERACION</v>
          </cell>
          <cell r="M200" t="str">
            <v>1</v>
          </cell>
          <cell r="N200" t="str">
            <v>SOLO_AGUAS_SERVIDAS</v>
          </cell>
          <cell r="O200" t="str">
            <v>1</v>
          </cell>
          <cell r="P200" t="str">
            <v>ADUCCION</v>
          </cell>
          <cell r="Q200">
            <v>315</v>
          </cell>
          <cell r="R200">
            <v>2</v>
          </cell>
          <cell r="S200" t="str">
            <v>PVC</v>
          </cell>
          <cell r="T200" t="str">
            <v/>
          </cell>
          <cell r="U200">
            <v>0</v>
          </cell>
          <cell r="V200">
            <v>24</v>
          </cell>
          <cell r="W200">
            <v>2.91</v>
          </cell>
          <cell r="X200">
            <v>2.39533430535305E-3</v>
          </cell>
          <cell r="Y200" t="str">
            <v>1</v>
          </cell>
          <cell r="Z200" t="str">
            <v>CLASIF_EX_SENDOS_TERRENO_TIPO_I-II</v>
          </cell>
          <cell r="AA200">
            <v>86</v>
          </cell>
          <cell r="AB200">
            <v>0</v>
          </cell>
          <cell r="AC200" t="str">
            <v>NO</v>
          </cell>
          <cell r="AD200">
            <v>1</v>
          </cell>
        </row>
        <row r="201">
          <cell r="H201" t="str">
            <v>CEC1</v>
          </cell>
          <cell r="I201" t="str">
            <v>Tt341026</v>
          </cell>
          <cell r="J201" t="str">
            <v>1998</v>
          </cell>
          <cell r="K201" t="str">
            <v>1</v>
          </cell>
          <cell r="L201" t="str">
            <v>EN_OPERACION</v>
          </cell>
          <cell r="M201" t="str">
            <v>1</v>
          </cell>
          <cell r="N201" t="str">
            <v>SOLO_AGUAS_SERVIDAS</v>
          </cell>
          <cell r="O201" t="str">
            <v>1</v>
          </cell>
          <cell r="P201" t="str">
            <v>ADUCCION</v>
          </cell>
          <cell r="Q201">
            <v>250</v>
          </cell>
          <cell r="R201">
            <v>2</v>
          </cell>
          <cell r="S201" t="str">
            <v>PVC</v>
          </cell>
          <cell r="T201" t="str">
            <v/>
          </cell>
          <cell r="U201">
            <v>0</v>
          </cell>
          <cell r="V201">
            <v>26</v>
          </cell>
          <cell r="W201">
            <v>2.1</v>
          </cell>
          <cell r="X201">
            <v>6.5314819372304196E-3</v>
          </cell>
          <cell r="Y201" t="str">
            <v>1</v>
          </cell>
          <cell r="Z201" t="str">
            <v>CLASIF_EX_SENDOS_TERRENO_TIPO_I-II</v>
          </cell>
          <cell r="AA201">
            <v>86</v>
          </cell>
          <cell r="AB201">
            <v>0</v>
          </cell>
          <cell r="AC201" t="str">
            <v>NO</v>
          </cell>
          <cell r="AD201">
            <v>1</v>
          </cell>
        </row>
        <row r="202">
          <cell r="H202" t="str">
            <v>CEC1</v>
          </cell>
          <cell r="I202" t="str">
            <v>Tt341027</v>
          </cell>
          <cell r="J202" t="str">
            <v>1998</v>
          </cell>
          <cell r="K202" t="str">
            <v>1</v>
          </cell>
          <cell r="L202" t="str">
            <v>EN_OPERACION</v>
          </cell>
          <cell r="M202" t="str">
            <v>1</v>
          </cell>
          <cell r="N202" t="str">
            <v>SOLO_AGUAS_SERVIDAS</v>
          </cell>
          <cell r="O202" t="str">
            <v>1</v>
          </cell>
          <cell r="P202" t="str">
            <v>ADUCCION</v>
          </cell>
          <cell r="Q202">
            <v>250</v>
          </cell>
          <cell r="R202">
            <v>2</v>
          </cell>
          <cell r="S202" t="str">
            <v>PVC</v>
          </cell>
          <cell r="T202" t="str">
            <v/>
          </cell>
          <cell r="U202">
            <v>0</v>
          </cell>
          <cell r="V202">
            <v>94</v>
          </cell>
          <cell r="W202">
            <v>2.1</v>
          </cell>
          <cell r="X202">
            <v>6.5314819372304196E-3</v>
          </cell>
          <cell r="Y202" t="str">
            <v>1</v>
          </cell>
          <cell r="Z202" t="str">
            <v>CLASIF_EX_SENDOS_TERRENO_TIPO_I-II</v>
          </cell>
          <cell r="AA202">
            <v>86</v>
          </cell>
          <cell r="AB202">
            <v>0</v>
          </cell>
          <cell r="AC202" t="str">
            <v>NO</v>
          </cell>
          <cell r="AD202">
            <v>1</v>
          </cell>
        </row>
        <row r="203">
          <cell r="H203" t="str">
            <v>CEC1</v>
          </cell>
          <cell r="I203" t="str">
            <v>Tt34884</v>
          </cell>
          <cell r="J203" t="str">
            <v>1998</v>
          </cell>
          <cell r="K203" t="str">
            <v>1</v>
          </cell>
          <cell r="L203" t="str">
            <v>EN_OPERACION</v>
          </cell>
          <cell r="M203" t="str">
            <v>1</v>
          </cell>
          <cell r="N203" t="str">
            <v>SOLO_AGUAS_SERVIDAS</v>
          </cell>
          <cell r="O203" t="str">
            <v>1</v>
          </cell>
          <cell r="P203" t="str">
            <v>ADUCCION</v>
          </cell>
          <cell r="Q203">
            <v>250</v>
          </cell>
          <cell r="R203">
            <v>2</v>
          </cell>
          <cell r="S203" t="str">
            <v>PVC</v>
          </cell>
          <cell r="T203" t="str">
            <v/>
          </cell>
          <cell r="U203">
            <v>0</v>
          </cell>
          <cell r="V203">
            <v>47</v>
          </cell>
          <cell r="W203">
            <v>2.1</v>
          </cell>
          <cell r="X203">
            <v>6.5314819372304196E-3</v>
          </cell>
          <cell r="Y203" t="str">
            <v>1</v>
          </cell>
          <cell r="Z203" t="str">
            <v>CLASIF_EX_SENDOS_TERRENO_TIPO_I-II</v>
          </cell>
          <cell r="AA203">
            <v>86</v>
          </cell>
          <cell r="AB203">
            <v>0</v>
          </cell>
          <cell r="AC203" t="str">
            <v>NO</v>
          </cell>
          <cell r="AD203">
            <v>1</v>
          </cell>
        </row>
        <row r="204">
          <cell r="H204" t="str">
            <v>CCSR</v>
          </cell>
          <cell r="I204" t="str">
            <v>Tt45158</v>
          </cell>
          <cell r="J204" t="str">
            <v>2007</v>
          </cell>
          <cell r="K204" t="str">
            <v>1</v>
          </cell>
          <cell r="L204" t="str">
            <v>EN_OPERACION</v>
          </cell>
          <cell r="M204" t="str">
            <v>1</v>
          </cell>
          <cell r="N204" t="str">
            <v>SOLO_AGUAS_SERVIDAS</v>
          </cell>
          <cell r="O204" t="str">
            <v>1</v>
          </cell>
          <cell r="P204" t="str">
            <v>ADUCCION</v>
          </cell>
          <cell r="Q204">
            <v>400</v>
          </cell>
          <cell r="R204">
            <v>2</v>
          </cell>
          <cell r="S204" t="str">
            <v>PVC</v>
          </cell>
          <cell r="T204" t="str">
            <v/>
          </cell>
          <cell r="U204">
            <v>0</v>
          </cell>
          <cell r="V204">
            <v>16</v>
          </cell>
          <cell r="W204">
            <v>3.64</v>
          </cell>
          <cell r="X204">
            <v>3.0000000000000001E-3</v>
          </cell>
          <cell r="Y204" t="str">
            <v>1</v>
          </cell>
          <cell r="Z204" t="str">
            <v>CLASIF_EX_SENDOS_TERRENO_TIPO_I-II</v>
          </cell>
          <cell r="AA204">
            <v>86</v>
          </cell>
          <cell r="AB204">
            <v>0</v>
          </cell>
          <cell r="AC204" t="str">
            <v>NO</v>
          </cell>
          <cell r="AD204">
            <v>1</v>
          </cell>
        </row>
        <row r="205">
          <cell r="H205" t="str">
            <v>CCSR</v>
          </cell>
          <cell r="I205" t="str">
            <v>Tt45160</v>
          </cell>
          <cell r="J205" t="str">
            <v>2007</v>
          </cell>
          <cell r="K205" t="str">
            <v>1</v>
          </cell>
          <cell r="L205" t="str">
            <v>EN_OPERACION</v>
          </cell>
          <cell r="M205" t="str">
            <v>1</v>
          </cell>
          <cell r="N205" t="str">
            <v>SOLO_AGUAS_SERVIDAS</v>
          </cell>
          <cell r="O205" t="str">
            <v>1</v>
          </cell>
          <cell r="P205" t="str">
            <v>ADUCCION</v>
          </cell>
          <cell r="Q205">
            <v>400</v>
          </cell>
          <cell r="R205">
            <v>2</v>
          </cell>
          <cell r="S205" t="str">
            <v>PVC</v>
          </cell>
          <cell r="T205" t="str">
            <v/>
          </cell>
          <cell r="U205">
            <v>0</v>
          </cell>
          <cell r="V205">
            <v>3</v>
          </cell>
          <cell r="W205">
            <v>3.64</v>
          </cell>
          <cell r="X205">
            <v>1.9800000000000002E-2</v>
          </cell>
          <cell r="Y205" t="str">
            <v>1</v>
          </cell>
          <cell r="Z205" t="str">
            <v>CLASIF_EX_SENDOS_TERRENO_TIPO_I-II</v>
          </cell>
          <cell r="AA205">
            <v>86</v>
          </cell>
          <cell r="AB205">
            <v>0</v>
          </cell>
          <cell r="AC205" t="str">
            <v>NO</v>
          </cell>
          <cell r="AD205">
            <v>1</v>
          </cell>
        </row>
        <row r="206">
          <cell r="H206" t="str">
            <v>CCSR</v>
          </cell>
          <cell r="I206" t="str">
            <v>Tt44881</v>
          </cell>
          <cell r="J206" t="str">
            <v>2007</v>
          </cell>
          <cell r="K206" t="str">
            <v>1</v>
          </cell>
          <cell r="L206" t="str">
            <v>EN_OPERACION</v>
          </cell>
          <cell r="M206" t="str">
            <v>1</v>
          </cell>
          <cell r="N206" t="str">
            <v>SOLO_AGUAS_SERVIDAS</v>
          </cell>
          <cell r="O206" t="str">
            <v>1</v>
          </cell>
          <cell r="P206" t="str">
            <v>ADUCCION</v>
          </cell>
          <cell r="Q206">
            <v>400</v>
          </cell>
          <cell r="R206">
            <v>2</v>
          </cell>
          <cell r="S206" t="str">
            <v>PVC</v>
          </cell>
          <cell r="T206" t="str">
            <v/>
          </cell>
          <cell r="U206">
            <v>0</v>
          </cell>
          <cell r="V206">
            <v>89</v>
          </cell>
          <cell r="W206">
            <v>3.64</v>
          </cell>
          <cell r="X206">
            <v>2.5999999999999999E-3</v>
          </cell>
          <cell r="Y206" t="str">
            <v>1</v>
          </cell>
          <cell r="Z206" t="str">
            <v>CLASIF_EX_SENDOS_TERRENO_TIPO_I-II</v>
          </cell>
          <cell r="AA206">
            <v>86</v>
          </cell>
          <cell r="AB206">
            <v>0</v>
          </cell>
          <cell r="AC206" t="str">
            <v>NO</v>
          </cell>
          <cell r="AD206">
            <v>1</v>
          </cell>
        </row>
        <row r="207">
          <cell r="H207" t="str">
            <v>CCSR</v>
          </cell>
          <cell r="I207" t="str">
            <v>Tt44884</v>
          </cell>
          <cell r="J207" t="str">
            <v>2007</v>
          </cell>
          <cell r="K207" t="str">
            <v>1</v>
          </cell>
          <cell r="L207" t="str">
            <v>EN_OPERACION</v>
          </cell>
          <cell r="M207" t="str">
            <v>1</v>
          </cell>
          <cell r="N207" t="str">
            <v>SOLO_AGUAS_SERVIDAS</v>
          </cell>
          <cell r="O207" t="str">
            <v>1</v>
          </cell>
          <cell r="P207" t="str">
            <v>ADUCCION</v>
          </cell>
          <cell r="Q207">
            <v>400</v>
          </cell>
          <cell r="R207">
            <v>2</v>
          </cell>
          <cell r="S207" t="str">
            <v>PVC</v>
          </cell>
          <cell r="T207" t="str">
            <v/>
          </cell>
          <cell r="U207">
            <v>0</v>
          </cell>
          <cell r="V207">
            <v>120</v>
          </cell>
          <cell r="W207">
            <v>3.64</v>
          </cell>
          <cell r="X207">
            <v>3.0000000000000001E-3</v>
          </cell>
          <cell r="Y207" t="str">
            <v>1</v>
          </cell>
          <cell r="Z207" t="str">
            <v>CLASIF_EX_SENDOS_TERRENO_TIPO_I-II</v>
          </cell>
          <cell r="AA207">
            <v>86</v>
          </cell>
          <cell r="AB207">
            <v>0</v>
          </cell>
          <cell r="AC207" t="str">
            <v>NO</v>
          </cell>
          <cell r="AD207">
            <v>1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4.4"/>
      <sheetName val="4.6"/>
      <sheetName val="4.14 "/>
      <sheetName val="4.16_Aducciones"/>
      <sheetName val="4.18"/>
      <sheetName val="4.20_Conducciones"/>
      <sheetName val="4.22"/>
      <sheetName val="4.25"/>
      <sheetName val="4.32_PEAS "/>
      <sheetName val="4.34_Colectores"/>
      <sheetName val="4.40 "/>
      <sheetName val="4.42 - 4.43"/>
      <sheetName val="4.52 "/>
      <sheetName val="4.54"/>
      <sheetName val="Hoja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37">
          <cell r="C37" t="str">
            <v>Barrios Bajos 1A</v>
          </cell>
          <cell r="D37" t="str">
            <v>Barrios Bajos 2</v>
          </cell>
          <cell r="E37" t="str">
            <v>Barrios Bajos 3A</v>
          </cell>
          <cell r="F37" t="str">
            <v>Barrios Bajos 4B</v>
          </cell>
          <cell r="G37" t="str">
            <v>Barrios Bajos 5</v>
          </cell>
          <cell r="H37" t="str">
            <v>Barrios Bajos 6B</v>
          </cell>
          <cell r="I37" t="str">
            <v>Barrios Bajos 7A</v>
          </cell>
          <cell r="J37" t="str">
            <v>Barrios Bajos 8A</v>
          </cell>
          <cell r="K37" t="str">
            <v>Barrios Bajos 9A</v>
          </cell>
          <cell r="L37" t="str">
            <v>Bombero Soliz</v>
          </cell>
          <cell r="M37" t="str">
            <v>Centro civico 1A</v>
          </cell>
          <cell r="N37" t="str">
            <v>Centro civico 2B</v>
          </cell>
          <cell r="O37" t="str">
            <v>Centro civico 3A</v>
          </cell>
          <cell r="P37" t="str">
            <v>Centro civico 4B</v>
          </cell>
          <cell r="Q37" t="str">
            <v>Centro civico 5</v>
          </cell>
          <cell r="R37" t="str">
            <v>Collico 1</v>
          </cell>
          <cell r="S37" t="str">
            <v>Collico 2</v>
          </cell>
          <cell r="T37" t="str">
            <v>Collico 8</v>
          </cell>
          <cell r="U37" t="str">
            <v>Collico_corvi</v>
          </cell>
          <cell r="V37" t="str">
            <v>Collico_Industrial 1</v>
          </cell>
          <cell r="W37" t="str">
            <v>Corvi</v>
          </cell>
          <cell r="X37" t="str">
            <v>Corvi 7B</v>
          </cell>
          <cell r="Y37" t="str">
            <v>El Bosque 1</v>
          </cell>
          <cell r="Z37" t="str">
            <v>El Bosque 2</v>
          </cell>
          <cell r="AA37" t="str">
            <v>El Bosque Sur</v>
          </cell>
          <cell r="AB37" t="str">
            <v>Galilea</v>
          </cell>
          <cell r="AC37" t="str">
            <v>Guacamayo 1</v>
          </cell>
          <cell r="AD37" t="str">
            <v>Guacamayo 2</v>
          </cell>
          <cell r="AE37" t="str">
            <v>Isla Teja 1A</v>
          </cell>
          <cell r="AF37" t="str">
            <v>Isla Teja 2</v>
          </cell>
          <cell r="AG37" t="str">
            <v>Isla Teja 3A</v>
          </cell>
          <cell r="AH37" t="str">
            <v>Isla Teja 4</v>
          </cell>
          <cell r="AI37" t="str">
            <v>Isla Teja 5</v>
          </cell>
          <cell r="AJ37" t="str">
            <v>Krahmer</v>
          </cell>
          <cell r="AK37" t="str">
            <v>Krahmer 2</v>
          </cell>
          <cell r="AL37" t="str">
            <v>Krahmer 6</v>
          </cell>
          <cell r="AM37" t="str">
            <v>Krahmer 7</v>
          </cell>
          <cell r="AN37" t="str">
            <v>Las Animas</v>
          </cell>
          <cell r="AO37" t="str">
            <v>Las Animas 1</v>
          </cell>
          <cell r="AP37" t="str">
            <v>Las Animas 10</v>
          </cell>
          <cell r="AQ37" t="str">
            <v>Las Animas 10A</v>
          </cell>
          <cell r="AR37" t="str">
            <v>Las Animas 3B</v>
          </cell>
          <cell r="AS37" t="str">
            <v>Las Animas 4A</v>
          </cell>
          <cell r="AT37" t="str">
            <v>Las Animas 5A</v>
          </cell>
          <cell r="AU37" t="str">
            <v>Las Animas 6</v>
          </cell>
          <cell r="AV37" t="str">
            <v>Las Animas 7B</v>
          </cell>
          <cell r="AW37" t="str">
            <v>Las Animas 8</v>
          </cell>
          <cell r="AX37" t="str">
            <v>Las Animas 9</v>
          </cell>
          <cell r="AY37" t="str">
            <v>Las Animas Jdel Rio</v>
          </cell>
          <cell r="AZ37" t="str">
            <v>Llancahue 1</v>
          </cell>
          <cell r="BA37" t="str">
            <v>Los Fundadores 1</v>
          </cell>
          <cell r="BB37" t="str">
            <v>Los Fundadores 2</v>
          </cell>
          <cell r="BC37" t="str">
            <v>Mahuiza</v>
          </cell>
          <cell r="BD37" t="str">
            <v>P. Montt</v>
          </cell>
          <cell r="BE37" t="str">
            <v>P. Montt 1C</v>
          </cell>
          <cell r="BF37" t="str">
            <v>P. Montt 2C</v>
          </cell>
          <cell r="BG37" t="str">
            <v>P. Montt 3B</v>
          </cell>
          <cell r="BH37" t="str">
            <v>P. Montt 4B</v>
          </cell>
          <cell r="BI37" t="str">
            <v>P. Montt 7A</v>
          </cell>
          <cell r="BJ37" t="str">
            <v>Picarte 3000</v>
          </cell>
          <cell r="BK37" t="str">
            <v>Picarte 3000 1</v>
          </cell>
          <cell r="BL37" t="str">
            <v>Picarte 3000 5</v>
          </cell>
          <cell r="BM37" t="str">
            <v>Picarte 3000 6A</v>
          </cell>
          <cell r="BN37" t="str">
            <v>Rene Schneider 1</v>
          </cell>
          <cell r="BO37" t="str">
            <v>Rene Schneider 10C</v>
          </cell>
          <cell r="BP37" t="str">
            <v>Rene Schneider 1A</v>
          </cell>
          <cell r="BQ37" t="str">
            <v>Rene Schneider 2</v>
          </cell>
          <cell r="BR37" t="str">
            <v>Rene Schneider 2C</v>
          </cell>
          <cell r="BS37" t="str">
            <v>Rene Schneider 4B</v>
          </cell>
          <cell r="BT37" t="str">
            <v>Rene Schneider 7A</v>
          </cell>
          <cell r="BU37" t="str">
            <v>Rene Schneider 7B</v>
          </cell>
          <cell r="BV37" t="str">
            <v>Rene Schneider 9B</v>
          </cell>
          <cell r="BW37" t="str">
            <v>Yañez Zabala 1A</v>
          </cell>
          <cell r="BX37" t="str">
            <v>Yañez Zabala 2A</v>
          </cell>
        </row>
        <row r="38">
          <cell r="B38" t="str">
            <v>PEAS JOSE MARTI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1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</row>
        <row r="39">
          <cell r="B39" t="str">
            <v>PEAS CARAMPANGUE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1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</row>
        <row r="40">
          <cell r="B40" t="str">
            <v>PEAS JANEQUEO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1</v>
          </cell>
          <cell r="N40">
            <v>1</v>
          </cell>
          <cell r="O40">
            <v>1</v>
          </cell>
          <cell r="P40">
            <v>1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</row>
        <row r="41">
          <cell r="B41" t="str">
            <v>PEAS SAN CARLOS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1</v>
          </cell>
          <cell r="N41">
            <v>1</v>
          </cell>
          <cell r="O41">
            <v>1</v>
          </cell>
          <cell r="P41">
            <v>1</v>
          </cell>
          <cell r="Q41">
            <v>1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</row>
        <row r="42">
          <cell r="B42" t="str">
            <v>PEAS LOS LAURELES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1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</row>
        <row r="43">
          <cell r="B43" t="str">
            <v>PEAS LOS PELUES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1</v>
          </cell>
          <cell r="AF43">
            <v>1</v>
          </cell>
          <cell r="AG43">
            <v>1</v>
          </cell>
          <cell r="AH43">
            <v>0</v>
          </cell>
          <cell r="AI43">
            <v>1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</row>
        <row r="44">
          <cell r="B44" t="str">
            <v>PEAS BRISAS DE LA RIVERA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1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</row>
        <row r="45">
          <cell r="B45" t="str">
            <v>PEAS PEDRO AGUIRRE CERDA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1</v>
          </cell>
          <cell r="AQ45">
            <v>1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</row>
        <row r="46">
          <cell r="B46" t="str">
            <v>PEAS BOMBERO SOLIZ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1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</row>
        <row r="47">
          <cell r="B47" t="str">
            <v>PEAS NUEVA SEDEÑO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1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1</v>
          </cell>
          <cell r="AS47">
            <v>0</v>
          </cell>
          <cell r="AT47">
            <v>0</v>
          </cell>
          <cell r="AU47">
            <v>0</v>
          </cell>
          <cell r="AV47">
            <v>1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</row>
        <row r="48">
          <cell r="B48" t="str">
            <v>PEAS JARDIN DEL RIO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1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</row>
        <row r="49">
          <cell r="B49" t="str">
            <v>PEAS ESPAÑA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1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</row>
        <row r="50">
          <cell r="B50" t="str">
            <v>PEAS CALLE CALLE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1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1</v>
          </cell>
          <cell r="AO50">
            <v>0</v>
          </cell>
          <cell r="AP50">
            <v>1</v>
          </cell>
          <cell r="AQ50">
            <v>1</v>
          </cell>
          <cell r="AR50">
            <v>1</v>
          </cell>
          <cell r="AS50">
            <v>1</v>
          </cell>
          <cell r="AT50">
            <v>1</v>
          </cell>
          <cell r="AU50">
            <v>0</v>
          </cell>
          <cell r="AV50">
            <v>1</v>
          </cell>
          <cell r="AW50">
            <v>1</v>
          </cell>
          <cell r="AX50">
            <v>1</v>
          </cell>
          <cell r="AY50">
            <v>1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</row>
        <row r="51">
          <cell r="B51" t="str">
            <v>PEAS SANTA MARIA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1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</row>
        <row r="52">
          <cell r="B52" t="str">
            <v>PEAS BERTOLOTO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1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</row>
        <row r="53">
          <cell r="B53" t="str">
            <v>PEAS BUERAS</v>
          </cell>
          <cell r="C53">
            <v>1</v>
          </cell>
          <cell r="D53">
            <v>0</v>
          </cell>
          <cell r="E53">
            <v>1</v>
          </cell>
          <cell r="F53">
            <v>0</v>
          </cell>
          <cell r="G53">
            <v>1</v>
          </cell>
          <cell r="H53">
            <v>0</v>
          </cell>
          <cell r="I53">
            <v>1</v>
          </cell>
          <cell r="J53">
            <v>1</v>
          </cell>
          <cell r="K53">
            <v>1</v>
          </cell>
          <cell r="L53">
            <v>1</v>
          </cell>
          <cell r="M53">
            <v>1</v>
          </cell>
          <cell r="N53">
            <v>1</v>
          </cell>
          <cell r="O53">
            <v>1</v>
          </cell>
          <cell r="P53">
            <v>1</v>
          </cell>
          <cell r="Q53">
            <v>1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1</v>
          </cell>
          <cell r="AF53">
            <v>1</v>
          </cell>
          <cell r="AG53">
            <v>1</v>
          </cell>
          <cell r="AH53">
            <v>0</v>
          </cell>
          <cell r="AI53">
            <v>1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1</v>
          </cell>
          <cell r="AO53">
            <v>0</v>
          </cell>
          <cell r="AP53">
            <v>1</v>
          </cell>
          <cell r="AQ53">
            <v>1</v>
          </cell>
          <cell r="AR53">
            <v>1</v>
          </cell>
          <cell r="AS53">
            <v>1</v>
          </cell>
          <cell r="AT53">
            <v>1</v>
          </cell>
          <cell r="AU53">
            <v>0</v>
          </cell>
          <cell r="AV53">
            <v>1</v>
          </cell>
          <cell r="AW53">
            <v>1</v>
          </cell>
          <cell r="AX53">
            <v>1</v>
          </cell>
          <cell r="AY53">
            <v>1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1</v>
          </cell>
          <cell r="BF53">
            <v>1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</row>
        <row r="54">
          <cell r="B54" t="str">
            <v>PEAS CHUMPULLO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1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</row>
        <row r="55">
          <cell r="B55" t="str">
            <v>PEAS BALMACEDA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1</v>
          </cell>
          <cell r="T55">
            <v>0</v>
          </cell>
          <cell r="U55">
            <v>0</v>
          </cell>
          <cell r="V55">
            <v>1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</row>
        <row r="56">
          <cell r="B56" t="str">
            <v>PEAS ECUADOR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1</v>
          </cell>
          <cell r="S56">
            <v>1</v>
          </cell>
          <cell r="T56">
            <v>1</v>
          </cell>
          <cell r="U56">
            <v>0</v>
          </cell>
          <cell r="V56">
            <v>1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</row>
        <row r="57">
          <cell r="B57" t="str">
            <v>PEAS DON BOSCO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1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</row>
        <row r="58">
          <cell r="B58" t="str">
            <v>PEAS SIMPSON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1</v>
          </cell>
          <cell r="S58">
            <v>1</v>
          </cell>
          <cell r="T58">
            <v>1</v>
          </cell>
          <cell r="U58">
            <v>1</v>
          </cell>
          <cell r="V58">
            <v>1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1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</row>
        <row r="59">
          <cell r="B59" t="str">
            <v>PEAS MERIDIEN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1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1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</row>
        <row r="60">
          <cell r="B60" t="str">
            <v>PEAS LOS CONQUISTADORES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1</v>
          </cell>
          <cell r="BV60">
            <v>0</v>
          </cell>
          <cell r="BW60">
            <v>0</v>
          </cell>
          <cell r="BX60">
            <v>0</v>
          </cell>
        </row>
        <row r="61">
          <cell r="B61" t="str">
            <v>PEAS VALDIVIA SUR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1</v>
          </cell>
          <cell r="BB61">
            <v>1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1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</row>
        <row r="62">
          <cell r="B62" t="str">
            <v>PEAS SAN PABLO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1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</row>
        <row r="63">
          <cell r="B63" t="str">
            <v>PEAS AUSTRAL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1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</row>
        <row r="64">
          <cell r="B64" t="str">
            <v>PEAS SAN FRANCISCO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1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</row>
        <row r="65">
          <cell r="B65" t="str">
            <v>PEAS CUT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1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</row>
        <row r="66">
          <cell r="B66" t="str">
            <v>PEAS SAN MARTIN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1</v>
          </cell>
          <cell r="BX66">
            <v>0</v>
          </cell>
        </row>
        <row r="67">
          <cell r="B67" t="str">
            <v>PEAS BOSQUE SUR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1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</row>
        <row r="68">
          <cell r="B68" t="str">
            <v>PEAS MAHUIZA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1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</row>
        <row r="69">
          <cell r="B69" t="str">
            <v>PEAS GALILEA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1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</row>
        <row r="70">
          <cell r="B70" t="str">
            <v>PEAS GUACAMAYO II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1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</row>
        <row r="71">
          <cell r="B71" t="str">
            <v>PEAS GUACAMAYO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1</v>
          </cell>
          <cell r="AB71">
            <v>1</v>
          </cell>
          <cell r="AC71">
            <v>1</v>
          </cell>
          <cell r="AD71">
            <v>1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1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</row>
        <row r="72">
          <cell r="B72" t="str">
            <v>PEAS MIRAFLORES</v>
          </cell>
          <cell r="C72">
            <v>1</v>
          </cell>
          <cell r="D72">
            <v>1</v>
          </cell>
          <cell r="E72">
            <v>1</v>
          </cell>
          <cell r="F72">
            <v>1</v>
          </cell>
          <cell r="G72">
            <v>1</v>
          </cell>
          <cell r="H72">
            <v>1</v>
          </cell>
          <cell r="I72">
            <v>1</v>
          </cell>
          <cell r="J72">
            <v>1</v>
          </cell>
          <cell r="K72">
            <v>1</v>
          </cell>
          <cell r="L72">
            <v>1</v>
          </cell>
          <cell r="M72">
            <v>1</v>
          </cell>
          <cell r="N72">
            <v>1</v>
          </cell>
          <cell r="O72">
            <v>1</v>
          </cell>
          <cell r="P72">
            <v>1</v>
          </cell>
          <cell r="Q72">
            <v>1</v>
          </cell>
          <cell r="R72">
            <v>1</v>
          </cell>
          <cell r="S72">
            <v>1</v>
          </cell>
          <cell r="T72">
            <v>1</v>
          </cell>
          <cell r="U72">
            <v>1</v>
          </cell>
          <cell r="V72">
            <v>1</v>
          </cell>
          <cell r="W72">
            <v>1</v>
          </cell>
          <cell r="X72">
            <v>1</v>
          </cell>
          <cell r="Y72">
            <v>1</v>
          </cell>
          <cell r="Z72">
            <v>1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1</v>
          </cell>
          <cell r="AF72">
            <v>1</v>
          </cell>
          <cell r="AG72">
            <v>1</v>
          </cell>
          <cell r="AH72">
            <v>1</v>
          </cell>
          <cell r="AI72">
            <v>1</v>
          </cell>
          <cell r="AJ72">
            <v>1</v>
          </cell>
          <cell r="AK72">
            <v>1</v>
          </cell>
          <cell r="AL72">
            <v>1</v>
          </cell>
          <cell r="AM72">
            <v>1</v>
          </cell>
          <cell r="AN72">
            <v>1</v>
          </cell>
          <cell r="AO72">
            <v>0</v>
          </cell>
          <cell r="AP72">
            <v>1</v>
          </cell>
          <cell r="AQ72">
            <v>1</v>
          </cell>
          <cell r="AR72">
            <v>1</v>
          </cell>
          <cell r="AS72">
            <v>1</v>
          </cell>
          <cell r="AT72">
            <v>1</v>
          </cell>
          <cell r="AU72">
            <v>0</v>
          </cell>
          <cell r="AV72">
            <v>1</v>
          </cell>
          <cell r="AW72">
            <v>1</v>
          </cell>
          <cell r="AX72">
            <v>1</v>
          </cell>
          <cell r="AY72">
            <v>1</v>
          </cell>
          <cell r="AZ72">
            <v>1</v>
          </cell>
          <cell r="BA72">
            <v>1</v>
          </cell>
          <cell r="BB72">
            <v>1</v>
          </cell>
          <cell r="BC72">
            <v>0</v>
          </cell>
          <cell r="BD72">
            <v>1</v>
          </cell>
          <cell r="BE72">
            <v>1</v>
          </cell>
          <cell r="BF72">
            <v>1</v>
          </cell>
          <cell r="BG72">
            <v>1</v>
          </cell>
          <cell r="BH72">
            <v>1</v>
          </cell>
          <cell r="BI72">
            <v>1</v>
          </cell>
          <cell r="BJ72">
            <v>1</v>
          </cell>
          <cell r="BK72">
            <v>1</v>
          </cell>
          <cell r="BL72">
            <v>1</v>
          </cell>
          <cell r="BM72">
            <v>1</v>
          </cell>
          <cell r="BN72">
            <v>1</v>
          </cell>
          <cell r="BO72">
            <v>1</v>
          </cell>
          <cell r="BP72">
            <v>1</v>
          </cell>
          <cell r="BQ72">
            <v>1</v>
          </cell>
          <cell r="BR72">
            <v>1</v>
          </cell>
          <cell r="BS72">
            <v>1</v>
          </cell>
          <cell r="BT72">
            <v>1</v>
          </cell>
          <cell r="BU72">
            <v>1</v>
          </cell>
          <cell r="BV72">
            <v>1</v>
          </cell>
          <cell r="BW72">
            <v>1</v>
          </cell>
          <cell r="BX72">
            <v>1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ompara Cl Base PD 2022"/>
      <sheetName val="SectoresAS_2022"/>
      <sheetName val="Sectores_AS_2017"/>
      <sheetName val="Compara_Cl_ 08_13_17"/>
      <sheetName val="Compara Cons Base PD 2013"/>
      <sheetName val="Sectores_AS_2008"/>
      <sheetName val="Sectores_AS_2013"/>
    </sheetNames>
    <sheetDataSet>
      <sheetData sheetId="0">
        <row r="84">
          <cell r="F84" t="str">
            <v>Barrios Bajos 4B</v>
          </cell>
          <cell r="G84">
            <v>353</v>
          </cell>
        </row>
        <row r="85">
          <cell r="F85" t="str">
            <v>Barrios Bajos 9A</v>
          </cell>
          <cell r="G85">
            <v>160</v>
          </cell>
        </row>
        <row r="86">
          <cell r="F86" t="str">
            <v>Corvi 7B</v>
          </cell>
          <cell r="G86">
            <v>47</v>
          </cell>
        </row>
        <row r="87">
          <cell r="F87" t="str">
            <v>Las Animas 3B</v>
          </cell>
          <cell r="G87">
            <v>979</v>
          </cell>
        </row>
        <row r="88">
          <cell r="F88" t="str">
            <v>Las Animas 4A</v>
          </cell>
          <cell r="G88">
            <v>102</v>
          </cell>
        </row>
        <row r="89">
          <cell r="F89" t="str">
            <v>Las Animas Jdel Rio</v>
          </cell>
          <cell r="G89">
            <v>183</v>
          </cell>
        </row>
        <row r="90">
          <cell r="F90" t="str">
            <v>P. Montt 3B</v>
          </cell>
          <cell r="G90">
            <v>295</v>
          </cell>
        </row>
        <row r="91">
          <cell r="F91" t="str">
            <v>P. Montt 4B</v>
          </cell>
          <cell r="G91">
            <v>745</v>
          </cell>
        </row>
        <row r="92">
          <cell r="F92" t="str">
            <v>Rene Schneider 7A</v>
          </cell>
          <cell r="G92">
            <v>281</v>
          </cell>
        </row>
      </sheetData>
      <sheetData sheetId="1">
        <row r="5">
          <cell r="B5" t="str">
            <v>Barrios Bajos 1A</v>
          </cell>
          <cell r="C5">
            <v>253</v>
          </cell>
          <cell r="D5">
            <v>62277.01</v>
          </cell>
          <cell r="E5">
            <v>254</v>
          </cell>
          <cell r="F5">
            <v>62816.25</v>
          </cell>
          <cell r="G5">
            <v>254</v>
          </cell>
          <cell r="H5">
            <v>62816.245131455325</v>
          </cell>
        </row>
        <row r="6">
          <cell r="B6" t="str">
            <v>Barrios Bajos 2</v>
          </cell>
          <cell r="C6">
            <v>216</v>
          </cell>
          <cell r="D6">
            <v>63072.02</v>
          </cell>
          <cell r="E6">
            <v>217</v>
          </cell>
          <cell r="F6">
            <v>63618.14</v>
          </cell>
          <cell r="G6">
            <v>217</v>
          </cell>
          <cell r="H6">
            <v>63618.138848606461</v>
          </cell>
        </row>
        <row r="7">
          <cell r="B7" t="str">
            <v>Barrios Bajos 3A</v>
          </cell>
          <cell r="C7">
            <v>1152</v>
          </cell>
          <cell r="D7">
            <v>362471.8</v>
          </cell>
          <cell r="E7">
            <v>1156</v>
          </cell>
          <cell r="F7">
            <v>365610.32</v>
          </cell>
          <cell r="G7">
            <v>1156</v>
          </cell>
          <cell r="H7">
            <v>365610.3181902896</v>
          </cell>
        </row>
        <row r="8">
          <cell r="B8" t="str">
            <v>Barrios Bajos 4B</v>
          </cell>
          <cell r="C8">
            <v>352</v>
          </cell>
          <cell r="D8">
            <v>121736.02</v>
          </cell>
          <cell r="E8">
            <v>353</v>
          </cell>
          <cell r="F8">
            <v>122790.09</v>
          </cell>
          <cell r="G8">
            <v>353</v>
          </cell>
          <cell r="H8">
            <v>122790.09017368927</v>
          </cell>
        </row>
        <row r="9">
          <cell r="B9" t="str">
            <v>Barrios Bajos 5</v>
          </cell>
          <cell r="C9">
            <v>1255</v>
          </cell>
          <cell r="D9">
            <v>255884.86</v>
          </cell>
          <cell r="E9">
            <v>1260</v>
          </cell>
          <cell r="F9">
            <v>258100.48000000001</v>
          </cell>
          <cell r="G9">
            <v>1260</v>
          </cell>
          <cell r="H9">
            <v>258100.47867083098</v>
          </cell>
        </row>
        <row r="10">
          <cell r="B10" t="str">
            <v>Barrios Bajos 6B</v>
          </cell>
          <cell r="C10">
            <v>163</v>
          </cell>
          <cell r="D10">
            <v>46034.96</v>
          </cell>
          <cell r="E10">
            <v>164</v>
          </cell>
          <cell r="F10">
            <v>46433.56</v>
          </cell>
          <cell r="G10">
            <v>164</v>
          </cell>
          <cell r="H10">
            <v>46433.56082728989</v>
          </cell>
        </row>
        <row r="11">
          <cell r="B11" t="str">
            <v>Barrios Bajos 7A</v>
          </cell>
          <cell r="C11">
            <v>58</v>
          </cell>
          <cell r="D11">
            <v>17361</v>
          </cell>
          <cell r="E11">
            <v>58</v>
          </cell>
          <cell r="F11">
            <v>17511.32</v>
          </cell>
          <cell r="G11">
            <v>58</v>
          </cell>
          <cell r="H11">
            <v>17511.322905951907</v>
          </cell>
        </row>
        <row r="12">
          <cell r="B12" t="str">
            <v>Barrios Bajos 8A</v>
          </cell>
          <cell r="C12">
            <v>154</v>
          </cell>
          <cell r="D12">
            <v>33316.01</v>
          </cell>
          <cell r="E12">
            <v>155</v>
          </cell>
          <cell r="F12">
            <v>33604.480000000003</v>
          </cell>
          <cell r="G12">
            <v>155</v>
          </cell>
          <cell r="H12">
            <v>33604.481829844066</v>
          </cell>
        </row>
        <row r="13">
          <cell r="B13" t="str">
            <v>Barrios Bajos 9A</v>
          </cell>
          <cell r="C13">
            <v>159</v>
          </cell>
          <cell r="D13">
            <v>31695.06</v>
          </cell>
          <cell r="E13">
            <v>160</v>
          </cell>
          <cell r="F13">
            <v>31969.5</v>
          </cell>
          <cell r="G13">
            <v>160</v>
          </cell>
          <cell r="H13">
            <v>31969.49658334889</v>
          </cell>
        </row>
        <row r="14">
          <cell r="B14" t="str">
            <v>Bombero Soliz</v>
          </cell>
          <cell r="C14">
            <v>21</v>
          </cell>
          <cell r="D14">
            <v>4990</v>
          </cell>
          <cell r="E14">
            <v>21</v>
          </cell>
          <cell r="F14">
            <v>5033.21</v>
          </cell>
          <cell r="G14">
            <v>21</v>
          </cell>
          <cell r="H14">
            <v>5033.2066874431202</v>
          </cell>
        </row>
        <row r="15">
          <cell r="B15" t="str">
            <v>Centro civico 1A</v>
          </cell>
          <cell r="C15">
            <v>329</v>
          </cell>
          <cell r="D15">
            <v>106527.18</v>
          </cell>
          <cell r="E15">
            <v>330</v>
          </cell>
          <cell r="F15">
            <v>107449.56</v>
          </cell>
          <cell r="G15">
            <v>330</v>
          </cell>
          <cell r="H15">
            <v>107449.56207824789</v>
          </cell>
        </row>
        <row r="16">
          <cell r="B16" t="str">
            <v>Centro civico 2B</v>
          </cell>
          <cell r="C16">
            <v>195</v>
          </cell>
          <cell r="D16">
            <v>55476.06</v>
          </cell>
          <cell r="E16">
            <v>196</v>
          </cell>
          <cell r="F16">
            <v>55956.41</v>
          </cell>
          <cell r="G16">
            <v>196</v>
          </cell>
          <cell r="H16">
            <v>55956.40805310537</v>
          </cell>
        </row>
        <row r="17">
          <cell r="B17" t="str">
            <v>Centro civico 3A</v>
          </cell>
          <cell r="C17">
            <v>75</v>
          </cell>
          <cell r="D17">
            <v>59308.99</v>
          </cell>
          <cell r="E17">
            <v>75</v>
          </cell>
          <cell r="F17">
            <v>59822.53</v>
          </cell>
          <cell r="G17">
            <v>75</v>
          </cell>
          <cell r="H17">
            <v>59822.526070841115</v>
          </cell>
        </row>
        <row r="18">
          <cell r="B18" t="str">
            <v>Centro civico 4B</v>
          </cell>
          <cell r="C18">
            <v>1029</v>
          </cell>
          <cell r="D18">
            <v>249376.95</v>
          </cell>
          <cell r="E18">
            <v>1033</v>
          </cell>
          <cell r="F18">
            <v>251536.22</v>
          </cell>
          <cell r="G18">
            <v>1033</v>
          </cell>
          <cell r="H18">
            <v>251536.21892468314</v>
          </cell>
        </row>
        <row r="19">
          <cell r="B19" t="str">
            <v>Centro civico 5</v>
          </cell>
          <cell r="C19">
            <v>346</v>
          </cell>
          <cell r="D19">
            <v>128843.97</v>
          </cell>
          <cell r="E19">
            <v>347</v>
          </cell>
          <cell r="F19">
            <v>129959.59</v>
          </cell>
          <cell r="G19">
            <v>347</v>
          </cell>
          <cell r="H19">
            <v>129959.58545906228</v>
          </cell>
        </row>
        <row r="20">
          <cell r="B20" t="str">
            <v>Collico 1</v>
          </cell>
          <cell r="C20">
            <v>782</v>
          </cell>
          <cell r="D20">
            <v>150430.65</v>
          </cell>
          <cell r="E20">
            <v>785</v>
          </cell>
          <cell r="F20">
            <v>151733.18</v>
          </cell>
          <cell r="G20">
            <v>785</v>
          </cell>
          <cell r="H20">
            <v>151733.17706942194</v>
          </cell>
        </row>
        <row r="21">
          <cell r="B21" t="str">
            <v>Collico 2</v>
          </cell>
          <cell r="C21">
            <v>236</v>
          </cell>
          <cell r="D21">
            <v>58078.83</v>
          </cell>
          <cell r="E21">
            <v>237</v>
          </cell>
          <cell r="F21">
            <v>58581.71</v>
          </cell>
          <cell r="G21">
            <v>237</v>
          </cell>
          <cell r="H21">
            <v>58581.714540054541</v>
          </cell>
        </row>
        <row r="22">
          <cell r="B22" t="str">
            <v>Collico 8</v>
          </cell>
          <cell r="C22">
            <v>132</v>
          </cell>
          <cell r="D22">
            <v>21510.02</v>
          </cell>
          <cell r="E22">
            <v>132</v>
          </cell>
          <cell r="F22">
            <v>21696.27</v>
          </cell>
          <cell r="G22">
            <v>132</v>
          </cell>
          <cell r="H22">
            <v>21696.267837882824</v>
          </cell>
        </row>
        <row r="23">
          <cell r="B23" t="str">
            <v>Collico_corvi</v>
          </cell>
          <cell r="C23">
            <v>2387</v>
          </cell>
          <cell r="D23">
            <v>380832.15</v>
          </cell>
          <cell r="E23">
            <v>2396</v>
          </cell>
          <cell r="F23">
            <v>384129.64</v>
          </cell>
          <cell r="G23">
            <v>2396</v>
          </cell>
          <cell r="H23">
            <v>384129.64412291418</v>
          </cell>
        </row>
        <row r="24">
          <cell r="B24" t="str">
            <v>Collico_Industrial 1</v>
          </cell>
          <cell r="C24">
            <v>712</v>
          </cell>
          <cell r="D24">
            <v>118185</v>
          </cell>
          <cell r="E24">
            <v>715</v>
          </cell>
          <cell r="F24">
            <v>119208.32000000001</v>
          </cell>
          <cell r="G24">
            <v>715</v>
          </cell>
          <cell r="H24">
            <v>119208.3231173277</v>
          </cell>
        </row>
        <row r="25">
          <cell r="B25" t="str">
            <v>Corvi</v>
          </cell>
          <cell r="C25">
            <v>3379</v>
          </cell>
          <cell r="D25">
            <v>571535.54</v>
          </cell>
          <cell r="E25">
            <v>3391</v>
          </cell>
          <cell r="F25">
            <v>576484.26</v>
          </cell>
          <cell r="G25">
            <v>3393</v>
          </cell>
          <cell r="H25">
            <v>576484.26894577465</v>
          </cell>
        </row>
        <row r="26">
          <cell r="B26" t="str">
            <v>Corvi 7B</v>
          </cell>
          <cell r="C26">
            <v>47</v>
          </cell>
          <cell r="D26">
            <v>9063</v>
          </cell>
          <cell r="E26">
            <v>47</v>
          </cell>
          <cell r="F26">
            <v>9141.4699999999993</v>
          </cell>
          <cell r="G26">
            <v>47</v>
          </cell>
          <cell r="H26">
            <v>9141.473388436274</v>
          </cell>
        </row>
        <row r="27">
          <cell r="B27" t="str">
            <v>El Bosque 1</v>
          </cell>
          <cell r="C27">
            <v>806</v>
          </cell>
          <cell r="D27">
            <v>180821.64</v>
          </cell>
          <cell r="E27">
            <v>809</v>
          </cell>
          <cell r="F27">
            <v>182387.31</v>
          </cell>
          <cell r="G27">
            <v>809</v>
          </cell>
          <cell r="H27">
            <v>182387.31216080813</v>
          </cell>
        </row>
        <row r="28">
          <cell r="B28" t="str">
            <v>El Bosque 2</v>
          </cell>
          <cell r="C28">
            <v>547</v>
          </cell>
          <cell r="D28">
            <v>113256</v>
          </cell>
          <cell r="E28">
            <v>549</v>
          </cell>
          <cell r="F28">
            <v>114236.64</v>
          </cell>
          <cell r="G28">
            <v>549</v>
          </cell>
          <cell r="H28">
            <v>114236.64460782727</v>
          </cell>
        </row>
        <row r="29">
          <cell r="B29" t="str">
            <v>El Bosque Sur</v>
          </cell>
          <cell r="C29">
            <v>373</v>
          </cell>
          <cell r="D29">
            <v>72409</v>
          </cell>
          <cell r="E29">
            <v>374</v>
          </cell>
          <cell r="F29">
            <v>73035.960000000006</v>
          </cell>
          <cell r="G29">
            <v>374</v>
          </cell>
          <cell r="H29">
            <v>73035.964535284351</v>
          </cell>
        </row>
        <row r="30">
          <cell r="B30" t="str">
            <v>Galilea</v>
          </cell>
          <cell r="C30">
            <v>1099</v>
          </cell>
          <cell r="D30">
            <v>103784</v>
          </cell>
          <cell r="E30">
            <v>1103</v>
          </cell>
          <cell r="F30">
            <v>104682.63</v>
          </cell>
          <cell r="G30">
            <v>1103</v>
          </cell>
          <cell r="H30">
            <v>104682.62982957852</v>
          </cell>
        </row>
        <row r="31">
          <cell r="B31" t="str">
            <v>Guacamayo 1</v>
          </cell>
          <cell r="C31">
            <v>1835</v>
          </cell>
          <cell r="D31">
            <v>290088</v>
          </cell>
          <cell r="E31">
            <v>1842</v>
          </cell>
          <cell r="F31">
            <v>292599.77</v>
          </cell>
          <cell r="G31">
            <v>1842</v>
          </cell>
          <cell r="H31">
            <v>292599.77185310621</v>
          </cell>
        </row>
        <row r="32">
          <cell r="B32" t="str">
            <v>Guacamayo 2</v>
          </cell>
          <cell r="C32">
            <v>372</v>
          </cell>
          <cell r="D32">
            <v>58001</v>
          </cell>
          <cell r="E32">
            <v>373</v>
          </cell>
          <cell r="F32">
            <v>58503.21</v>
          </cell>
          <cell r="G32">
            <v>373</v>
          </cell>
          <cell r="H32">
            <v>58503.210636951597</v>
          </cell>
        </row>
        <row r="33">
          <cell r="B33" t="str">
            <v>Isla Teja 1A</v>
          </cell>
          <cell r="C33">
            <v>206</v>
          </cell>
          <cell r="D33">
            <v>44061.98</v>
          </cell>
          <cell r="E33">
            <v>207</v>
          </cell>
          <cell r="F33">
            <v>44443.5</v>
          </cell>
          <cell r="G33">
            <v>207</v>
          </cell>
          <cell r="H33">
            <v>44443.4974745461</v>
          </cell>
        </row>
        <row r="34">
          <cell r="B34" t="str">
            <v>Isla Teja 2</v>
          </cell>
          <cell r="C34">
            <v>1611</v>
          </cell>
          <cell r="D34">
            <v>284047.65999999997</v>
          </cell>
          <cell r="E34">
            <v>1617</v>
          </cell>
          <cell r="F34">
            <v>286507.13</v>
          </cell>
          <cell r="G34">
            <v>1617</v>
          </cell>
          <cell r="H34">
            <v>286507.13063418231</v>
          </cell>
        </row>
        <row r="35">
          <cell r="B35" t="str">
            <v>Isla Teja 3A</v>
          </cell>
          <cell r="C35">
            <v>425</v>
          </cell>
          <cell r="D35">
            <v>52945</v>
          </cell>
          <cell r="E35">
            <v>427</v>
          </cell>
          <cell r="F35">
            <v>53403.43</v>
          </cell>
          <cell r="G35">
            <v>427</v>
          </cell>
          <cell r="H35">
            <v>53403.43247829179</v>
          </cell>
        </row>
        <row r="36">
          <cell r="B36" t="str">
            <v>Isla Teja 4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</row>
        <row r="37">
          <cell r="B37" t="str">
            <v>Isla Teja 5</v>
          </cell>
          <cell r="C37">
            <v>334</v>
          </cell>
          <cell r="D37">
            <v>51944.04</v>
          </cell>
          <cell r="E37">
            <v>335</v>
          </cell>
          <cell r="F37">
            <v>52393.81</v>
          </cell>
          <cell r="G37">
            <v>335</v>
          </cell>
          <cell r="H37">
            <v>52393.805511184961</v>
          </cell>
        </row>
        <row r="38">
          <cell r="B38" t="str">
            <v>Krahmer</v>
          </cell>
          <cell r="C38">
            <v>1511</v>
          </cell>
          <cell r="D38">
            <v>231079.76</v>
          </cell>
          <cell r="E38">
            <v>1517</v>
          </cell>
          <cell r="F38">
            <v>233080.6</v>
          </cell>
          <cell r="G38">
            <v>1517</v>
          </cell>
          <cell r="H38">
            <v>233080.59987269566</v>
          </cell>
        </row>
        <row r="39">
          <cell r="B39" t="str">
            <v>Krahmer 2</v>
          </cell>
          <cell r="C39">
            <v>376</v>
          </cell>
          <cell r="D39">
            <v>107168</v>
          </cell>
          <cell r="E39">
            <v>377</v>
          </cell>
          <cell r="F39">
            <v>108095.93</v>
          </cell>
          <cell r="G39">
            <v>377</v>
          </cell>
          <cell r="H39">
            <v>108095.9307174157</v>
          </cell>
        </row>
        <row r="40">
          <cell r="B40" t="str">
            <v>Krahmer 6</v>
          </cell>
          <cell r="C40">
            <v>552</v>
          </cell>
          <cell r="D40">
            <v>103847.67999999999</v>
          </cell>
          <cell r="E40">
            <v>554</v>
          </cell>
          <cell r="F40">
            <v>104746.86</v>
          </cell>
          <cell r="G40">
            <v>554</v>
          </cell>
          <cell r="H40">
            <v>104746.86121271606</v>
          </cell>
        </row>
        <row r="41">
          <cell r="B41" t="str">
            <v>Krahmer 7</v>
          </cell>
          <cell r="C41">
            <v>1026</v>
          </cell>
          <cell r="D41">
            <v>155454</v>
          </cell>
          <cell r="E41">
            <v>1030</v>
          </cell>
          <cell r="F41">
            <v>156800.01999999999</v>
          </cell>
          <cell r="G41">
            <v>1030</v>
          </cell>
          <cell r="H41">
            <v>156800.02252300258</v>
          </cell>
        </row>
        <row r="42">
          <cell r="B42" t="str">
            <v>Las Animas</v>
          </cell>
          <cell r="C42">
            <v>378</v>
          </cell>
          <cell r="D42">
            <v>75526.960000000006</v>
          </cell>
          <cell r="E42">
            <v>379</v>
          </cell>
          <cell r="F42">
            <v>76180.92</v>
          </cell>
          <cell r="G42">
            <v>379</v>
          </cell>
          <cell r="H42">
            <v>76180.921874599022</v>
          </cell>
        </row>
        <row r="43">
          <cell r="B43" t="str">
            <v>Las Animas 1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</row>
        <row r="44">
          <cell r="B44" t="str">
            <v>Las Animas 10</v>
          </cell>
          <cell r="C44">
            <v>670</v>
          </cell>
          <cell r="D44">
            <v>96349.93</v>
          </cell>
          <cell r="E44">
            <v>672</v>
          </cell>
          <cell r="F44">
            <v>97184.19</v>
          </cell>
          <cell r="G44">
            <v>673</v>
          </cell>
          <cell r="H44">
            <v>97184.19078370271</v>
          </cell>
        </row>
        <row r="45">
          <cell r="B45" t="str">
            <v>Las Animas 10A</v>
          </cell>
          <cell r="C45">
            <v>771</v>
          </cell>
          <cell r="D45">
            <v>109560.52</v>
          </cell>
          <cell r="E45">
            <v>774</v>
          </cell>
          <cell r="F45">
            <v>110509.17</v>
          </cell>
          <cell r="G45">
            <v>774</v>
          </cell>
          <cell r="H45">
            <v>110509.16672219355</v>
          </cell>
        </row>
        <row r="46">
          <cell r="B46" t="str">
            <v>Las Animas 3B</v>
          </cell>
          <cell r="C46">
            <v>975</v>
          </cell>
          <cell r="D46">
            <v>172495</v>
          </cell>
          <cell r="E46">
            <v>979</v>
          </cell>
          <cell r="F46">
            <v>173988.57</v>
          </cell>
          <cell r="G46">
            <v>979</v>
          </cell>
          <cell r="H46">
            <v>173988.57465941904</v>
          </cell>
        </row>
        <row r="47">
          <cell r="B47" t="str">
            <v>Las Animas 4A</v>
          </cell>
          <cell r="C47">
            <v>102</v>
          </cell>
          <cell r="D47">
            <v>31212.99</v>
          </cell>
          <cell r="E47">
            <v>102</v>
          </cell>
          <cell r="F47">
            <v>31483.25</v>
          </cell>
          <cell r="G47">
            <v>102</v>
          </cell>
          <cell r="H47">
            <v>31483.252505630313</v>
          </cell>
        </row>
        <row r="48">
          <cell r="B48" t="str">
            <v>Las Animas 5A</v>
          </cell>
          <cell r="C48">
            <v>308</v>
          </cell>
          <cell r="D48">
            <v>62428</v>
          </cell>
          <cell r="E48">
            <v>309</v>
          </cell>
          <cell r="F48">
            <v>62968.54</v>
          </cell>
          <cell r="G48">
            <v>309</v>
          </cell>
          <cell r="H48">
            <v>62968.542501743315</v>
          </cell>
        </row>
        <row r="49">
          <cell r="B49" t="str">
            <v>Las Animas 6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</row>
        <row r="50">
          <cell r="B50" t="str">
            <v>Las Animas 7B</v>
          </cell>
          <cell r="C50">
            <v>510</v>
          </cell>
          <cell r="D50">
            <v>107137.97</v>
          </cell>
          <cell r="E50">
            <v>512</v>
          </cell>
          <cell r="F50">
            <v>108065.64</v>
          </cell>
          <cell r="G50">
            <v>512</v>
          </cell>
          <cell r="H50">
            <v>108065.64069801211</v>
          </cell>
        </row>
        <row r="51">
          <cell r="B51" t="str">
            <v>Las Animas 8</v>
          </cell>
          <cell r="C51">
            <v>149</v>
          </cell>
          <cell r="D51">
            <v>45294</v>
          </cell>
          <cell r="E51">
            <v>150</v>
          </cell>
          <cell r="F51">
            <v>45686.19</v>
          </cell>
          <cell r="G51">
            <v>150</v>
          </cell>
          <cell r="H51">
            <v>45686.185110430604</v>
          </cell>
        </row>
        <row r="52">
          <cell r="B52" t="str">
            <v>Las Animas 9</v>
          </cell>
          <cell r="C52">
            <v>36</v>
          </cell>
          <cell r="D52">
            <v>68026</v>
          </cell>
          <cell r="E52">
            <v>36</v>
          </cell>
          <cell r="F52">
            <v>68615.009999999995</v>
          </cell>
          <cell r="G52">
            <v>36</v>
          </cell>
          <cell r="H52">
            <v>68615.013651303758</v>
          </cell>
        </row>
        <row r="53">
          <cell r="B53" t="str">
            <v>Las Animas Jdel Rio</v>
          </cell>
          <cell r="C53">
            <v>182</v>
          </cell>
          <cell r="D53">
            <v>34012</v>
          </cell>
          <cell r="E53">
            <v>183</v>
          </cell>
          <cell r="F53">
            <v>34306.5</v>
          </cell>
          <cell r="G53">
            <v>183</v>
          </cell>
          <cell r="H53">
            <v>34306.49816699708</v>
          </cell>
        </row>
        <row r="54">
          <cell r="B54" t="str">
            <v>Llancahue 1</v>
          </cell>
          <cell r="C54">
            <v>1</v>
          </cell>
          <cell r="D54">
            <v>254430</v>
          </cell>
          <cell r="E54">
            <v>1</v>
          </cell>
          <cell r="F54">
            <v>256633.02</v>
          </cell>
          <cell r="G54">
            <v>1</v>
          </cell>
          <cell r="H54">
            <v>256633.02154031125</v>
          </cell>
        </row>
        <row r="55">
          <cell r="B55" t="str">
            <v>Los Fundadores 1</v>
          </cell>
          <cell r="C55">
            <v>503</v>
          </cell>
          <cell r="D55">
            <v>76602</v>
          </cell>
          <cell r="E55">
            <v>505</v>
          </cell>
          <cell r="F55">
            <v>77265.27</v>
          </cell>
          <cell r="G55">
            <v>505</v>
          </cell>
          <cell r="H55">
            <v>77265.27027485329</v>
          </cell>
        </row>
        <row r="56">
          <cell r="B56" t="str">
            <v>Los Fundadores 2</v>
          </cell>
          <cell r="C56">
            <v>621</v>
          </cell>
          <cell r="D56">
            <v>109503.22</v>
          </cell>
          <cell r="E56">
            <v>623</v>
          </cell>
          <cell r="F56">
            <v>110451.37</v>
          </cell>
          <cell r="G56">
            <v>623</v>
          </cell>
          <cell r="H56">
            <v>110451.3705812736</v>
          </cell>
        </row>
        <row r="57">
          <cell r="B57" t="str">
            <v>Mahuiza</v>
          </cell>
          <cell r="C57">
            <v>386</v>
          </cell>
          <cell r="D57">
            <v>51468.5</v>
          </cell>
          <cell r="E57">
            <v>387</v>
          </cell>
          <cell r="F57">
            <v>51914.15</v>
          </cell>
          <cell r="G57">
            <v>387</v>
          </cell>
          <cell r="H57">
            <v>51914.147974482214</v>
          </cell>
        </row>
        <row r="58">
          <cell r="B58" t="str">
            <v>P. Montt</v>
          </cell>
          <cell r="C58">
            <v>122</v>
          </cell>
          <cell r="D58">
            <v>26186</v>
          </cell>
          <cell r="E58">
            <v>122</v>
          </cell>
          <cell r="F58">
            <v>26412.74</v>
          </cell>
          <cell r="G58">
            <v>122</v>
          </cell>
          <cell r="H58">
            <v>26412.735534546206</v>
          </cell>
        </row>
        <row r="59">
          <cell r="B59" t="str">
            <v>P. Montt 1C</v>
          </cell>
          <cell r="C59">
            <v>697</v>
          </cell>
          <cell r="D59">
            <v>135777.88</v>
          </cell>
          <cell r="E59">
            <v>700</v>
          </cell>
          <cell r="F59">
            <v>136953.53</v>
          </cell>
          <cell r="G59">
            <v>700</v>
          </cell>
          <cell r="H59">
            <v>136953.53379215422</v>
          </cell>
        </row>
        <row r="60">
          <cell r="B60" t="str">
            <v>P. Montt 2C</v>
          </cell>
          <cell r="C60">
            <v>366</v>
          </cell>
          <cell r="D60">
            <v>132152.01</v>
          </cell>
          <cell r="E60">
            <v>367</v>
          </cell>
          <cell r="F60">
            <v>133296.26999999999</v>
          </cell>
          <cell r="G60">
            <v>367</v>
          </cell>
          <cell r="H60">
            <v>133296.26863548101</v>
          </cell>
        </row>
        <row r="61">
          <cell r="B61" t="str">
            <v>P. Montt 3B</v>
          </cell>
          <cell r="C61">
            <v>294</v>
          </cell>
          <cell r="D61">
            <v>55359</v>
          </cell>
          <cell r="E61">
            <v>295</v>
          </cell>
          <cell r="F61">
            <v>55838.33</v>
          </cell>
          <cell r="G61">
            <v>295</v>
          </cell>
          <cell r="H61">
            <v>55838.334470974696</v>
          </cell>
        </row>
        <row r="62">
          <cell r="B62" t="str">
            <v>P. Montt 4B</v>
          </cell>
          <cell r="C62">
            <v>742</v>
          </cell>
          <cell r="D62">
            <v>133212</v>
          </cell>
          <cell r="E62">
            <v>745</v>
          </cell>
          <cell r="F62">
            <v>134365.44</v>
          </cell>
          <cell r="G62">
            <v>745</v>
          </cell>
          <cell r="H62">
            <v>134365.43672298055</v>
          </cell>
        </row>
        <row r="63">
          <cell r="B63" t="str">
            <v>P. Montt 7A</v>
          </cell>
          <cell r="C63">
            <v>657</v>
          </cell>
          <cell r="D63">
            <v>140325</v>
          </cell>
          <cell r="E63">
            <v>659</v>
          </cell>
          <cell r="F63">
            <v>141540.03</v>
          </cell>
          <cell r="G63">
            <v>659</v>
          </cell>
          <cell r="H63">
            <v>141540.0257345603</v>
          </cell>
        </row>
        <row r="64">
          <cell r="B64" t="str">
            <v>Picarte 3000</v>
          </cell>
          <cell r="C64">
            <v>2510</v>
          </cell>
          <cell r="D64">
            <v>462690.87</v>
          </cell>
          <cell r="E64">
            <v>2519</v>
          </cell>
          <cell r="F64">
            <v>466697.15</v>
          </cell>
          <cell r="G64">
            <v>2520</v>
          </cell>
          <cell r="H64">
            <v>466697.15052161831</v>
          </cell>
        </row>
        <row r="65">
          <cell r="B65" t="str">
            <v>Picarte 3000 1</v>
          </cell>
          <cell r="C65">
            <v>2611</v>
          </cell>
          <cell r="D65">
            <v>400617.92</v>
          </cell>
          <cell r="E65">
            <v>2621</v>
          </cell>
          <cell r="F65">
            <v>404086.73</v>
          </cell>
          <cell r="G65">
            <v>2622</v>
          </cell>
          <cell r="H65">
            <v>404086.73227526114</v>
          </cell>
        </row>
        <row r="66">
          <cell r="B66" t="str">
            <v>Picarte 3000 5</v>
          </cell>
          <cell r="C66">
            <v>310</v>
          </cell>
          <cell r="D66">
            <v>46853</v>
          </cell>
          <cell r="E66">
            <v>311</v>
          </cell>
          <cell r="F66">
            <v>47258.68</v>
          </cell>
          <cell r="G66">
            <v>311</v>
          </cell>
          <cell r="H66">
            <v>47258.683953261025</v>
          </cell>
        </row>
        <row r="67">
          <cell r="B67" t="str">
            <v>Picarte 3000 6A</v>
          </cell>
          <cell r="C67">
            <v>138</v>
          </cell>
          <cell r="D67">
            <v>18369</v>
          </cell>
          <cell r="E67">
            <v>139</v>
          </cell>
          <cell r="F67">
            <v>18528.05</v>
          </cell>
          <cell r="G67">
            <v>139</v>
          </cell>
          <cell r="H67">
            <v>18528.050829988511</v>
          </cell>
        </row>
        <row r="68">
          <cell r="B68" t="str">
            <v>Rene Schneider 1</v>
          </cell>
          <cell r="C68">
            <v>363</v>
          </cell>
          <cell r="D68">
            <v>77336.02</v>
          </cell>
          <cell r="E68">
            <v>364</v>
          </cell>
          <cell r="F68">
            <v>78005.649999999994</v>
          </cell>
          <cell r="G68">
            <v>364</v>
          </cell>
          <cell r="H68">
            <v>78005.645900648291</v>
          </cell>
        </row>
        <row r="69">
          <cell r="B69" t="str">
            <v>Rene Schneider 10C</v>
          </cell>
          <cell r="C69">
            <v>609</v>
          </cell>
          <cell r="D69">
            <v>105663.66</v>
          </cell>
          <cell r="E69">
            <v>611</v>
          </cell>
          <cell r="F69">
            <v>106578.57</v>
          </cell>
          <cell r="G69">
            <v>611</v>
          </cell>
          <cell r="H69">
            <v>106578.56515665655</v>
          </cell>
        </row>
        <row r="70">
          <cell r="B70" t="str">
            <v>Rene Schneider 1A</v>
          </cell>
          <cell r="C70">
            <v>2083</v>
          </cell>
          <cell r="D70">
            <v>312857.40000000002</v>
          </cell>
          <cell r="E70">
            <v>2091</v>
          </cell>
          <cell r="F70">
            <v>315566.32</v>
          </cell>
          <cell r="G70">
            <v>2091</v>
          </cell>
          <cell r="H70">
            <v>315566.32422766887</v>
          </cell>
        </row>
        <row r="71">
          <cell r="B71" t="str">
            <v>Rene Schneider 2</v>
          </cell>
          <cell r="C71">
            <v>337</v>
          </cell>
          <cell r="D71">
            <v>61284</v>
          </cell>
          <cell r="E71">
            <v>338</v>
          </cell>
          <cell r="F71">
            <v>61814.64</v>
          </cell>
          <cell r="G71">
            <v>338</v>
          </cell>
          <cell r="H71">
            <v>61814.637000654147</v>
          </cell>
        </row>
        <row r="72">
          <cell r="B72" t="str">
            <v>Rene Schneider 2C</v>
          </cell>
          <cell r="C72">
            <v>1178</v>
          </cell>
          <cell r="D72">
            <v>206431.57</v>
          </cell>
          <cell r="E72">
            <v>1182</v>
          </cell>
          <cell r="F72">
            <v>208218.99</v>
          </cell>
          <cell r="G72">
            <v>1182</v>
          </cell>
          <cell r="H72">
            <v>208218.98970408473</v>
          </cell>
        </row>
        <row r="73">
          <cell r="B73" t="str">
            <v>Rene Schneider 4B</v>
          </cell>
          <cell r="C73">
            <v>451</v>
          </cell>
          <cell r="D73">
            <v>77383.37</v>
          </cell>
          <cell r="E73">
            <v>453</v>
          </cell>
          <cell r="F73">
            <v>78053.41</v>
          </cell>
          <cell r="G73">
            <v>453</v>
          </cell>
          <cell r="H73">
            <v>78053.405887952977</v>
          </cell>
        </row>
        <row r="74">
          <cell r="B74" t="str">
            <v>Rene Schneider 7A</v>
          </cell>
          <cell r="C74">
            <v>280</v>
          </cell>
          <cell r="D74">
            <v>41946</v>
          </cell>
          <cell r="E74">
            <v>281</v>
          </cell>
          <cell r="F74">
            <v>42309.2</v>
          </cell>
          <cell r="G74">
            <v>281</v>
          </cell>
          <cell r="H74">
            <v>42309.195934166164</v>
          </cell>
        </row>
        <row r="75">
          <cell r="B75" t="str">
            <v>Rene Schneider 7B</v>
          </cell>
          <cell r="C75">
            <v>345</v>
          </cell>
          <cell r="D75">
            <v>46796</v>
          </cell>
          <cell r="E75">
            <v>346</v>
          </cell>
          <cell r="F75">
            <v>47201.19</v>
          </cell>
          <cell r="G75">
            <v>346</v>
          </cell>
          <cell r="H75">
            <v>47201.190409937524</v>
          </cell>
        </row>
        <row r="76">
          <cell r="B76" t="str">
            <v>Rene Schneider 9B</v>
          </cell>
          <cell r="C76">
            <v>937</v>
          </cell>
          <cell r="D76">
            <v>156396.01999999999</v>
          </cell>
          <cell r="E76">
            <v>940</v>
          </cell>
          <cell r="F76">
            <v>157750.20000000001</v>
          </cell>
          <cell r="G76">
            <v>941</v>
          </cell>
          <cell r="H76">
            <v>157750.19914899557</v>
          </cell>
        </row>
        <row r="77">
          <cell r="B77" t="str">
            <v>Torreones Collico</v>
          </cell>
          <cell r="C77">
            <v>277</v>
          </cell>
          <cell r="D77">
            <v>36152</v>
          </cell>
          <cell r="E77">
            <v>278</v>
          </cell>
          <cell r="F77">
            <v>36465.03</v>
          </cell>
          <cell r="G77">
            <v>278</v>
          </cell>
          <cell r="H77">
            <v>36465.027688265269</v>
          </cell>
        </row>
        <row r="78">
          <cell r="B78" t="str">
            <v>Ya±ez Zabala 1A</v>
          </cell>
          <cell r="C78">
            <v>616</v>
          </cell>
          <cell r="D78">
            <v>108102</v>
          </cell>
          <cell r="E78">
            <v>618</v>
          </cell>
          <cell r="F78">
            <v>109038.02</v>
          </cell>
          <cell r="G78">
            <v>618</v>
          </cell>
          <cell r="H78">
            <v>109038.01790099725</v>
          </cell>
        </row>
        <row r="79">
          <cell r="B79" t="str">
            <v>Ya±ez Zabala 2A</v>
          </cell>
          <cell r="C79">
            <v>1541</v>
          </cell>
          <cell r="D79">
            <v>236587.33</v>
          </cell>
          <cell r="E79">
            <v>1547</v>
          </cell>
          <cell r="F79">
            <v>238635.86</v>
          </cell>
          <cell r="G79">
            <v>1547</v>
          </cell>
          <cell r="H79">
            <v>238635.85802010269</v>
          </cell>
        </row>
        <row r="84">
          <cell r="C84">
            <v>47741</v>
          </cell>
          <cell r="D84">
            <v>9147969.129999999</v>
          </cell>
        </row>
      </sheetData>
      <sheetData sheetId="2"/>
      <sheetData sheetId="3"/>
      <sheetData sheetId="4"/>
      <sheetData sheetId="5"/>
      <sheetData sheetId="6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gua Potable"/>
      <sheetName val="Alcantarillado"/>
    </sheetNames>
    <sheetDataSet>
      <sheetData sheetId="0"/>
      <sheetData sheetId="1">
        <row r="9">
          <cell r="D9">
            <v>17</v>
          </cell>
        </row>
        <row r="10">
          <cell r="D10">
            <v>17</v>
          </cell>
        </row>
        <row r="11">
          <cell r="D11">
            <v>12</v>
          </cell>
        </row>
        <row r="12">
          <cell r="D12">
            <v>17</v>
          </cell>
        </row>
        <row r="13">
          <cell r="D13">
            <v>13</v>
          </cell>
        </row>
        <row r="14">
          <cell r="D14">
            <v>51</v>
          </cell>
        </row>
        <row r="15">
          <cell r="D15">
            <v>158</v>
          </cell>
        </row>
        <row r="16">
          <cell r="D16">
            <v>128</v>
          </cell>
        </row>
        <row r="17">
          <cell r="D17">
            <v>14</v>
          </cell>
        </row>
        <row r="18">
          <cell r="D18">
            <v>80</v>
          </cell>
        </row>
        <row r="19">
          <cell r="D19">
            <v>80</v>
          </cell>
        </row>
        <row r="20">
          <cell r="D20">
            <v>110</v>
          </cell>
        </row>
        <row r="21">
          <cell r="D21">
            <v>270</v>
          </cell>
        </row>
        <row r="22">
          <cell r="D22">
            <v>60</v>
          </cell>
        </row>
        <row r="23">
          <cell r="D23">
            <v>100</v>
          </cell>
        </row>
        <row r="24">
          <cell r="D24">
            <v>76</v>
          </cell>
        </row>
        <row r="25">
          <cell r="D25">
            <v>8</v>
          </cell>
        </row>
        <row r="26">
          <cell r="D26">
            <v>31</v>
          </cell>
        </row>
        <row r="27">
          <cell r="D27">
            <v>700</v>
          </cell>
        </row>
        <row r="28">
          <cell r="D28">
            <v>17</v>
          </cell>
        </row>
        <row r="29">
          <cell r="D29">
            <v>73.5</v>
          </cell>
        </row>
        <row r="30">
          <cell r="D30">
            <v>22</v>
          </cell>
        </row>
        <row r="31">
          <cell r="D31">
            <v>55</v>
          </cell>
        </row>
        <row r="32">
          <cell r="D32">
            <v>22</v>
          </cell>
        </row>
        <row r="33">
          <cell r="D33">
            <v>7</v>
          </cell>
        </row>
        <row r="34">
          <cell r="D34">
            <v>10.48</v>
          </cell>
        </row>
        <row r="35">
          <cell r="D35">
            <v>16</v>
          </cell>
        </row>
        <row r="36">
          <cell r="D36">
            <v>11.09</v>
          </cell>
        </row>
        <row r="37">
          <cell r="D37">
            <v>25</v>
          </cell>
        </row>
        <row r="38">
          <cell r="D38">
            <v>12.62</v>
          </cell>
        </row>
        <row r="39">
          <cell r="D39">
            <v>7.22</v>
          </cell>
        </row>
        <row r="40">
          <cell r="D40">
            <v>50.3</v>
          </cell>
        </row>
        <row r="41">
          <cell r="D41">
            <v>14</v>
          </cell>
        </row>
        <row r="42">
          <cell r="D42">
            <v>30.55</v>
          </cell>
        </row>
        <row r="43">
          <cell r="D43">
            <v>6.14</v>
          </cell>
        </row>
        <row r="70">
          <cell r="L70">
            <v>147</v>
          </cell>
        </row>
        <row r="71">
          <cell r="L71">
            <v>210</v>
          </cell>
        </row>
        <row r="72">
          <cell r="L72">
            <v>102</v>
          </cell>
        </row>
        <row r="73">
          <cell r="L73">
            <v>130</v>
          </cell>
        </row>
        <row r="74">
          <cell r="L74">
            <v>68</v>
          </cell>
        </row>
        <row r="75">
          <cell r="L75">
            <v>357</v>
          </cell>
        </row>
        <row r="76">
          <cell r="L76">
            <v>465</v>
          </cell>
        </row>
        <row r="77">
          <cell r="L77">
            <v>135</v>
          </cell>
        </row>
        <row r="78">
          <cell r="L78">
            <v>374</v>
          </cell>
        </row>
        <row r="79">
          <cell r="L79">
            <v>502</v>
          </cell>
        </row>
        <row r="80">
          <cell r="L80">
            <v>910</v>
          </cell>
        </row>
        <row r="81">
          <cell r="L81">
            <v>323</v>
          </cell>
        </row>
        <row r="82">
          <cell r="L82">
            <v>12</v>
          </cell>
        </row>
        <row r="83">
          <cell r="L83">
            <v>327</v>
          </cell>
        </row>
        <row r="84">
          <cell r="L84">
            <v>200</v>
          </cell>
        </row>
        <row r="85">
          <cell r="L85">
            <v>296</v>
          </cell>
        </row>
        <row r="86">
          <cell r="L86">
            <v>306</v>
          </cell>
        </row>
        <row r="87">
          <cell r="L87">
            <v>1166</v>
          </cell>
        </row>
        <row r="88">
          <cell r="L88">
            <v>1272</v>
          </cell>
        </row>
        <row r="90">
          <cell r="L90">
            <v>483</v>
          </cell>
        </row>
        <row r="91">
          <cell r="L91">
            <v>239</v>
          </cell>
        </row>
        <row r="92">
          <cell r="L92">
            <v>547</v>
          </cell>
        </row>
        <row r="93">
          <cell r="L93">
            <v>89</v>
          </cell>
        </row>
        <row r="94">
          <cell r="L94">
            <v>187</v>
          </cell>
        </row>
        <row r="95">
          <cell r="L95">
            <v>737</v>
          </cell>
        </row>
        <row r="96">
          <cell r="L96">
            <v>419</v>
          </cell>
        </row>
        <row r="97">
          <cell r="L97">
            <v>223</v>
          </cell>
        </row>
        <row r="98">
          <cell r="L98">
            <v>1</v>
          </cell>
        </row>
        <row r="99">
          <cell r="L99">
            <v>298</v>
          </cell>
        </row>
        <row r="100">
          <cell r="L100">
            <v>40</v>
          </cell>
        </row>
        <row r="101">
          <cell r="L101">
            <v>630</v>
          </cell>
        </row>
        <row r="102">
          <cell r="L102">
            <v>140.29</v>
          </cell>
        </row>
        <row r="103">
          <cell r="L103">
            <v>563</v>
          </cell>
        </row>
        <row r="104">
          <cell r="L104">
            <v>370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VRA\AGUAS%20DECIMA\PD%202019\NBI%202017%20Aguas%20D&#233;cima.xlsx" TargetMode="External"/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DyH" refreshedDate="43415.819066435186" createdVersion="4" refreshedVersion="4" minRefreshableVersion="3" recordCount="206" xr:uid="{00000000-000A-0000-FFFF-FFFF01000000}">
  <cacheSource type="worksheet">
    <worksheetSource ref="A1:AD207" sheet="1152 (2)" r:id="rId2"/>
  </cacheSource>
  <cacheFields count="30">
    <cacheField name="PERIODO_INFORMADO" numFmtId="0">
      <sharedItems/>
    </cacheField>
    <cacheField name="RUT_EMPRESA" numFmtId="0">
      <sharedItems/>
    </cacheField>
    <cacheField name="DESCRIPCION_RUT_EMPRESA" numFmtId="0">
      <sharedItems/>
    </cacheField>
    <cacheField name="REGION" numFmtId="0">
      <sharedItems/>
    </cacheField>
    <cacheField name="DESCRIPCION_REGION" numFmtId="0">
      <sharedItems/>
    </cacheField>
    <cacheField name="SISTEMA" numFmtId="0">
      <sharedItems/>
    </cacheField>
    <cacheField name="DESCRIPCION_SISTEMA" numFmtId="0">
      <sharedItems/>
    </cacheField>
    <cacheField name="CODIGO_CONDUCCION" numFmtId="0">
      <sharedItems count="52">
        <s v="CGUA"/>
        <s v="IPE27"/>
        <s v="IPE26"/>
        <s v="IPE22"/>
        <s v="IPE13"/>
        <s v="IPE07"/>
        <s v="IPE02"/>
        <s v="CMOB"/>
        <s v="CSMG"/>
        <s v="CSL2"/>
        <s v="CSL1"/>
        <s v="CRDA"/>
        <s v="CCE4"/>
        <s v="CCE2"/>
        <s v="CCE1"/>
        <s v="CPH2"/>
        <s v="CEC2"/>
        <s v="CCSR"/>
        <s v="CESP"/>
        <s v="IPE19"/>
        <s v="IPE14"/>
        <s v="IPE12"/>
        <s v="IPE06"/>
        <s v="IPE05"/>
        <s v="CAVE"/>
        <s v="CEC1"/>
        <s v="IPE34"/>
        <s v="IPE20"/>
        <s v="IPE17"/>
        <s v="IPE08"/>
        <s v="CCE3"/>
        <s v="IPE35"/>
        <s v="IPE29"/>
        <s v="IPE28"/>
        <s v="IPE21"/>
        <s v="IPE01"/>
        <s v="IPE36"/>
        <s v="IPE31"/>
        <s v="IPE30"/>
        <s v="IPE18"/>
        <s v="IPE32"/>
        <s v="IPE23"/>
        <s v="IPE10"/>
        <s v="IPE09"/>
        <s v="IPE04"/>
        <s v="IPE03"/>
        <s v="CPH1"/>
        <s v="IPE33"/>
        <s v="IPE25"/>
        <s v="IPE24"/>
        <s v="IPE16"/>
        <s v="IPE15"/>
      </sharedItems>
    </cacheField>
    <cacheField name="CODIGO_TRAMO" numFmtId="0">
      <sharedItems count="206">
        <s v="11348"/>
        <s v="Tt42256"/>
        <s v="Tt45154"/>
        <s v="Tt42237"/>
        <s v="Tt23301"/>
        <s v="Tt33714"/>
        <s v="Tt23223"/>
        <s v="Tt23276"/>
        <s v="Tt44809"/>
        <s v="Tt44842"/>
        <s v="Tt44764"/>
        <s v="Tt44145"/>
        <s v="11112"/>
        <s v="Tt23305"/>
        <s v="Tt24240"/>
        <s v="Tt24249"/>
        <s v="Tt22725"/>
        <s v="Tt341131"/>
        <s v="Tt45156"/>
        <s v="Tt44888"/>
        <s v="Tt23321"/>
        <s v="Tt23324"/>
        <s v="Tt23332"/>
        <s v="11033"/>
        <s v="Tt42235d"/>
        <s v="Tt24304"/>
        <s v="Tt32195"/>
        <s v="Tt43607"/>
        <s v="11020"/>
        <s v="Tt34871"/>
        <s v="Tt54010"/>
        <s v="Tt23273"/>
        <s v="Tt23244"/>
        <s v="Tt23243"/>
        <s v="Tt43413"/>
        <s v="5780"/>
        <s v="Tt24247"/>
        <s v="Tt22543"/>
        <s v="Tt22538"/>
        <s v="Tt22015"/>
        <s v="Tt21055"/>
        <s v="Tt32308"/>
        <s v="Tt32300"/>
        <s v="Tt34874"/>
        <s v="Tt24254"/>
        <s v="Tt24305"/>
        <s v="Tt44882"/>
        <s v="Tt23322"/>
        <s v="Tt23323"/>
        <s v="Tt23330"/>
        <s v="11339"/>
        <s v="5126"/>
        <s v="Tt42236"/>
        <s v="Tt32334"/>
        <s v="Tt24291"/>
        <s v="Tt24297"/>
        <s v="Tt22574"/>
        <s v="Tt43609"/>
        <s v="Tt43592"/>
        <s v="Tt34896"/>
        <s v="1245"/>
        <s v="Tt33583"/>
        <s v="Tt44099"/>
        <s v="Tt44094"/>
        <s v="Tt44052"/>
        <s v="Tt23306"/>
        <s v="Tt23307"/>
        <s v="Tt23311"/>
        <s v="Tt24237"/>
        <s v="Tt22555"/>
        <s v="Tt22549"/>
        <s v="Tt24298"/>
        <s v="Tt44823"/>
        <s v="Tt23327"/>
        <s v="Tt23329"/>
        <s v="11313"/>
        <s v="Tt23487"/>
        <s v="Tt04001"/>
        <s v="10826"/>
        <s v="Tt42235c"/>
        <s v="Tt43698"/>
        <s v="Tt43613"/>
        <s v="Tt43605"/>
        <s v="Tt23214"/>
        <s v="Tt44102"/>
        <s v="Tt44104"/>
        <s v="Tt44768"/>
        <s v="Tt44044"/>
        <s v="Tt44051"/>
        <s v="Tt24250"/>
        <s v="Tt22611"/>
        <s v="Tt22729"/>
        <s v="Tt34866"/>
        <s v="Tt34868"/>
        <s v="Tt34976"/>
        <s v="Tt44887"/>
        <s v="11346"/>
        <s v="11345"/>
        <s v="Tt44000"/>
        <s v="Tt14000"/>
        <s v="Tt42235"/>
        <s v="Tt42255"/>
        <s v="Tt42084"/>
        <s v="Tt23404"/>
        <s v="Tt43591"/>
        <s v="Tt23275"/>
        <s v="Tt23271"/>
        <s v="Tt44834"/>
        <s v="Tt44767"/>
        <s v="Tt23310"/>
        <s v="Tt23312"/>
        <s v="Tt14076"/>
        <s v="Tt24243"/>
        <s v="Tt34011"/>
        <s v="Tt34012"/>
        <s v="Tt24255"/>
        <s v="Tt45155"/>
        <s v="Tt44890"/>
        <s v="Tt44885"/>
        <s v="Tt44883"/>
        <s v="Tt45159"/>
        <s v="11344"/>
        <s v="11349"/>
        <s v="11328"/>
        <s v="5129"/>
        <s v="10524"/>
        <s v="Tt22795"/>
        <s v="Tt42089"/>
        <s v="10370"/>
        <s v="Tt43611"/>
        <s v="Tt44856"/>
        <s v="Tt35234"/>
        <s v="11019"/>
        <s v="Tt22566"/>
        <s v="Tt35081"/>
        <s v="Tt23274"/>
        <s v="Tt44763"/>
        <s v="2519"/>
        <s v="Tt44100"/>
        <s v="Tt23304"/>
        <s v="Tt23309"/>
        <s v="Tt24241"/>
        <s v="Tt24242"/>
        <s v="Tt22020"/>
        <s v="Tt22532"/>
        <s v="Tt22721"/>
        <s v="Tt22720"/>
        <s v="Tt34873"/>
        <s v="Tt44821"/>
        <s v="Tt44822"/>
        <s v="Tt44880"/>
        <s v="Tt44889"/>
        <s v="Tt45157"/>
        <s v="Tt23436"/>
        <s v="Tt23325"/>
        <s v="Tt23331"/>
        <s v="11350"/>
        <s v="10854"/>
        <s v="11340"/>
        <s v="11030"/>
        <s v="Tt33982"/>
        <s v="Tt23458"/>
        <s v="Tt24328"/>
        <s v="Tt43608"/>
        <s v="Tt43610"/>
        <s v="Tt43604"/>
        <s v="Tt33582"/>
        <s v="Tt44110"/>
        <s v="Tt23308"/>
        <s v="Tt24248"/>
        <s v="Tt22544"/>
        <s v="Tt22021"/>
        <s v="Tt22612"/>
        <s v="Tt22728"/>
        <s v="Tt22711"/>
        <s v="Tt34867"/>
        <s v="Tt44848"/>
        <s v="Tt44886"/>
        <s v="Tt23326"/>
        <s v="Tt23328"/>
        <s v="10797"/>
        <s v="Tt42235b"/>
        <s v="Tt22619"/>
        <s v="Tt22554"/>
        <s v="Tt43606"/>
        <s v="Tt44855"/>
        <s v="Tt23277"/>
        <s v="Tt23272"/>
        <s v="Tt44108"/>
        <s v="Tt44845"/>
        <s v="Tt44765"/>
        <s v="Tt44863"/>
        <s v="Tt22019"/>
        <s v="Tt22537"/>
        <s v="Tt21056"/>
        <s v="Tt22726"/>
        <s v="Tt22727"/>
        <s v="Tt22717"/>
        <s v="Tt22712"/>
        <s v="Tt341026"/>
        <s v="Tt341027"/>
        <s v="Tt34884"/>
        <s v="Tt45158"/>
        <s v="Tt45160"/>
        <s v="Tt44881"/>
        <s v="Tt44884"/>
      </sharedItems>
    </cacheField>
    <cacheField name="ANO_CONSTRUCCION" numFmtId="0">
      <sharedItems/>
    </cacheField>
    <cacheField name="ESTADO_USO" numFmtId="0">
      <sharedItems/>
    </cacheField>
    <cacheField name="DESCRIPCION_ESTADO_USO" numFmtId="0">
      <sharedItems/>
    </cacheField>
    <cacheField name="TIPO_TRAMO" numFmtId="0">
      <sharedItems/>
    </cacheField>
    <cacheField name="DESCRIPCION_TIPO_TRAMO" numFmtId="0">
      <sharedItems/>
    </cacheField>
    <cacheField name="TIPO_OPERACION" numFmtId="0">
      <sharedItems/>
    </cacheField>
    <cacheField name="DESCRIPCION_TIPO_OPERACION" numFmtId="0">
      <sharedItems/>
    </cacheField>
    <cacheField name="DIAMETRO" numFmtId="0">
      <sharedItems containsSemiMixedTypes="0" containsString="0" containsNumber="1" containsInteger="1" minValue="110" maxValue="900" count="18">
        <n v="450"/>
        <n v="125"/>
        <n v="250"/>
        <n v="300"/>
        <n v="400"/>
        <n v="160"/>
        <n v="355"/>
        <n v="700"/>
        <n v="200"/>
        <n v="140"/>
        <n v="350"/>
        <n v="900"/>
        <n v="600"/>
        <n v="110"/>
        <n v="150"/>
        <n v="315"/>
        <n v="180"/>
        <n v="280"/>
      </sharedItems>
    </cacheField>
    <cacheField name="MATERIAL" numFmtId="0">
      <sharedItems containsSemiMixedTypes="0" containsString="0" containsNumber="1" containsInteger="1" minValue="1" maxValue="12"/>
    </cacheField>
    <cacheField name="DESCRIPCION_MATERIAL" numFmtId="0">
      <sharedItems count="7">
        <s v="HDPE"/>
        <s v="PVC"/>
        <s v="ACERO GALVANIZADO"/>
        <s v="HIERRO DUCTIL"/>
        <s v="ASBESTO CEMENTO"/>
        <s v="CEMENTO COMPRIMIDO"/>
        <s v="FIERRO FUNDIDO"/>
      </sharedItems>
    </cacheField>
    <cacheField name="OTRO_MATERIAL" numFmtId="0">
      <sharedItems/>
    </cacheField>
    <cacheField name="PRESION_MAX_TRABAJO" numFmtId="0">
      <sharedItems containsSemiMixedTypes="0" containsString="0" containsNumber="1" minValue="0" maxValue="100"/>
    </cacheField>
    <cacheField name="LONGITUD" numFmtId="0">
      <sharedItems containsSemiMixedTypes="0" containsString="0" containsNumber="1" minValue="1" maxValue="1577"/>
    </cacheField>
    <cacheField name="PROFUNDIDAD_MEDIA_TRAMO" numFmtId="0">
      <sharedItems containsSemiMixedTypes="0" containsString="0" containsNumber="1" minValue="0.93" maxValue="7.45"/>
    </cacheField>
    <cacheField name="PENDIENTE" numFmtId="0">
      <sharedItems containsSemiMixedTypes="0" containsString="0" containsNumber="1" minValue="9.2000000000000003E-4" maxValue="9.66"/>
    </cacheField>
    <cacheField name="TIPO_TERRENO" numFmtId="0">
      <sharedItems/>
    </cacheField>
    <cacheField name="DESCRIPCION_TIPO_TERRENO" numFmtId="0">
      <sharedItems/>
    </cacheField>
    <cacheField name="PORCENTAJE_NAPA" numFmtId="0">
      <sharedItems containsSemiMixedTypes="0" containsString="0" containsNumber="1" containsInteger="1" minValue="0" maxValue="100"/>
    </cacheField>
    <cacheField name="PARALELO" numFmtId="0">
      <sharedItems containsSemiMixedTypes="0" containsString="0" containsNumber="1" containsInteger="1" minValue="0" maxValue="1"/>
    </cacheField>
    <cacheField name="DESCRIPCION_PARALELO" numFmtId="0">
      <sharedItems/>
    </cacheField>
    <cacheField name="VIGENCIA" numFmtId="0">
      <sharedItems containsSemiMixedTypes="0" containsString="0" containsNumber="1" containsInteger="1" minValue="0" maxValue="1" count="2">
        <n v="1"/>
        <n v="0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Victoria Rojas A." refreshedDate="45001.593967361114" createdVersion="8" refreshedVersion="8" minRefreshableVersion="3" recordCount="240" xr:uid="{B4C3CA56-990E-4D1E-B3E5-F38D92F7AA2F}">
  <cacheSource type="worksheet">
    <worksheetSource ref="A1:AD1048576" sheet="1152-Conducción AS Tramo"/>
  </cacheSource>
  <cacheFields count="30">
    <cacheField name="PERIODO_INFORMADO" numFmtId="0">
      <sharedItems containsString="0" containsBlank="1" containsNumber="1" containsInteger="1" minValue="200812" maxValue="202112"/>
    </cacheField>
    <cacheField name="RUT_EMPRESA" numFmtId="0">
      <sharedItems containsString="0" containsBlank="1" containsNumber="1" containsInteger="1" minValue="96703230" maxValue="96703230"/>
    </cacheField>
    <cacheField name="DESCRIPCION_RUT_EMPRESA" numFmtId="0">
      <sharedItems containsBlank="1"/>
    </cacheField>
    <cacheField name="REGION" numFmtId="0">
      <sharedItems containsBlank="1"/>
    </cacheField>
    <cacheField name="DESCRIPCION_REGION" numFmtId="0">
      <sharedItems containsBlank="1"/>
    </cacheField>
    <cacheField name="SISTEMA" numFmtId="0">
      <sharedItems containsBlank="1"/>
    </cacheField>
    <cacheField name="DESCRIPCION_SISTEMA" numFmtId="0">
      <sharedItems containsBlank="1"/>
    </cacheField>
    <cacheField name="CODIGO_CONDUCCION" numFmtId="0">
      <sharedItems containsBlank="1" count="54">
        <s v="IPE35"/>
        <s v="IPE34"/>
        <s v="IPE28"/>
        <s v="IPE32"/>
        <s v="IPE24"/>
        <s v="IPE22"/>
        <s v="IPE18"/>
        <s v="IPE16"/>
        <s v="IPE14"/>
        <s v="IPE12"/>
        <s v="IPE09"/>
        <s v="IPE06"/>
        <s v="IPE02"/>
        <s v="CSMG"/>
        <s v="CSL2"/>
        <s v="CSL1"/>
        <s v="CCE4"/>
        <s v="CCE2"/>
        <s v="CCE1"/>
        <s v="CAVE"/>
        <s v="CPH2"/>
        <s v="CEC2"/>
        <s v="CCSR"/>
        <s v="CESP"/>
        <s v="IPE29"/>
        <s v="IPE19"/>
        <s v="CMOB"/>
        <s v="CPH1"/>
        <s v="CGUA"/>
        <s v="IPE27"/>
        <s v="IPE21"/>
        <s v="IPE10"/>
        <s v="IPE08"/>
        <s v="CCE3"/>
        <s v="CEC1"/>
        <s v="IPE37"/>
        <s v="IPE30"/>
        <s v="IPE25"/>
        <s v="IPE23"/>
        <s v="IPE13"/>
        <s v="IPE04"/>
        <s v="IPE17"/>
        <s v="CRDA"/>
        <s v="IPE20"/>
        <s v="IPE05"/>
        <s v="IPE03"/>
        <s v="IPE36"/>
        <s v="IPE33"/>
        <s v="IPE31"/>
        <s v="IPE07"/>
        <s v="IPE26"/>
        <s v="IPE15"/>
        <s v="IPE01"/>
        <m/>
      </sharedItems>
    </cacheField>
    <cacheField name="CODIGO_TRAMO" numFmtId="0">
      <sharedItems containsBlank="1" count="239">
        <s v="11728"/>
        <s v="11313"/>
        <s v="10797"/>
        <s v="11340"/>
        <s v="Tt04001"/>
        <s v="5129"/>
        <s v="10524"/>
        <s v="Tt23458"/>
        <s v="Tt42235c"/>
        <s v="Tt23404"/>
        <s v="Tt22619"/>
        <s v="Tt32195"/>
        <s v="Tt43592"/>
        <s v="Tt35234"/>
        <s v="11019"/>
        <s v="1506"/>
        <s v="Tt44110"/>
        <s v="Tt44834"/>
        <s v="Tt44845"/>
        <s v="Tt44768"/>
        <s v="5702"/>
        <s v="Tt23306"/>
        <s v="Tt24237"/>
        <s v="1668"/>
        <s v="6090"/>
        <s v="Tt32300"/>
        <s v="Tt22611"/>
        <s v="Tt34011"/>
        <s v="Tt44821"/>
        <s v="Tt45158"/>
        <s v="Tt45155"/>
        <s v="Tt44890"/>
        <s v="Tt45159"/>
        <s v="Tt23324"/>
        <s v="Tt23329"/>
        <s v="11328"/>
        <s v="Tt23487"/>
        <s v="10826"/>
        <s v="Tt24297"/>
        <s v="Tt43604"/>
        <s v="Tt43607"/>
        <s v="Tt23223"/>
        <s v="Tt23273"/>
        <s v="Tt23272"/>
        <s v="Tt44099"/>
        <s v="Tt44104"/>
        <s v="3103"/>
        <s v="Tt44767"/>
        <s v="Tt44765"/>
        <s v="414"/>
        <s v="Tt23305"/>
        <s v="Tt24242"/>
        <s v="495"/>
        <s v="Tt22549"/>
        <s v="Tt22020"/>
        <s v="Tt21055"/>
        <s v="Tt22712"/>
        <s v="Tt22721"/>
        <s v="11540"/>
        <s v="Tt44882"/>
        <s v="Tt44881"/>
        <s v="Tt44880"/>
        <s v="Tt23323"/>
        <s v="Tt23325"/>
        <s v="11348"/>
        <s v="11030"/>
        <s v="11564"/>
        <s v="Tt44856"/>
        <s v="Tt34896"/>
        <s v="Tt23276"/>
        <s v="Tt23275"/>
        <s v="Tt23243"/>
        <s v="Tt44102"/>
        <s v="Tt44809"/>
        <s v="3099"/>
        <s v="Tt44100"/>
        <s v="Tt43413"/>
        <s v="Tt23307"/>
        <s v="Tt24247"/>
        <s v="1189"/>
        <s v="Tt22021"/>
        <s v="Tt22537"/>
        <s v="Tt22538"/>
        <s v="Tt22727"/>
        <s v="Tt34874"/>
        <s v="Tt24255"/>
        <s v="Tt24298"/>
        <s v="Tt45160"/>
        <s v="Tt44823"/>
        <s v="Tt44887"/>
        <s v="Tt23321"/>
        <s v="Tt23330"/>
        <s v="11585"/>
        <s v="11339"/>
        <s v="Tt14000"/>
        <s v="Tt33982"/>
        <s v="Tt22795"/>
        <s v="Tt42236"/>
        <s v="Tt42237"/>
        <s v="Tt23301"/>
        <s v="Tt43605"/>
        <s v="3856"/>
        <s v="11604"/>
        <s v="Tt34871"/>
        <s v="Tt22566"/>
        <s v="Tt33583"/>
        <s v="3840"/>
        <s v="3101"/>
        <s v="Tt23312"/>
        <s v="Tt24250"/>
        <s v="Tt14076"/>
        <s v="Tt24243"/>
        <s v="1422"/>
        <s v="Tt22543"/>
        <s v="Tt22532"/>
        <s v="Tt21056"/>
        <s v="Tt22725"/>
        <s v="Tt341026"/>
        <s v="Tt44883"/>
        <s v="Tt23322"/>
        <s v="11033"/>
        <s v="Tt42235d"/>
        <s v="Tt24304"/>
        <s v="Tt24328"/>
        <s v="Tt22574"/>
        <s v="Tt43609"/>
        <s v="Tt43611"/>
        <s v="Tt44855"/>
        <s v="Tt33582"/>
        <s v="Tt23274"/>
        <s v="3102"/>
        <s v="Tt44763"/>
        <s v="Tt44764"/>
        <s v="Tt44863"/>
        <s v="Tt23309"/>
        <s v="Tt23310"/>
        <s v="Tt24241"/>
        <s v="Tt24249"/>
        <s v="Tt22555"/>
        <s v="Tt22015"/>
        <s v="2812"/>
        <s v="Tt22612"/>
        <s v="Tt22729"/>
        <s v="Tt34873"/>
        <s v="Tt34867"/>
        <s v="Tt341027"/>
        <s v="Tt24254"/>
        <s v="Tt45156"/>
        <s v="Tt44884"/>
        <s v="Tt23436"/>
        <s v="Tt23327"/>
        <s v="Tt23332"/>
        <s v="11350"/>
        <s v="Tt43698"/>
        <s v="Tt42084"/>
        <s v="Tt24291"/>
        <s v="Tt43610"/>
        <s v="Tt43591"/>
        <s v="1245"/>
        <s v="Tt54010"/>
        <s v="Tt35081"/>
        <s v="Tt23277"/>
        <s v="Tt44094"/>
        <s v="3100"/>
        <s v="Tt44052"/>
        <s v="Tt23304"/>
        <s v="Tt24248"/>
        <s v="496"/>
        <s v="Tt22544"/>
        <s v="Tt22019"/>
        <s v="Tt22728"/>
        <s v="Tt22726"/>
        <s v="Tt22717"/>
        <s v="Tt22711"/>
        <s v="3518"/>
        <s v="Tt22720"/>
        <s v="Tt44848"/>
        <s v="Tt44889"/>
        <s v="11346"/>
        <s v="11344"/>
        <s v="10854"/>
        <s v="Tt44000"/>
        <s v="Tt42255"/>
        <s v="Tt43608"/>
        <s v="Tt33714"/>
        <s v="Tt23271"/>
        <s v="Tt23244"/>
        <s v="3839"/>
        <s v="5694"/>
        <s v="Tt44108"/>
        <s v="Tt44842"/>
        <s v="Tt44145"/>
        <s v="5780"/>
        <s v="Tt44051"/>
        <s v="Tt23308"/>
        <s v="Tt24240"/>
        <s v="Tt32308"/>
        <s v="Tt34012"/>
        <s v="Tt34868"/>
        <s v="Tt34884"/>
        <s v="Tt34976"/>
        <s v="11541"/>
        <s v="Tt44888"/>
        <s v="Tt23331"/>
        <s v="11345"/>
        <s v="11349"/>
        <s v="5126"/>
        <s v="Tt42256"/>
        <s v="Tt45154"/>
        <s v="Tt42235b"/>
        <s v="Tt42235"/>
        <s v="11563"/>
        <s v="Tt42089"/>
        <s v="Tt32334"/>
        <s v="10370"/>
        <s v="Tt22554"/>
        <s v="Tt43613"/>
        <s v="Tt43606"/>
        <s v="11605"/>
        <s v="11020"/>
        <s v="Tt23214"/>
        <s v="2519"/>
        <s v="4464"/>
        <s v="11112"/>
        <s v="Tt44044"/>
        <s v="Tt23311"/>
        <s v="6124"/>
        <s v="6092"/>
        <s v="5564"/>
        <s v="Tt34866"/>
        <s v="Tt341131"/>
        <s v="Tt24305"/>
        <s v="Tt44822"/>
        <s v="Tt44885"/>
        <s v="Tt44886"/>
        <s v="Tt45157"/>
        <s v="Tt23326"/>
        <s v="Tt23328"/>
        <m/>
      </sharedItems>
    </cacheField>
    <cacheField name="ANO_CONSTRUCCION" numFmtId="0">
      <sharedItems containsBlank="1"/>
    </cacheField>
    <cacheField name="ESTADO_USO" numFmtId="0">
      <sharedItems containsString="0" containsBlank="1" containsNumber="1" containsInteger="1" minValue="1" maxValue="3"/>
    </cacheField>
    <cacheField name="DESCRIPCION_ESTADO_USO" numFmtId="0">
      <sharedItems containsBlank="1"/>
    </cacheField>
    <cacheField name="TIPO_TRAMO" numFmtId="0">
      <sharedItems containsString="0" containsBlank="1" containsNumber="1" containsInteger="1" minValue="1" maxValue="2"/>
    </cacheField>
    <cacheField name="DESCRIPCION_TIPO_TRAMO" numFmtId="0">
      <sharedItems containsBlank="1"/>
    </cacheField>
    <cacheField name="TIPO_OPERACION" numFmtId="0">
      <sharedItems containsString="0" containsBlank="1" containsNumber="1" containsInteger="1" minValue="1" maxValue="3"/>
    </cacheField>
    <cacheField name="DESCRIPCION_TIPO_OPERACION" numFmtId="0">
      <sharedItems containsBlank="1"/>
    </cacheField>
    <cacheField name="DIAMETRO" numFmtId="0">
      <sharedItems containsString="0" containsBlank="1" containsNumber="1" containsInteger="1" minValue="110" maxValue="900" count="19">
        <n v="140"/>
        <n v="110"/>
        <n v="160"/>
        <n v="315"/>
        <n v="355"/>
        <n v="350"/>
        <n v="700"/>
        <n v="250"/>
        <n v="200"/>
        <n v="300"/>
        <n v="400"/>
        <n v="450"/>
        <n v="125"/>
        <n v="180"/>
        <n v="150"/>
        <n v="900"/>
        <n v="600"/>
        <n v="280"/>
        <m/>
      </sharedItems>
    </cacheField>
    <cacheField name="MATERIAL" numFmtId="0">
      <sharedItems containsString="0" containsBlank="1" containsNumber="1" containsInteger="1" minValue="1" maxValue="12"/>
    </cacheField>
    <cacheField name="DESCRIPCION_MATERIAL" numFmtId="0">
      <sharedItems containsBlank="1" count="8">
        <s v="HDPE"/>
        <s v="PVC"/>
        <s v="ASBESTO CEMENTO"/>
        <s v="CEMENTO COMPRIMIDO"/>
        <s v="HIERRO DUCTIL"/>
        <s v="FIERRO FUNDIDO"/>
        <s v="ACERO GALVANIZADO"/>
        <m/>
      </sharedItems>
    </cacheField>
    <cacheField name="OTRO_MATERIAL" numFmtId="0">
      <sharedItems containsNonDate="0" containsString="0" containsBlank="1"/>
    </cacheField>
    <cacheField name="PRESION_MAX_TRABAJO" numFmtId="0">
      <sharedItems containsString="0" containsBlank="1" containsNumber="1" minValue="0" maxValue="100"/>
    </cacheField>
    <cacheField name="LONGITUD" numFmtId="0">
      <sharedItems containsString="0" containsBlank="1" containsNumber="1" minValue="1" maxValue="1577"/>
    </cacheField>
    <cacheField name="PROFUNDIDAD_MEDIA_TRAMO" numFmtId="0">
      <sharedItems containsString="0" containsBlank="1" containsNumber="1" minValue="0.93" maxValue="7.45"/>
    </cacheField>
    <cacheField name="PENDIENTE" numFmtId="0">
      <sharedItems containsString="0" containsBlank="1" containsNumber="1" minValue="9.2000000000000003E-4" maxValue="9.66"/>
    </cacheField>
    <cacheField name="TIPO_TERRENO" numFmtId="0">
      <sharedItems containsString="0" containsBlank="1" containsNumber="1" containsInteger="1" minValue="1" maxValue="3"/>
    </cacheField>
    <cacheField name="DESCRIPCION_TIPO_TERRENO" numFmtId="0">
      <sharedItems containsBlank="1"/>
    </cacheField>
    <cacheField name="PORCENTAJE_NAPA" numFmtId="0">
      <sharedItems containsString="0" containsBlank="1" containsNumber="1" containsInteger="1" minValue="0" maxValue="100"/>
    </cacheField>
    <cacheField name="PARALELO" numFmtId="0">
      <sharedItems containsString="0" containsBlank="1" containsNumber="1" containsInteger="1" minValue="0" maxValue="1"/>
    </cacheField>
    <cacheField name="DESCRIPCION_PARALELO" numFmtId="0">
      <sharedItems containsBlank="1"/>
    </cacheField>
    <cacheField name="VIGENCIA" numFmtId="0">
      <sharedItems containsString="0" containsBlank="1" containsNumber="1" containsInteger="1" minValue="0" maxValue="1" count="3">
        <n v="1"/>
        <n v="0"/>
        <m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06">
  <r>
    <s v="201612"/>
    <s v="96703230"/>
    <s v="AGUAS DECIMA S.A. "/>
    <s v="14"/>
    <s v="REGION DE LOS RIOS"/>
    <s v="58"/>
    <s v="AGUAS DECIMA"/>
    <x v="0"/>
    <x v="0"/>
    <s v="2016"/>
    <s v="1"/>
    <s v="EN_OPERACION"/>
    <s v="1"/>
    <s v="SOLO_AGUAS_SERVIDAS"/>
    <s v="2"/>
    <s v="ACUEDUCTO"/>
    <x v="0"/>
    <n v="1"/>
    <x v="0"/>
    <s v=""/>
    <n v="100"/>
    <n v="13"/>
    <n v="7"/>
    <n v="0.01"/>
    <s v="2"/>
    <s v="CLASIF_EX_SENDOS_TERRENO_TIPO_III"/>
    <n v="50"/>
    <n v="0"/>
    <s v="NO"/>
    <x v="0"/>
  </r>
  <r>
    <s v="200812"/>
    <s v="96703230"/>
    <s v="AGUAS DECIMA S.A. "/>
    <s v="14"/>
    <s v="REGION DE LOS RIOS"/>
    <s v="58"/>
    <s v="AGUAS DECIMA"/>
    <x v="1"/>
    <x v="1"/>
    <s v="2007"/>
    <s v="3"/>
    <s v="ABANDONADA"/>
    <s v="1"/>
    <s v="SOLO_AGUAS_SERVIDAS"/>
    <s v="3"/>
    <s v="IMPULSION"/>
    <x v="1"/>
    <n v="2"/>
    <x v="1"/>
    <s v=""/>
    <n v="20.100000000000001"/>
    <n v="736"/>
    <n v="1.8"/>
    <n v="0.01"/>
    <s v="2"/>
    <s v="CLASIF_EX_SENDOS_TERRENO_TIPO_III"/>
    <n v="40"/>
    <n v="0"/>
    <s v="NO"/>
    <x v="1"/>
  </r>
  <r>
    <s v="200812"/>
    <s v="96703230"/>
    <s v="AGUAS DECIMA S.A. "/>
    <s v="14"/>
    <s v="REGION DE LOS RIOS"/>
    <s v="58"/>
    <s v="AGUAS DECIMA"/>
    <x v="2"/>
    <x v="2"/>
    <s v="2005"/>
    <s v="1"/>
    <s v="EN_OPERACION"/>
    <s v="1"/>
    <s v="SOLO_AGUAS_SERVIDAS"/>
    <s v="3"/>
    <s v="IMPULSION"/>
    <x v="1"/>
    <n v="2"/>
    <x v="1"/>
    <s v=""/>
    <n v="3.7"/>
    <n v="187"/>
    <n v="3.23"/>
    <n v="3.0000000000000001E-3"/>
    <s v="2"/>
    <s v="CLASIF_EX_SENDOS_TERRENO_TIPO_III"/>
    <n v="0"/>
    <n v="0"/>
    <s v="NO"/>
    <x v="0"/>
  </r>
  <r>
    <s v="200812"/>
    <s v="96703230"/>
    <s v="AGUAS DECIMA S.A. "/>
    <s v="14"/>
    <s v="REGION DE LOS RIOS"/>
    <s v="58"/>
    <s v="AGUAS DECIMA"/>
    <x v="3"/>
    <x v="3"/>
    <s v="2005"/>
    <s v="1"/>
    <s v="EN_OPERACION"/>
    <s v="1"/>
    <s v="SOLO_AGUAS_SERVIDAS"/>
    <s v="3"/>
    <s v="IMPULSION"/>
    <x v="2"/>
    <n v="2"/>
    <x v="1"/>
    <s v=""/>
    <n v="11.1"/>
    <n v="5"/>
    <n v="5.17"/>
    <n v="3.8E-3"/>
    <s v="2"/>
    <s v="CLASIF_EX_SENDOS_TERRENO_TIPO_III"/>
    <n v="35"/>
    <n v="0"/>
    <s v="NO"/>
    <x v="0"/>
  </r>
  <r>
    <s v="200812"/>
    <s v="96703230"/>
    <s v="AGUAS DECIMA S.A. "/>
    <s v="14"/>
    <s v="REGION DE LOS RIOS"/>
    <s v="58"/>
    <s v="AGUAS DECIMA"/>
    <x v="4"/>
    <x v="4"/>
    <s v="1997"/>
    <s v="1"/>
    <s v="EN_OPERACION"/>
    <s v="2"/>
    <s v="AGUAS_SERVIDAS_Y_AGUAS_LLUVIAS"/>
    <s v="3"/>
    <s v="IMPULSION"/>
    <x v="3"/>
    <n v="6"/>
    <x v="2"/>
    <s v=""/>
    <n v="18.600000000000001"/>
    <n v="323"/>
    <n v="4.7300000000000004"/>
    <n v="2.9000000000000001E-2"/>
    <s v="1"/>
    <s v="CLASIF_EX_SENDOS_TERRENO_TIPO_I-II"/>
    <n v="0"/>
    <n v="0"/>
    <s v="NO"/>
    <x v="0"/>
  </r>
  <r>
    <s v="200812"/>
    <s v="96703230"/>
    <s v="AGUAS DECIMA S.A. "/>
    <s v="14"/>
    <s v="REGION DE LOS RIOS"/>
    <s v="58"/>
    <s v="AGUAS DECIMA"/>
    <x v="5"/>
    <x v="5"/>
    <s v="1997"/>
    <s v="1"/>
    <s v="EN_OPERACION"/>
    <s v="2"/>
    <s v="AGUAS_SERVIDAS_Y_AGUAS_LLUVIAS"/>
    <s v="3"/>
    <s v="IMPULSION"/>
    <x v="4"/>
    <n v="10"/>
    <x v="3"/>
    <s v=""/>
    <n v="11"/>
    <n v="465"/>
    <n v="3.7"/>
    <n v="9.5999999999999992E-3"/>
    <s v="2"/>
    <s v="CLASIF_EX_SENDOS_TERRENO_TIPO_III"/>
    <n v="9"/>
    <n v="0"/>
    <s v="NO"/>
    <x v="0"/>
  </r>
  <r>
    <s v="200812"/>
    <s v="96703230"/>
    <s v="AGUAS DECIMA S.A. "/>
    <s v="14"/>
    <s v="REGION DE LOS RIOS"/>
    <s v="58"/>
    <s v="AGUAS DECIMA"/>
    <x v="6"/>
    <x v="6"/>
    <s v="1996"/>
    <s v="1"/>
    <s v="EN_OPERACION"/>
    <s v="1"/>
    <s v="SOLO_AGUAS_SERVIDAS"/>
    <s v="3"/>
    <s v="IMPULSION"/>
    <x v="5"/>
    <n v="2"/>
    <x v="1"/>
    <s v=""/>
    <n v="18"/>
    <n v="210"/>
    <n v="3.86"/>
    <n v="3.6499999999999998E-2"/>
    <s v="2"/>
    <s v="CLASIF_EX_SENDOS_TERRENO_TIPO_III"/>
    <n v="32"/>
    <n v="1"/>
    <s v="SI"/>
    <x v="0"/>
  </r>
  <r>
    <s v="200812"/>
    <s v="96703230"/>
    <s v="AGUAS DECIMA S.A. "/>
    <s v="14"/>
    <s v="REGION DE LOS RIOS"/>
    <s v="58"/>
    <s v="AGUAS DECIMA"/>
    <x v="7"/>
    <x v="7"/>
    <s v="1997"/>
    <s v="1"/>
    <s v="EN_OPERACION"/>
    <s v="1"/>
    <s v="SOLO_AGUAS_SERVIDAS"/>
    <s v="1"/>
    <s v="ADUCCION"/>
    <x v="4"/>
    <n v="3"/>
    <x v="4"/>
    <s v=""/>
    <n v="0"/>
    <n v="73"/>
    <n v="2.5"/>
    <n v="2.2836013797471601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8"/>
    <x v="8"/>
    <s v="1997"/>
    <s v="1"/>
    <s v="EN_OPERACION"/>
    <s v="1"/>
    <s v="SOLO_AGUAS_SERVIDAS"/>
    <s v="1"/>
    <s v="ADUCCION"/>
    <x v="6"/>
    <n v="2"/>
    <x v="1"/>
    <s v=""/>
    <n v="0"/>
    <n v="87"/>
    <n v="2.09"/>
    <n v="4.64469226109004E-3"/>
    <s v="1"/>
    <s v="CLASIF_EX_SENDOS_TERRENO_TIPO_I-II"/>
    <n v="86"/>
    <n v="1"/>
    <s v="SI"/>
    <x v="0"/>
  </r>
  <r>
    <s v="200812"/>
    <s v="96703230"/>
    <s v="AGUAS DECIMA S.A. "/>
    <s v="14"/>
    <s v="REGION DE LOS RIOS"/>
    <s v="58"/>
    <s v="AGUAS DECIMA"/>
    <x v="8"/>
    <x v="9"/>
    <s v="1997"/>
    <s v="1"/>
    <s v="EN_OPERACION"/>
    <s v="1"/>
    <s v="SOLO_AGUAS_SERVIDAS"/>
    <s v="1"/>
    <s v="ADUCCION"/>
    <x v="6"/>
    <n v="2"/>
    <x v="1"/>
    <s v=""/>
    <n v="0"/>
    <n v="16"/>
    <n v="2.09"/>
    <n v="5.5858987090367301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9"/>
    <x v="10"/>
    <s v="1995"/>
    <s v="1"/>
    <s v="EN_OPERACION"/>
    <s v="1"/>
    <s v="SOLO_AGUAS_SERVIDAS"/>
    <s v="1"/>
    <s v="ADUCCION"/>
    <x v="6"/>
    <n v="2"/>
    <x v="1"/>
    <s v=""/>
    <n v="0"/>
    <n v="100"/>
    <n v="1.1000000000000001"/>
    <n v="1.57166162071048E-3"/>
    <s v="1"/>
    <s v="CLASIF_EX_SENDOS_TERRENO_TIPO_I-II"/>
    <n v="86"/>
    <n v="1"/>
    <s v="SI"/>
    <x v="0"/>
  </r>
  <r>
    <s v="200812"/>
    <s v="96703230"/>
    <s v="AGUAS DECIMA S.A. "/>
    <s v="14"/>
    <s v="REGION DE LOS RIOS"/>
    <s v="58"/>
    <s v="AGUAS DECIMA"/>
    <x v="10"/>
    <x v="11"/>
    <s v="1992"/>
    <s v="1"/>
    <s v="EN_OPERACION"/>
    <s v="1"/>
    <s v="SOLO_AGUAS_SERVIDAS"/>
    <s v="1"/>
    <s v="ADUCCION"/>
    <x v="6"/>
    <n v="2"/>
    <x v="1"/>
    <s v=""/>
    <n v="0"/>
    <n v="83"/>
    <n v="0.93"/>
    <n v="1.30597698063004E-3"/>
    <s v="3"/>
    <s v="CLASIF_EX_SENDOS_TERRENO_TIPO_IV"/>
    <n v="86"/>
    <n v="1"/>
    <s v="SI"/>
    <x v="0"/>
  </r>
  <r>
    <s v="201612"/>
    <s v="96703230"/>
    <s v="AGUAS DECIMA S.A. "/>
    <s v="14"/>
    <s v="REGION DE LOS RIOS"/>
    <s v="58"/>
    <s v="AGUAS DECIMA"/>
    <x v="11"/>
    <x v="12"/>
    <s v="1950"/>
    <s v="1"/>
    <s v="EN_OPERACION"/>
    <s v="1"/>
    <s v="SOLO_AGUAS_SERVIDAS"/>
    <s v="1"/>
    <s v="ADUCCION"/>
    <x v="7"/>
    <n v="12"/>
    <x v="5"/>
    <s v=""/>
    <n v="0"/>
    <n v="40"/>
    <n v="2.5"/>
    <n v="2.954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2"/>
    <x v="13"/>
    <s v="1997"/>
    <s v="1"/>
    <s v="EN_OPERACION"/>
    <s v="1"/>
    <s v="SOLO_AGUAS_SERVIDAS"/>
    <s v="1"/>
    <s v="ADUCCION"/>
    <x v="4"/>
    <n v="2"/>
    <x v="1"/>
    <s v=""/>
    <n v="0"/>
    <n v="74"/>
    <n v="2.5"/>
    <n v="1.15247362570933E-2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13"/>
    <x v="14"/>
    <s v="1997"/>
    <s v="1"/>
    <s v="EN_OPERACION"/>
    <s v="1"/>
    <s v="SOLO_AGUAS_SERVIDAS"/>
    <s v="1"/>
    <s v="ADUCCION"/>
    <x v="6"/>
    <n v="2"/>
    <x v="1"/>
    <s v=""/>
    <n v="0"/>
    <n v="97"/>
    <n v="2.5"/>
    <n v="3.2927777485701301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14"/>
    <x v="15"/>
    <s v="1997"/>
    <s v="1"/>
    <s v="EN_OPERACION"/>
    <s v="1"/>
    <s v="SOLO_AGUAS_SERVIDAS"/>
    <s v="1"/>
    <s v="ADUCCION"/>
    <x v="6"/>
    <n v="2"/>
    <x v="1"/>
    <s v=""/>
    <n v="0"/>
    <n v="41"/>
    <n v="3.63"/>
    <n v="2.98911945828636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15"/>
    <x v="16"/>
    <s v="2001"/>
    <s v="1"/>
    <s v="EN_OPERACION"/>
    <s v="1"/>
    <s v="SOLO_AGUAS_SERVIDAS"/>
    <s v="1"/>
    <s v="ADUCCION"/>
    <x v="4"/>
    <n v="2"/>
    <x v="1"/>
    <s v=""/>
    <n v="0"/>
    <n v="104"/>
    <n v="2.81"/>
    <n v="1.3990169070383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6"/>
    <x v="17"/>
    <s v="1997"/>
    <s v="1"/>
    <s v="EN_OPERACION"/>
    <s v="1"/>
    <s v="SOLO_AGUAS_SERVIDAS"/>
    <s v="1"/>
    <s v="ADUCCION"/>
    <x v="6"/>
    <n v="2"/>
    <x v="1"/>
    <s v=""/>
    <n v="0"/>
    <n v="19"/>
    <n v="2.04"/>
    <n v="2.2968739307784101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7"/>
    <x v="18"/>
    <s v="2007"/>
    <s v="1"/>
    <s v="EN_OPERACION"/>
    <s v="1"/>
    <s v="SOLO_AGUAS_SERVIDAS"/>
    <s v="1"/>
    <s v="ADUCCION"/>
    <x v="4"/>
    <n v="2"/>
    <x v="1"/>
    <s v=""/>
    <n v="0"/>
    <n v="55"/>
    <n v="3.64"/>
    <n v="3.2000000000000002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7"/>
    <x v="19"/>
    <s v="2007"/>
    <s v="1"/>
    <s v="EN_OPERACION"/>
    <s v="1"/>
    <s v="SOLO_AGUAS_SERVIDAS"/>
    <s v="1"/>
    <s v="ADUCCION"/>
    <x v="4"/>
    <n v="2"/>
    <x v="1"/>
    <s v=""/>
    <n v="0"/>
    <n v="102"/>
    <n v="3.64"/>
    <n v="4.0000000000000001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8"/>
    <x v="20"/>
    <s v="1997"/>
    <s v="1"/>
    <s v="EN_OPERACION"/>
    <s v="1"/>
    <s v="SOLO_AGUAS_SERVIDAS"/>
    <s v="1"/>
    <s v="ADUCCION"/>
    <x v="2"/>
    <n v="2"/>
    <x v="1"/>
    <s v=""/>
    <n v="0"/>
    <n v="44"/>
    <n v="2.86"/>
    <n v="3.6385688295936902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8"/>
    <x v="21"/>
    <s v="1997"/>
    <s v="1"/>
    <s v="EN_OPERACION"/>
    <s v="1"/>
    <s v="SOLO_AGUAS_SERVIDAS"/>
    <s v="1"/>
    <s v="ADUCCION"/>
    <x v="2"/>
    <n v="2"/>
    <x v="1"/>
    <s v=""/>
    <n v="0"/>
    <n v="69"/>
    <n v="2.86"/>
    <n v="3.6385688295936902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8"/>
    <x v="22"/>
    <s v="1997"/>
    <s v="1"/>
    <s v="EN_OPERACION"/>
    <s v="1"/>
    <s v="SOLO_AGUAS_SERVIDAS"/>
    <s v="1"/>
    <s v="ADUCCION"/>
    <x v="2"/>
    <n v="2"/>
    <x v="1"/>
    <s v=""/>
    <n v="0"/>
    <n v="39"/>
    <n v="2.86"/>
    <n v="3.9800995024875602E-3"/>
    <s v="1"/>
    <s v="CLASIF_EX_SENDOS_TERRENO_TIPO_I-II"/>
    <n v="86"/>
    <n v="0"/>
    <s v="NO"/>
    <x v="0"/>
  </r>
  <r>
    <s v="201612"/>
    <s v="96703230"/>
    <s v="AGUAS DECIMA S.A. "/>
    <s v="14"/>
    <s v="REGION DE LOS RIOS"/>
    <s v="58"/>
    <s v="AGUAS DECIMA"/>
    <x v="1"/>
    <x v="23"/>
    <s v="2007"/>
    <s v="1"/>
    <s v="EN_OPERACION"/>
    <s v="1"/>
    <s v="SOLO_AGUAS_SERVIDAS"/>
    <s v="1"/>
    <s v="ADUCCION"/>
    <x v="1"/>
    <n v="2"/>
    <x v="1"/>
    <s v=""/>
    <n v="20.100000000000001"/>
    <n v="191"/>
    <n v="1.8"/>
    <n v="0.01"/>
    <s v="2"/>
    <s v="CLASIF_EX_SENDOS_TERRENO_TIPO_III"/>
    <n v="40"/>
    <n v="0"/>
    <s v="NO"/>
    <x v="0"/>
  </r>
  <r>
    <s v="200812"/>
    <s v="96703230"/>
    <s v="AGUAS DECIMA S.A. "/>
    <s v="14"/>
    <s v="REGION DE LOS RIOS"/>
    <s v="58"/>
    <s v="AGUAS DECIMA"/>
    <x v="3"/>
    <x v="24"/>
    <s v="2005"/>
    <s v="1"/>
    <s v="EN_OPERACION"/>
    <s v="1"/>
    <s v="SOLO_AGUAS_SERVIDAS"/>
    <s v="3"/>
    <s v="IMPULSION"/>
    <x v="6"/>
    <n v="1"/>
    <x v="0"/>
    <s v=""/>
    <n v="11.1"/>
    <n v="6"/>
    <n v="5.17"/>
    <n v="0.22259999999999999"/>
    <s v="2"/>
    <s v="CLASIF_EX_SENDOS_TERRENO_TIPO_III"/>
    <n v="35"/>
    <n v="0"/>
    <s v="NO"/>
    <x v="0"/>
  </r>
  <r>
    <s v="200812"/>
    <s v="96703230"/>
    <s v="AGUAS DECIMA S.A. "/>
    <s v="14"/>
    <s v="REGION DE LOS RIOS"/>
    <s v="58"/>
    <s v="AGUAS DECIMA"/>
    <x v="19"/>
    <x v="25"/>
    <s v="1999"/>
    <s v="1"/>
    <s v="EN_OPERACION"/>
    <s v="1"/>
    <s v="SOLO_AGUAS_SERVIDAS"/>
    <s v="3"/>
    <s v="IMPULSION"/>
    <x v="2"/>
    <n v="2"/>
    <x v="1"/>
    <s v=""/>
    <n v="6.5"/>
    <n v="267"/>
    <n v="3.54"/>
    <n v="2.3E-3"/>
    <s v="1"/>
    <s v="CLASIF_EX_SENDOS_TERRENO_TIPO_I-II"/>
    <n v="69"/>
    <n v="0"/>
    <s v="NO"/>
    <x v="0"/>
  </r>
  <r>
    <s v="200812"/>
    <s v="96703230"/>
    <s v="AGUAS DECIMA S.A. "/>
    <s v="14"/>
    <s v="REGION DE LOS RIOS"/>
    <s v="58"/>
    <s v="AGUAS DECIMA"/>
    <x v="20"/>
    <x v="26"/>
    <s v="1998"/>
    <s v="1"/>
    <s v="EN_OPERACION"/>
    <s v="2"/>
    <s v="AGUAS_SERVIDAS_Y_AGUAS_LLUVIAS"/>
    <s v="3"/>
    <s v="IMPULSION"/>
    <x v="7"/>
    <n v="3"/>
    <x v="4"/>
    <s v=""/>
    <n v="6"/>
    <n v="12"/>
    <n v="4.97"/>
    <n v="6.8999999999999999E-3"/>
    <s v="1"/>
    <s v="CLASIF_EX_SENDOS_TERRENO_TIPO_I-II"/>
    <n v="100"/>
    <n v="0"/>
    <s v="NO"/>
    <x v="0"/>
  </r>
  <r>
    <s v="200812"/>
    <s v="96703230"/>
    <s v="AGUAS DECIMA S.A. "/>
    <s v="14"/>
    <s v="REGION DE LOS RIOS"/>
    <s v="58"/>
    <s v="AGUAS DECIMA"/>
    <x v="21"/>
    <x v="27"/>
    <s v="1998"/>
    <s v="1"/>
    <s v="EN_OPERACION"/>
    <s v="1"/>
    <s v="SOLO_AGUAS_SERVIDAS"/>
    <s v="3"/>
    <s v="IMPULSION"/>
    <x v="4"/>
    <n v="3"/>
    <x v="4"/>
    <s v=""/>
    <n v="6"/>
    <n v="52"/>
    <n v="1.78"/>
    <n v="1.1000000000000001E-3"/>
    <s v="2"/>
    <s v="CLASIF_EX_SENDOS_TERRENO_TIPO_III"/>
    <n v="0"/>
    <n v="0"/>
    <s v="NO"/>
    <x v="0"/>
  </r>
  <r>
    <s v="201312"/>
    <s v="96703230"/>
    <s v="AGUAS DECIMA S.A. "/>
    <s v="14"/>
    <s v="REGION DE LOS RIOS"/>
    <s v="58"/>
    <s v="AGUAS DECIMA"/>
    <x v="22"/>
    <x v="28"/>
    <s v="2013"/>
    <s v="1"/>
    <s v="EN_OPERACION"/>
    <s v="2"/>
    <s v="AGUAS_SERVIDAS_Y_AGUAS_LLUVIAS"/>
    <s v="3"/>
    <s v="IMPULSION"/>
    <x v="2"/>
    <n v="1"/>
    <x v="0"/>
    <s v=""/>
    <n v="16"/>
    <n v="27"/>
    <n v="4.34"/>
    <n v="1.9E-2"/>
    <s v="1"/>
    <s v="CLASIF_EX_SENDOS_TERRENO_TIPO_I-II"/>
    <n v="27"/>
    <n v="0"/>
    <s v="NO"/>
    <x v="0"/>
  </r>
  <r>
    <s v="200812"/>
    <s v="96703230"/>
    <s v="AGUAS DECIMA S.A. "/>
    <s v="14"/>
    <s v="REGION DE LOS RIOS"/>
    <s v="58"/>
    <s v="AGUAS DECIMA"/>
    <x v="22"/>
    <x v="29"/>
    <s v="1997"/>
    <s v="3"/>
    <s v="ABANDONADA"/>
    <s v="2"/>
    <s v="AGUAS_SERVIDAS_Y_AGUAS_LLUVIAS"/>
    <s v="3"/>
    <s v="IMPULSION"/>
    <x v="8"/>
    <n v="3"/>
    <x v="4"/>
    <s v=""/>
    <n v="16"/>
    <n v="358"/>
    <n v="4.34"/>
    <n v="1.9E-2"/>
    <s v="1"/>
    <s v="CLASIF_EX_SENDOS_TERRENO_TIPO_I-II"/>
    <n v="27"/>
    <n v="0"/>
    <s v="NO"/>
    <x v="1"/>
  </r>
  <r>
    <s v="200812"/>
    <s v="96703230"/>
    <s v="AGUAS DECIMA S.A. "/>
    <s v="14"/>
    <s v="REGION DE LOS RIOS"/>
    <s v="58"/>
    <s v="AGUAS DECIMA"/>
    <x v="23"/>
    <x v="30"/>
    <s v="1996"/>
    <s v="1"/>
    <s v="EN_OPERACION"/>
    <s v="1"/>
    <s v="SOLO_AGUAS_SERVIDAS"/>
    <s v="3"/>
    <s v="IMPULSION"/>
    <x v="9"/>
    <n v="2"/>
    <x v="1"/>
    <s v=""/>
    <n v="6.6"/>
    <n v="68"/>
    <n v="2.19"/>
    <n v="3.2099999999999997E-2"/>
    <s v="2"/>
    <s v="CLASIF_EX_SENDOS_TERRENO_TIPO_III"/>
    <n v="0"/>
    <n v="0"/>
    <s v="NO"/>
    <x v="0"/>
  </r>
  <r>
    <s v="200812"/>
    <s v="96703230"/>
    <s v="AGUAS DECIMA S.A. "/>
    <s v="14"/>
    <s v="REGION DE LOS RIOS"/>
    <s v="58"/>
    <s v="AGUAS DECIMA"/>
    <x v="7"/>
    <x v="31"/>
    <s v="1997"/>
    <s v="1"/>
    <s v="EN_OPERACION"/>
    <s v="1"/>
    <s v="SOLO_AGUAS_SERVIDAS"/>
    <s v="1"/>
    <s v="ADUCCION"/>
    <x v="4"/>
    <n v="3"/>
    <x v="4"/>
    <s v=""/>
    <n v="0"/>
    <n v="81"/>
    <n v="2.5"/>
    <n v="2.2836013797471601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7"/>
    <x v="32"/>
    <s v="1997"/>
    <s v="1"/>
    <s v="EN_OPERACION"/>
    <s v="1"/>
    <s v="SOLO_AGUAS_SERVIDAS"/>
    <s v="1"/>
    <s v="ADUCCION"/>
    <x v="10"/>
    <n v="3"/>
    <x v="4"/>
    <s v=""/>
    <n v="0"/>
    <n v="22"/>
    <n v="2.5"/>
    <n v="3.2302239407121E-2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7"/>
    <x v="33"/>
    <s v="1997"/>
    <s v="1"/>
    <s v="EN_OPERACION"/>
    <s v="1"/>
    <s v="SOLO_AGUAS_SERVIDAS"/>
    <s v="1"/>
    <s v="ADUCCION"/>
    <x v="4"/>
    <n v="3"/>
    <x v="4"/>
    <s v=""/>
    <n v="0"/>
    <n v="8"/>
    <n v="2.5"/>
    <n v="1.44516860300369E-2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10"/>
    <x v="34"/>
    <s v="1992"/>
    <s v="3"/>
    <s v="ABANDONADA"/>
    <s v="1"/>
    <s v="SOLO_AGUAS_SERVIDAS"/>
    <s v="1"/>
    <s v="ADUCCION"/>
    <x v="6"/>
    <n v="2"/>
    <x v="1"/>
    <s v=""/>
    <n v="0"/>
    <n v="10.82"/>
    <n v="0.93"/>
    <n v="1.30597698063004E-3"/>
    <s v="3"/>
    <s v="CLASIF_EX_SENDOS_TERRENO_TIPO_IV"/>
    <n v="86"/>
    <n v="0"/>
    <s v="NO"/>
    <x v="1"/>
  </r>
  <r>
    <s v="201612"/>
    <s v="96703230"/>
    <s v="AGUAS DECIMA S.A. "/>
    <s v="14"/>
    <s v="REGION DE LOS RIOS"/>
    <s v="58"/>
    <s v="AGUAS DECIMA"/>
    <x v="11"/>
    <x v="35"/>
    <s v="1950"/>
    <s v="1"/>
    <s v="EN_OPERACION"/>
    <s v="1"/>
    <s v="SOLO_AGUAS_SERVIDAS"/>
    <s v="1"/>
    <s v="ADUCCION"/>
    <x v="7"/>
    <n v="12"/>
    <x v="5"/>
    <s v=""/>
    <n v="0"/>
    <n v="56"/>
    <n v="2.5"/>
    <n v="2.954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4"/>
    <x v="36"/>
    <s v="1997"/>
    <s v="1"/>
    <s v="EN_OPERACION"/>
    <s v="1"/>
    <s v="SOLO_AGUAS_SERVIDAS"/>
    <s v="1"/>
    <s v="ADUCCION"/>
    <x v="6"/>
    <n v="2"/>
    <x v="1"/>
    <s v=""/>
    <n v="0"/>
    <n v="83"/>
    <n v="3.63"/>
    <n v="2.8914988814317702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24"/>
    <x v="37"/>
    <s v="1997"/>
    <s v="1"/>
    <s v="EN_OPERACION"/>
    <s v="1"/>
    <s v="SOLO_AGUAS_SERVIDAS"/>
    <s v="1"/>
    <s v="ADUCCION"/>
    <x v="6"/>
    <n v="2"/>
    <x v="1"/>
    <s v=""/>
    <n v="0"/>
    <n v="64"/>
    <n v="4.33"/>
    <n v="2.07061650714741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24"/>
    <x v="38"/>
    <s v="1997"/>
    <s v="1"/>
    <s v="EN_OPERACION"/>
    <s v="1"/>
    <s v="SOLO_AGUAS_SERVIDAS"/>
    <s v="1"/>
    <s v="ADUCCION"/>
    <x v="6"/>
    <n v="2"/>
    <x v="1"/>
    <s v=""/>
    <n v="0"/>
    <n v="102"/>
    <n v="4.33"/>
    <n v="2.1990414434733601E-3"/>
    <s v="2"/>
    <s v="CLASIF_EX_SENDOS_TERRENO_TIPO_III"/>
    <n v="86"/>
    <n v="1"/>
    <s v="SI"/>
    <x v="0"/>
  </r>
  <r>
    <s v="200812"/>
    <s v="96703230"/>
    <s v="AGUAS DECIMA S.A. "/>
    <s v="14"/>
    <s v="REGION DE LOS RIOS"/>
    <s v="58"/>
    <s v="AGUAS DECIMA"/>
    <x v="24"/>
    <x v="39"/>
    <s v="1997"/>
    <s v="1"/>
    <s v="EN_OPERACION"/>
    <s v="1"/>
    <s v="SOLO_AGUAS_SERVIDAS"/>
    <s v="1"/>
    <s v="ADUCCION"/>
    <x v="6"/>
    <n v="2"/>
    <x v="1"/>
    <s v=""/>
    <n v="0"/>
    <n v="63"/>
    <n v="4.33"/>
    <n v="2.1990414434733601E-3"/>
    <s v="2"/>
    <s v="CLASIF_EX_SENDOS_TERRENO_TIPO_III"/>
    <n v="86"/>
    <n v="1"/>
    <s v="SI"/>
    <x v="0"/>
  </r>
  <r>
    <s v="200812"/>
    <s v="96703230"/>
    <s v="AGUAS DECIMA S.A. "/>
    <s v="14"/>
    <s v="REGION DE LOS RIOS"/>
    <s v="58"/>
    <s v="AGUAS DECIMA"/>
    <x v="24"/>
    <x v="40"/>
    <s v="1997"/>
    <s v="1"/>
    <s v="EN_OPERACION"/>
    <s v="1"/>
    <s v="SOLO_AGUAS_SERVIDAS"/>
    <s v="1"/>
    <s v="ADUCCION"/>
    <x v="6"/>
    <n v="2"/>
    <x v="1"/>
    <s v=""/>
    <n v="0"/>
    <n v="12"/>
    <n v="4.33"/>
    <n v="2.1990414434733601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15"/>
    <x v="41"/>
    <s v="1999"/>
    <s v="1"/>
    <s v="EN_OPERACION"/>
    <s v="1"/>
    <s v="SOLO_AGUAS_SERVIDAS"/>
    <s v="1"/>
    <s v="ADUCCION"/>
    <x v="4"/>
    <n v="2"/>
    <x v="1"/>
    <s v=""/>
    <n v="0"/>
    <n v="94"/>
    <n v="2.81"/>
    <n v="1.38020621904685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5"/>
    <x v="42"/>
    <s v="1999"/>
    <s v="1"/>
    <s v="EN_OPERACION"/>
    <s v="1"/>
    <s v="SOLO_AGUAS_SERVIDAS"/>
    <s v="1"/>
    <s v="ADUCCION"/>
    <x v="4"/>
    <n v="2"/>
    <x v="1"/>
    <s v=""/>
    <n v="0"/>
    <n v="114"/>
    <n v="2.81"/>
    <n v="1.38020621904685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6"/>
    <x v="43"/>
    <s v="1997"/>
    <s v="1"/>
    <s v="EN_OPERACION"/>
    <s v="1"/>
    <s v="SOLO_AGUAS_SERVIDAS"/>
    <s v="1"/>
    <s v="ADUCCION"/>
    <x v="6"/>
    <n v="2"/>
    <x v="1"/>
    <s v=""/>
    <n v="0"/>
    <n v="80"/>
    <n v="2.04"/>
    <n v="2.2968739307784101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25"/>
    <x v="44"/>
    <s v="1998"/>
    <s v="1"/>
    <s v="EN_OPERACION"/>
    <s v="1"/>
    <s v="SOLO_AGUAS_SERVIDAS"/>
    <s v="1"/>
    <s v="ADUCCION"/>
    <x v="2"/>
    <n v="2"/>
    <x v="1"/>
    <s v=""/>
    <n v="0"/>
    <n v="23"/>
    <n v="2.1"/>
    <n v="6.5314819372304196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25"/>
    <x v="45"/>
    <s v="1998"/>
    <s v="1"/>
    <s v="EN_OPERACION"/>
    <s v="1"/>
    <s v="SOLO_AGUAS_SERVIDAS"/>
    <s v="1"/>
    <s v="ADUCCION"/>
    <x v="2"/>
    <n v="2"/>
    <x v="1"/>
    <s v=""/>
    <n v="0"/>
    <n v="13"/>
    <n v="2.1"/>
    <n v="2.7653265292048802E-2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7"/>
    <x v="46"/>
    <s v="2007"/>
    <s v="1"/>
    <s v="EN_OPERACION"/>
    <s v="1"/>
    <s v="SOLO_AGUAS_SERVIDAS"/>
    <s v="1"/>
    <s v="ADUCCION"/>
    <x v="4"/>
    <n v="2"/>
    <x v="1"/>
    <s v=""/>
    <n v="0"/>
    <n v="75"/>
    <n v="3.64"/>
    <n v="2.5999999999999999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8"/>
    <x v="47"/>
    <s v="1997"/>
    <s v="1"/>
    <s v="EN_OPERACION"/>
    <s v="1"/>
    <s v="SOLO_AGUAS_SERVIDAS"/>
    <s v="1"/>
    <s v="ADUCCION"/>
    <x v="2"/>
    <n v="2"/>
    <x v="1"/>
    <s v=""/>
    <n v="0"/>
    <n v="51"/>
    <n v="2.86"/>
    <n v="3.6385688295936902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8"/>
    <x v="48"/>
    <s v="1997"/>
    <s v="1"/>
    <s v="EN_OPERACION"/>
    <s v="1"/>
    <s v="SOLO_AGUAS_SERVIDAS"/>
    <s v="1"/>
    <s v="ADUCCION"/>
    <x v="2"/>
    <n v="2"/>
    <x v="1"/>
    <s v=""/>
    <n v="0"/>
    <n v="42"/>
    <n v="2.86"/>
    <n v="3.6385688295936902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8"/>
    <x v="49"/>
    <s v="1997"/>
    <s v="1"/>
    <s v="EN_OPERACION"/>
    <s v="1"/>
    <s v="SOLO_AGUAS_SERVIDAS"/>
    <s v="1"/>
    <s v="ADUCCION"/>
    <x v="2"/>
    <n v="2"/>
    <x v="1"/>
    <s v=""/>
    <n v="0"/>
    <n v="101"/>
    <n v="2.86"/>
    <n v="3.6385688295936902E-3"/>
    <s v="1"/>
    <s v="CLASIF_EX_SENDOS_TERRENO_TIPO_I-II"/>
    <n v="86"/>
    <n v="0"/>
    <s v="NO"/>
    <x v="0"/>
  </r>
  <r>
    <s v="201612"/>
    <s v="96703230"/>
    <s v="AGUAS DECIMA S.A. "/>
    <s v="14"/>
    <s v="REGION DE LOS RIOS"/>
    <s v="58"/>
    <s v="AGUAS DECIMA"/>
    <x v="26"/>
    <x v="50"/>
    <s v="2012"/>
    <s v="1"/>
    <s v="EN_OPERACION"/>
    <s v="1"/>
    <s v="SOLO_AGUAS_SERVIDAS"/>
    <s v="3"/>
    <s v="IMPULSION"/>
    <x v="9"/>
    <n v="1"/>
    <x v="0"/>
    <s v=""/>
    <n v="100"/>
    <n v="498"/>
    <n v="1.5"/>
    <n v="4.542E-3"/>
    <s v="2"/>
    <s v="CLASIF_EX_SENDOS_TERRENO_TIPO_III"/>
    <n v="20"/>
    <n v="0"/>
    <s v="NO"/>
    <x v="0"/>
  </r>
  <r>
    <s v="201612"/>
    <s v="96703230"/>
    <s v="AGUAS DECIMA S.A. "/>
    <s v="14"/>
    <s v="REGION DE LOS RIOS"/>
    <s v="58"/>
    <s v="AGUAS DECIMA"/>
    <x v="1"/>
    <x v="51"/>
    <s v="2007"/>
    <s v="1"/>
    <s v="EN_OPERACION"/>
    <s v="1"/>
    <s v="SOLO_AGUAS_SERVIDAS"/>
    <s v="1"/>
    <s v="ADUCCION"/>
    <x v="1"/>
    <n v="2"/>
    <x v="1"/>
    <s v=""/>
    <n v="20.100000000000001"/>
    <n v="418"/>
    <n v="1.8"/>
    <n v="0.01"/>
    <s v="2"/>
    <s v="CLASIF_EX_SENDOS_TERRENO_TIPO_III"/>
    <n v="40"/>
    <n v="0"/>
    <s v="NO"/>
    <x v="0"/>
  </r>
  <r>
    <s v="200812"/>
    <s v="96703230"/>
    <s v="AGUAS DECIMA S.A. "/>
    <s v="14"/>
    <s v="REGION DE LOS RIOS"/>
    <s v="58"/>
    <s v="AGUAS DECIMA"/>
    <x v="3"/>
    <x v="52"/>
    <s v="2005"/>
    <s v="1"/>
    <s v="EN_OPERACION"/>
    <s v="1"/>
    <s v="SOLO_AGUAS_SERVIDAS"/>
    <s v="3"/>
    <s v="IMPULSION"/>
    <x v="10"/>
    <n v="6"/>
    <x v="2"/>
    <s v=""/>
    <n v="11.1"/>
    <n v="5"/>
    <n v="5.17"/>
    <n v="9.66"/>
    <s v="2"/>
    <s v="CLASIF_EX_SENDOS_TERRENO_TIPO_III"/>
    <n v="35"/>
    <n v="0"/>
    <s v="NO"/>
    <x v="0"/>
  </r>
  <r>
    <s v="200812"/>
    <s v="96703230"/>
    <s v="AGUAS DECIMA S.A. "/>
    <s v="14"/>
    <s v="REGION DE LOS RIOS"/>
    <s v="58"/>
    <s v="AGUAS DECIMA"/>
    <x v="27"/>
    <x v="53"/>
    <s v="2000"/>
    <s v="1"/>
    <s v="EN_OPERACION"/>
    <s v="2"/>
    <s v="AGUAS_SERVIDAS_Y_AGUAS_LLUVIAS"/>
    <s v="3"/>
    <s v="IMPULSION"/>
    <x v="11"/>
    <n v="6"/>
    <x v="2"/>
    <s v=""/>
    <n v="21"/>
    <n v="129"/>
    <n v="5.94"/>
    <n v="1.1999999999999999E-3"/>
    <s v="2"/>
    <s v="CLASIF_EX_SENDOS_TERRENO_TIPO_III"/>
    <n v="72"/>
    <n v="0"/>
    <s v="NO"/>
    <x v="0"/>
  </r>
  <r>
    <s v="200812"/>
    <s v="96703230"/>
    <s v="AGUAS DECIMA S.A. "/>
    <s v="14"/>
    <s v="REGION DE LOS RIOS"/>
    <s v="58"/>
    <s v="AGUAS DECIMA"/>
    <x v="19"/>
    <x v="54"/>
    <s v="1999"/>
    <s v="1"/>
    <s v="EN_OPERACION"/>
    <s v="1"/>
    <s v="SOLO_AGUAS_SERVIDAS"/>
    <s v="3"/>
    <s v="IMPULSION"/>
    <x v="2"/>
    <n v="6"/>
    <x v="2"/>
    <s v=""/>
    <n v="6.5"/>
    <n v="11"/>
    <n v="3.54"/>
    <n v="2.3E-3"/>
    <s v="1"/>
    <s v="CLASIF_EX_SENDOS_TERRENO_TIPO_I-II"/>
    <n v="69"/>
    <n v="0"/>
    <s v="NO"/>
    <x v="0"/>
  </r>
  <r>
    <s v="200812"/>
    <s v="96703230"/>
    <s v="AGUAS DECIMA S.A. "/>
    <s v="14"/>
    <s v="REGION DE LOS RIOS"/>
    <s v="58"/>
    <s v="AGUAS DECIMA"/>
    <x v="19"/>
    <x v="55"/>
    <s v="1999"/>
    <s v="1"/>
    <s v="EN_OPERACION"/>
    <s v="1"/>
    <s v="SOLO_AGUAS_SERVIDAS"/>
    <s v="3"/>
    <s v="IMPULSION"/>
    <x v="2"/>
    <n v="2"/>
    <x v="1"/>
    <s v=""/>
    <n v="6.5"/>
    <n v="567"/>
    <n v="3.54"/>
    <n v="2.3E-3"/>
    <s v="1"/>
    <s v="CLASIF_EX_SENDOS_TERRENO_TIPO_I-II"/>
    <n v="69"/>
    <n v="0"/>
    <s v="NO"/>
    <x v="0"/>
  </r>
  <r>
    <s v="200812"/>
    <s v="96703230"/>
    <s v="AGUAS DECIMA S.A. "/>
    <s v="14"/>
    <s v="REGION DE LOS RIOS"/>
    <s v="58"/>
    <s v="AGUAS DECIMA"/>
    <x v="28"/>
    <x v="56"/>
    <s v="1997"/>
    <s v="1"/>
    <s v="EN_OPERACION"/>
    <s v="2"/>
    <s v="AGUAS_SERVIDAS_Y_AGUAS_LLUVIAS"/>
    <s v="3"/>
    <s v="IMPULSION"/>
    <x v="3"/>
    <n v="3"/>
    <x v="4"/>
    <s v=""/>
    <n v="6"/>
    <n v="296"/>
    <n v="3.26"/>
    <n v="1.1999999999999999E-3"/>
    <s v="1"/>
    <s v="CLASIF_EX_SENDOS_TERRENO_TIPO_I-II"/>
    <n v="31"/>
    <n v="0"/>
    <s v="NO"/>
    <x v="0"/>
  </r>
  <r>
    <s v="200812"/>
    <s v="96703230"/>
    <s v="AGUAS DECIMA S.A. "/>
    <s v="14"/>
    <s v="REGION DE LOS RIOS"/>
    <s v="58"/>
    <s v="AGUAS DECIMA"/>
    <x v="21"/>
    <x v="57"/>
    <s v="1998"/>
    <s v="1"/>
    <s v="EN_OPERACION"/>
    <s v="1"/>
    <s v="SOLO_AGUAS_SERVIDAS"/>
    <s v="3"/>
    <s v="IMPULSION"/>
    <x v="4"/>
    <n v="3"/>
    <x v="4"/>
    <s v=""/>
    <n v="6"/>
    <n v="56"/>
    <n v="1.78"/>
    <n v="4.4999999999999997E-3"/>
    <s v="2"/>
    <s v="CLASIF_EX_SENDOS_TERRENO_TIPO_III"/>
    <n v="0"/>
    <n v="0"/>
    <s v="NO"/>
    <x v="0"/>
  </r>
  <r>
    <s v="200812"/>
    <s v="96703230"/>
    <s v="AGUAS DECIMA S.A. "/>
    <s v="14"/>
    <s v="REGION DE LOS RIOS"/>
    <s v="58"/>
    <s v="AGUAS DECIMA"/>
    <x v="21"/>
    <x v="58"/>
    <s v="1998"/>
    <s v="1"/>
    <s v="EN_OPERACION"/>
    <s v="1"/>
    <s v="SOLO_AGUAS_SERVIDAS"/>
    <s v="3"/>
    <s v="IMPULSION"/>
    <x v="2"/>
    <n v="2"/>
    <x v="1"/>
    <s v=""/>
    <n v="6"/>
    <n v="39"/>
    <n v="1.78"/>
    <n v="6.0000000000000001E-3"/>
    <s v="2"/>
    <s v="CLASIF_EX_SENDOS_TERRENO_TIPO_III"/>
    <n v="0"/>
    <n v="0"/>
    <s v="NO"/>
    <x v="0"/>
  </r>
  <r>
    <s v="200812"/>
    <s v="96703230"/>
    <s v="AGUAS DECIMA S.A. "/>
    <s v="14"/>
    <s v="REGION DE LOS RIOS"/>
    <s v="58"/>
    <s v="AGUAS DECIMA"/>
    <x v="29"/>
    <x v="59"/>
    <s v="1997"/>
    <s v="1"/>
    <s v="EN_OPERACION"/>
    <s v="2"/>
    <s v="AGUAS_SERVIDAS_Y_AGUAS_LLUVIAS"/>
    <s v="3"/>
    <s v="IMPULSION"/>
    <x v="4"/>
    <n v="10"/>
    <x v="3"/>
    <s v=""/>
    <n v="8.9"/>
    <n v="135"/>
    <n v="4.97"/>
    <n v="2.7E-2"/>
    <s v="2"/>
    <s v="CLASIF_EX_SENDOS_TERRENO_TIPO_III"/>
    <n v="12"/>
    <n v="0"/>
    <s v="NO"/>
    <x v="0"/>
  </r>
  <r>
    <s v="201312"/>
    <s v="96703230"/>
    <s v="AGUAS DECIMA S.A. "/>
    <s v="14"/>
    <s v="REGION DE LOS RIOS"/>
    <s v="58"/>
    <s v="AGUAS DECIMA"/>
    <x v="22"/>
    <x v="60"/>
    <s v="1997"/>
    <s v="1"/>
    <s v="EN_OPERACION"/>
    <s v="2"/>
    <s v="AGUAS_SERVIDAS_Y_AGUAS_LLUVIAS"/>
    <s v="3"/>
    <s v="IMPULSION"/>
    <x v="8"/>
    <n v="1"/>
    <x v="0"/>
    <s v=""/>
    <n v="16"/>
    <n v="320"/>
    <n v="4.34"/>
    <n v="1.9E-2"/>
    <s v="1"/>
    <s v="CLASIF_EX_SENDOS_TERRENO_TIPO_I-II"/>
    <n v="27"/>
    <n v="0"/>
    <s v="NO"/>
    <x v="0"/>
  </r>
  <r>
    <s v="200812"/>
    <s v="96703230"/>
    <s v="AGUAS DECIMA S.A. "/>
    <s v="14"/>
    <s v="REGION DE LOS RIOS"/>
    <s v="58"/>
    <s v="AGUAS DECIMA"/>
    <x v="7"/>
    <x v="61"/>
    <s v="1997"/>
    <s v="1"/>
    <s v="EN_OPERACION"/>
    <s v="1"/>
    <s v="SOLO_AGUAS_SERVIDAS"/>
    <s v="1"/>
    <s v="ADUCCION"/>
    <x v="4"/>
    <n v="3"/>
    <x v="4"/>
    <s v=""/>
    <n v="0"/>
    <n v="42"/>
    <n v="2.5"/>
    <n v="2.2836013797471601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8"/>
    <x v="62"/>
    <s v="1997"/>
    <s v="1"/>
    <s v="EN_OPERACION"/>
    <s v="1"/>
    <s v="SOLO_AGUAS_SERVIDAS"/>
    <s v="1"/>
    <s v="ADUCCION"/>
    <x v="6"/>
    <n v="2"/>
    <x v="1"/>
    <s v=""/>
    <n v="0"/>
    <n v="13"/>
    <n v="2.09"/>
    <n v="3.09879693765948E-3"/>
    <s v="3"/>
    <s v="CLASIF_EX_SENDOS_TERRENO_TIPO_IV"/>
    <n v="86"/>
    <n v="0"/>
    <s v="NO"/>
    <x v="0"/>
  </r>
  <r>
    <s v="200812"/>
    <s v="96703230"/>
    <s v="AGUAS DECIMA S.A. "/>
    <s v="14"/>
    <s v="REGION DE LOS RIOS"/>
    <s v="58"/>
    <s v="AGUAS DECIMA"/>
    <x v="8"/>
    <x v="63"/>
    <s v="1997"/>
    <s v="1"/>
    <s v="EN_OPERACION"/>
    <s v="1"/>
    <s v="SOLO_AGUAS_SERVIDAS"/>
    <s v="1"/>
    <s v="ADUCCION"/>
    <x v="6"/>
    <n v="2"/>
    <x v="1"/>
    <s v=""/>
    <n v="0"/>
    <n v="2"/>
    <n v="2.09"/>
    <n v="4.64469226109004E-3"/>
    <s v="3"/>
    <s v="CLASIF_EX_SENDOS_TERRENO_TIPO_IV"/>
    <n v="86"/>
    <n v="0"/>
    <s v="NO"/>
    <x v="0"/>
  </r>
  <r>
    <s v="200812"/>
    <s v="96703230"/>
    <s v="AGUAS DECIMA S.A. "/>
    <s v="14"/>
    <s v="REGION DE LOS RIOS"/>
    <s v="58"/>
    <s v="AGUAS DECIMA"/>
    <x v="11"/>
    <x v="64"/>
    <s v="1950"/>
    <s v="1"/>
    <s v="EN_OPERACION"/>
    <s v="1"/>
    <s v="SOLO_AGUAS_SERVIDAS"/>
    <s v="1"/>
    <s v="ADUCCION"/>
    <x v="12"/>
    <n v="12"/>
    <x v="5"/>
    <s v=""/>
    <n v="0"/>
    <n v="68"/>
    <n v="2.5"/>
    <n v="2.9542663849428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2"/>
    <x v="65"/>
    <s v="1997"/>
    <s v="1"/>
    <s v="EN_OPERACION"/>
    <s v="1"/>
    <s v="SOLO_AGUAS_SERVIDAS"/>
    <s v="1"/>
    <s v="ADUCCION"/>
    <x v="4"/>
    <n v="2"/>
    <x v="1"/>
    <s v=""/>
    <n v="0"/>
    <n v="56"/>
    <n v="2.5"/>
    <n v="1.15247362570933E-2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30"/>
    <x v="66"/>
    <s v="1997"/>
    <s v="1"/>
    <s v="EN_OPERACION"/>
    <s v="1"/>
    <s v="SOLO_AGUAS_SERVIDAS"/>
    <s v="1"/>
    <s v="ADUCCION"/>
    <x v="6"/>
    <n v="2"/>
    <x v="1"/>
    <s v=""/>
    <n v="0"/>
    <n v="52"/>
    <n v="2.5"/>
    <n v="1.15247362570933E-2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13"/>
    <x v="67"/>
    <s v="1997"/>
    <s v="1"/>
    <s v="EN_OPERACION"/>
    <s v="1"/>
    <s v="SOLO_AGUAS_SERVIDAS"/>
    <s v="1"/>
    <s v="ADUCCION"/>
    <x v="6"/>
    <n v="2"/>
    <x v="1"/>
    <s v=""/>
    <n v="0"/>
    <n v="101"/>
    <n v="2.5"/>
    <n v="3.5783927311952902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13"/>
    <x v="68"/>
    <s v="1997"/>
    <s v="1"/>
    <s v="EN_OPERACION"/>
    <s v="1"/>
    <s v="SOLO_AGUAS_SERVIDAS"/>
    <s v="1"/>
    <s v="ADUCCION"/>
    <x v="6"/>
    <n v="2"/>
    <x v="1"/>
    <s v=""/>
    <n v="0"/>
    <n v="106"/>
    <n v="2.5"/>
    <n v="3.2927777485701301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24"/>
    <x v="69"/>
    <s v="1997"/>
    <s v="1"/>
    <s v="EN_OPERACION"/>
    <s v="1"/>
    <s v="SOLO_AGUAS_SERVIDAS"/>
    <s v="1"/>
    <s v="ADUCCION"/>
    <x v="6"/>
    <n v="2"/>
    <x v="1"/>
    <s v=""/>
    <n v="0"/>
    <n v="7"/>
    <n v="4.33"/>
    <n v="2.07061650714741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24"/>
    <x v="70"/>
    <s v="1997"/>
    <s v="1"/>
    <s v="EN_OPERACION"/>
    <s v="1"/>
    <s v="SOLO_AGUAS_SERVIDAS"/>
    <s v="1"/>
    <s v="ADUCCION"/>
    <x v="6"/>
    <n v="2"/>
    <x v="1"/>
    <s v=""/>
    <n v="0"/>
    <n v="89"/>
    <n v="4.33"/>
    <n v="2.07061650714741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25"/>
    <x v="71"/>
    <s v="1998"/>
    <s v="1"/>
    <s v="EN_OPERACION"/>
    <s v="1"/>
    <s v="SOLO_AGUAS_SERVIDAS"/>
    <s v="1"/>
    <s v="ADUCCION"/>
    <x v="2"/>
    <n v="2"/>
    <x v="1"/>
    <s v=""/>
    <n v="0"/>
    <n v="104"/>
    <n v="2.1"/>
    <n v="8.0335930161887399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7"/>
    <x v="72"/>
    <s v="2007"/>
    <s v="1"/>
    <s v="EN_OPERACION"/>
    <s v="1"/>
    <s v="SOLO_AGUAS_SERVIDAS"/>
    <s v="1"/>
    <s v="ADUCCION"/>
    <x v="6"/>
    <n v="2"/>
    <x v="1"/>
    <s v=""/>
    <n v="0"/>
    <n v="49"/>
    <n v="3.64"/>
    <n v="1.37976212409671E-2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8"/>
    <x v="73"/>
    <s v="1997"/>
    <s v="1"/>
    <s v="EN_OPERACION"/>
    <s v="1"/>
    <s v="SOLO_AGUAS_SERVIDAS"/>
    <s v="1"/>
    <s v="ADUCCION"/>
    <x v="2"/>
    <n v="2"/>
    <x v="1"/>
    <s v=""/>
    <n v="0"/>
    <n v="16"/>
    <n v="2.86"/>
    <n v="3.6385688295936902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8"/>
    <x v="74"/>
    <s v="1997"/>
    <s v="1"/>
    <s v="EN_OPERACION"/>
    <s v="1"/>
    <s v="SOLO_AGUAS_SERVIDAS"/>
    <s v="1"/>
    <s v="ADUCCION"/>
    <x v="2"/>
    <n v="2"/>
    <x v="1"/>
    <s v=""/>
    <n v="0"/>
    <n v="29"/>
    <n v="2.86"/>
    <n v="3.6385688295936902E-3"/>
    <s v="1"/>
    <s v="CLASIF_EX_SENDOS_TERRENO_TIPO_I-II"/>
    <n v="86"/>
    <n v="0"/>
    <s v="NO"/>
    <x v="0"/>
  </r>
  <r>
    <s v="201512"/>
    <s v="96703230"/>
    <s v="AGUAS DECIMA S.A. "/>
    <s v="14"/>
    <s v="REGION DE LOS RIOS"/>
    <s v="58"/>
    <s v="AGUAS DECIMA"/>
    <x v="31"/>
    <x v="75"/>
    <s v="2015"/>
    <s v="1"/>
    <s v="EN_OPERACION"/>
    <s v="1"/>
    <s v="SOLO_AGUAS_SERVIDAS"/>
    <s v="3"/>
    <s v="IMPULSION"/>
    <x v="13"/>
    <n v="2"/>
    <x v="1"/>
    <s v=""/>
    <n v="100"/>
    <n v="142"/>
    <n v="1.5"/>
    <n v="3.5999999999999997E-2"/>
    <s v="2"/>
    <s v="CLASIF_EX_SENDOS_TERRENO_TIPO_III"/>
    <n v="20"/>
    <n v="0"/>
    <s v="NO"/>
    <x v="0"/>
  </r>
  <r>
    <s v="200912"/>
    <s v="96703230"/>
    <s v="AGUAS DECIMA S.A. "/>
    <s v="14"/>
    <s v="REGION DE LOS RIOS"/>
    <s v="58"/>
    <s v="AGUAS DECIMA"/>
    <x v="32"/>
    <x v="76"/>
    <s v="2009"/>
    <s v="1"/>
    <s v="EN_OPERACION"/>
    <s v="1"/>
    <s v="SOLO_AGUAS_SERVIDAS"/>
    <s v="3"/>
    <s v="IMPULSION"/>
    <x v="5"/>
    <n v="2"/>
    <x v="1"/>
    <s v=""/>
    <n v="100"/>
    <n v="223"/>
    <n v="1.5"/>
    <n v="2.5700000000000001E-2"/>
    <s v="1"/>
    <s v="CLASIF_EX_SENDOS_TERRENO_TIPO_I-II"/>
    <n v="15"/>
    <n v="0"/>
    <s v="NO"/>
    <x v="0"/>
  </r>
  <r>
    <s v="200912"/>
    <s v="96703230"/>
    <s v="AGUAS DECIMA S.A. "/>
    <s v="14"/>
    <s v="REGION DE LOS RIOS"/>
    <s v="58"/>
    <s v="AGUAS DECIMA"/>
    <x v="33"/>
    <x v="77"/>
    <s v="2009"/>
    <s v="3"/>
    <s v="ABANDONADA"/>
    <s v="1"/>
    <s v="SOLO_AGUAS_SERVIDAS"/>
    <s v="3"/>
    <s v="IMPULSION"/>
    <x v="5"/>
    <n v="2"/>
    <x v="1"/>
    <s v=""/>
    <n v="100"/>
    <n v="1577"/>
    <n v="1.5"/>
    <n v="0.152618"/>
    <s v="2"/>
    <s v="CLASIF_EX_SENDOS_TERRENO_TIPO_III"/>
    <n v="0"/>
    <n v="0"/>
    <s v="NO"/>
    <x v="1"/>
  </r>
  <r>
    <s v="201212"/>
    <s v="96703230"/>
    <s v="AGUAS DECIMA S.A. "/>
    <s v="14"/>
    <s v="REGION DE LOS RIOS"/>
    <s v="58"/>
    <s v="AGUAS DECIMA"/>
    <x v="33"/>
    <x v="78"/>
    <s v="2012"/>
    <s v="3"/>
    <s v="ABANDONADA"/>
    <s v="1"/>
    <s v="SOLO_AGUAS_SERVIDAS"/>
    <s v="3"/>
    <s v="IMPULSION"/>
    <x v="5"/>
    <n v="2"/>
    <x v="1"/>
    <s v=""/>
    <n v="100"/>
    <n v="13"/>
    <n v="1.5"/>
    <n v="0.152619"/>
    <s v="2"/>
    <s v="CLASIF_EX_SENDOS_TERRENO_TIPO_III"/>
    <n v="0"/>
    <n v="0"/>
    <s v="NO"/>
    <x v="1"/>
  </r>
  <r>
    <s v="200812"/>
    <s v="96703230"/>
    <s v="AGUAS DECIMA S.A. "/>
    <s v="14"/>
    <s v="REGION DE LOS RIOS"/>
    <s v="58"/>
    <s v="AGUAS DECIMA"/>
    <x v="3"/>
    <x v="79"/>
    <s v="2005"/>
    <s v="3"/>
    <s v="ABANDONADA"/>
    <s v="1"/>
    <s v="SOLO_AGUAS_SERVIDAS"/>
    <s v="3"/>
    <s v="IMPULSION"/>
    <x v="6"/>
    <n v="1"/>
    <x v="0"/>
    <s v=""/>
    <n v="11.1"/>
    <n v="98"/>
    <n v="5.17"/>
    <n v="3.0000000000000001E-3"/>
    <s v="2"/>
    <s v="CLASIF_EX_SENDOS_TERRENO_TIPO_III"/>
    <n v="35"/>
    <n v="0"/>
    <s v="NO"/>
    <x v="1"/>
  </r>
  <r>
    <s v="200812"/>
    <s v="96703230"/>
    <s v="AGUAS DECIMA S.A. "/>
    <s v="14"/>
    <s v="REGION DE LOS RIOS"/>
    <s v="58"/>
    <s v="AGUAS DECIMA"/>
    <x v="34"/>
    <x v="80"/>
    <s v="2004"/>
    <s v="1"/>
    <s v="EN_OPERACION"/>
    <s v="1"/>
    <s v="SOLO_AGUAS_SERVIDAS"/>
    <s v="3"/>
    <s v="IMPULSION"/>
    <x v="1"/>
    <n v="2"/>
    <x v="1"/>
    <s v=""/>
    <n v="7.3"/>
    <n v="106"/>
    <n v="3.69"/>
    <n v="5.1999999999999998E-2"/>
    <s v="2"/>
    <s v="CLASIF_EX_SENDOS_TERRENO_TIPO_III"/>
    <n v="0"/>
    <n v="0"/>
    <s v="NO"/>
    <x v="0"/>
  </r>
  <r>
    <s v="200812"/>
    <s v="96703230"/>
    <s v="AGUAS DECIMA S.A. "/>
    <s v="14"/>
    <s v="REGION DE LOS RIOS"/>
    <s v="58"/>
    <s v="AGUAS DECIMA"/>
    <x v="21"/>
    <x v="81"/>
    <s v="1998"/>
    <s v="1"/>
    <s v="EN_OPERACION"/>
    <s v="1"/>
    <s v="SOLO_AGUAS_SERVIDAS"/>
    <s v="3"/>
    <s v="IMPULSION"/>
    <x v="4"/>
    <n v="3"/>
    <x v="4"/>
    <s v=""/>
    <n v="6"/>
    <n v="106"/>
    <n v="1.78"/>
    <n v="3.0999999999999999E-3"/>
    <s v="2"/>
    <s v="CLASIF_EX_SENDOS_TERRENO_TIPO_III"/>
    <n v="0"/>
    <n v="0"/>
    <s v="NO"/>
    <x v="0"/>
  </r>
  <r>
    <s v="200812"/>
    <s v="96703230"/>
    <s v="AGUAS DECIMA S.A. "/>
    <s v="14"/>
    <s v="REGION DE LOS RIOS"/>
    <s v="58"/>
    <s v="AGUAS DECIMA"/>
    <x v="21"/>
    <x v="82"/>
    <s v="1998"/>
    <s v="1"/>
    <s v="EN_OPERACION"/>
    <s v="1"/>
    <s v="SOLO_AGUAS_SERVIDAS"/>
    <s v="3"/>
    <s v="IMPULSION"/>
    <x v="4"/>
    <n v="3"/>
    <x v="4"/>
    <s v=""/>
    <n v="6"/>
    <n v="139"/>
    <n v="1.78"/>
    <n v="7.1599999999999997E-3"/>
    <s v="2"/>
    <s v="CLASIF_EX_SENDOS_TERRENO_TIPO_III"/>
    <n v="0"/>
    <n v="0"/>
    <s v="NO"/>
    <x v="0"/>
  </r>
  <r>
    <s v="200812"/>
    <s v="96703230"/>
    <s v="AGUAS DECIMA S.A. "/>
    <s v="14"/>
    <s v="REGION DE LOS RIOS"/>
    <s v="58"/>
    <s v="AGUAS DECIMA"/>
    <x v="35"/>
    <x v="83"/>
    <s v="1996"/>
    <s v="1"/>
    <s v="EN_OPERACION"/>
    <s v="1"/>
    <s v="SOLO_AGUAS_SERVIDAS"/>
    <s v="3"/>
    <s v="IMPULSION"/>
    <x v="5"/>
    <n v="2"/>
    <x v="1"/>
    <s v=""/>
    <n v="18"/>
    <n v="147"/>
    <n v="3.24"/>
    <n v="4.5999999999999999E-2"/>
    <s v="2"/>
    <s v="CLASIF_EX_SENDOS_TERRENO_TIPO_III"/>
    <n v="22"/>
    <n v="0"/>
    <s v="NO"/>
    <x v="0"/>
  </r>
  <r>
    <s v="200812"/>
    <s v="96703230"/>
    <s v="AGUAS DECIMA S.A. "/>
    <s v="14"/>
    <s v="REGION DE LOS RIOS"/>
    <s v="58"/>
    <s v="AGUAS DECIMA"/>
    <x v="8"/>
    <x v="84"/>
    <s v="1965"/>
    <s v="1"/>
    <s v="EN_OPERACION"/>
    <s v="1"/>
    <s v="SOLO_AGUAS_SERVIDAS"/>
    <s v="1"/>
    <s v="ADUCCION"/>
    <x v="10"/>
    <n v="12"/>
    <x v="5"/>
    <s v=""/>
    <n v="0"/>
    <n v="47"/>
    <n v="2.09"/>
    <n v="2.6734780757769298E-3"/>
    <s v="3"/>
    <s v="CLASIF_EX_SENDOS_TERRENO_TIPO_IV"/>
    <n v="86"/>
    <n v="0"/>
    <s v="NO"/>
    <x v="0"/>
  </r>
  <r>
    <s v="200812"/>
    <s v="96703230"/>
    <s v="AGUAS DECIMA S.A. "/>
    <s v="14"/>
    <s v="REGION DE LOS RIOS"/>
    <s v="58"/>
    <s v="AGUAS DECIMA"/>
    <x v="8"/>
    <x v="85"/>
    <s v="1965"/>
    <s v="1"/>
    <s v="EN_OPERACION"/>
    <s v="1"/>
    <s v="SOLO_AGUAS_SERVIDAS"/>
    <s v="1"/>
    <s v="ADUCCION"/>
    <x v="10"/>
    <n v="12"/>
    <x v="5"/>
    <s v=""/>
    <n v="0"/>
    <n v="63"/>
    <n v="2.09"/>
    <n v="2.6734780757769298E-3"/>
    <s v="3"/>
    <s v="CLASIF_EX_SENDOS_TERRENO_TIPO_IV"/>
    <n v="86"/>
    <n v="0"/>
    <s v="NO"/>
    <x v="0"/>
  </r>
  <r>
    <s v="200812"/>
    <s v="96703230"/>
    <s v="AGUAS DECIMA S.A. "/>
    <s v="14"/>
    <s v="REGION DE LOS RIOS"/>
    <s v="58"/>
    <s v="AGUAS DECIMA"/>
    <x v="9"/>
    <x v="86"/>
    <s v="1995"/>
    <s v="1"/>
    <s v="EN_OPERACION"/>
    <s v="1"/>
    <s v="SOLO_AGUAS_SERVIDAS"/>
    <s v="1"/>
    <s v="ADUCCION"/>
    <x v="6"/>
    <n v="2"/>
    <x v="1"/>
    <s v=""/>
    <n v="0"/>
    <n v="63"/>
    <n v="1.1000000000000001"/>
    <n v="1.57166162071048E-3"/>
    <s v="1"/>
    <s v="CLASIF_EX_SENDOS_TERRENO_TIPO_I-II"/>
    <n v="86"/>
    <n v="1"/>
    <s v="SI"/>
    <x v="0"/>
  </r>
  <r>
    <s v="200812"/>
    <s v="96703230"/>
    <s v="AGUAS DECIMA S.A. "/>
    <s v="14"/>
    <s v="REGION DE LOS RIOS"/>
    <s v="58"/>
    <s v="AGUAS DECIMA"/>
    <x v="11"/>
    <x v="87"/>
    <s v="1950"/>
    <s v="3"/>
    <s v="ABANDONADA"/>
    <s v="1"/>
    <s v="SOLO_AGUAS_SERVIDAS"/>
    <s v="1"/>
    <s v="ADUCCION"/>
    <x v="7"/>
    <n v="12"/>
    <x v="5"/>
    <s v=""/>
    <n v="0"/>
    <n v="96"/>
    <n v="2.5"/>
    <n v="2.9542663849428E-3"/>
    <s v="1"/>
    <s v="CLASIF_EX_SENDOS_TERRENO_TIPO_I-II"/>
    <n v="86"/>
    <n v="0"/>
    <s v="NO"/>
    <x v="1"/>
  </r>
  <r>
    <s v="200812"/>
    <s v="96703230"/>
    <s v="AGUAS DECIMA S.A. "/>
    <s v="14"/>
    <s v="REGION DE LOS RIOS"/>
    <s v="58"/>
    <s v="AGUAS DECIMA"/>
    <x v="11"/>
    <x v="88"/>
    <s v="1950"/>
    <s v="1"/>
    <s v="EN_OPERACION"/>
    <s v="1"/>
    <s v="SOLO_AGUAS_SERVIDAS"/>
    <s v="1"/>
    <s v="ADUCCION"/>
    <x v="12"/>
    <n v="12"/>
    <x v="5"/>
    <s v=""/>
    <n v="0"/>
    <n v="103"/>
    <n v="2.5"/>
    <n v="2.9542663849428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4"/>
    <x v="89"/>
    <s v="1997"/>
    <s v="1"/>
    <s v="EN_OPERACION"/>
    <s v="1"/>
    <s v="SOLO_AGUAS_SERVIDAS"/>
    <s v="1"/>
    <s v="ADUCCION"/>
    <x v="6"/>
    <n v="2"/>
    <x v="1"/>
    <s v=""/>
    <n v="0"/>
    <n v="110"/>
    <n v="3.63"/>
    <n v="2.98911945828636E-3"/>
    <s v="2"/>
    <s v="CLASIF_EX_SENDOS_TERRENO_TIPO_III"/>
    <n v="86"/>
    <n v="1"/>
    <s v="SI"/>
    <x v="0"/>
  </r>
  <r>
    <s v="200812"/>
    <s v="96703230"/>
    <s v="AGUAS DECIMA S.A. "/>
    <s v="14"/>
    <s v="REGION DE LOS RIOS"/>
    <s v="58"/>
    <s v="AGUAS DECIMA"/>
    <x v="15"/>
    <x v="90"/>
    <s v="2000"/>
    <s v="1"/>
    <s v="EN_OPERACION"/>
    <s v="1"/>
    <s v="SOLO_AGUAS_SERVIDAS"/>
    <s v="1"/>
    <s v="ADUCCION"/>
    <x v="4"/>
    <n v="2"/>
    <x v="1"/>
    <s v=""/>
    <n v="0"/>
    <n v="19"/>
    <n v="2.81"/>
    <n v="1.38020621904685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5"/>
    <x v="91"/>
    <s v="2001"/>
    <s v="1"/>
    <s v="EN_OPERACION"/>
    <s v="1"/>
    <s v="SOLO_AGUAS_SERVIDAS"/>
    <s v="1"/>
    <s v="ADUCCION"/>
    <x v="4"/>
    <n v="2"/>
    <x v="1"/>
    <s v=""/>
    <n v="0"/>
    <n v="113"/>
    <n v="2.81"/>
    <n v="1.38020621904685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6"/>
    <x v="92"/>
    <s v="1997"/>
    <s v="1"/>
    <s v="EN_OPERACION"/>
    <s v="1"/>
    <s v="SOLO_AGUAS_SERVIDAS"/>
    <s v="1"/>
    <s v="ADUCCION"/>
    <x v="6"/>
    <n v="2"/>
    <x v="1"/>
    <s v=""/>
    <n v="0"/>
    <n v="9"/>
    <n v="2.04"/>
    <n v="2.2968739307784101E-3"/>
    <s v="1"/>
    <s v="CLASIF_EX_SENDOS_TERRENO_TIPO_I-II"/>
    <n v="86"/>
    <n v="1"/>
    <s v="SI"/>
    <x v="0"/>
  </r>
  <r>
    <s v="200812"/>
    <s v="96703230"/>
    <s v="AGUAS DECIMA S.A. "/>
    <s v="14"/>
    <s v="REGION DE LOS RIOS"/>
    <s v="58"/>
    <s v="AGUAS DECIMA"/>
    <x v="16"/>
    <x v="93"/>
    <s v="1997"/>
    <s v="1"/>
    <s v="EN_OPERACION"/>
    <s v="1"/>
    <s v="SOLO_AGUAS_SERVIDAS"/>
    <s v="1"/>
    <s v="ADUCCION"/>
    <x v="6"/>
    <n v="2"/>
    <x v="1"/>
    <s v=""/>
    <n v="0"/>
    <n v="5"/>
    <n v="2.04"/>
    <n v="2.2968739307784101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25"/>
    <x v="94"/>
    <s v="1998"/>
    <s v="1"/>
    <s v="EN_OPERACION"/>
    <s v="1"/>
    <s v="SOLO_AGUAS_SERVIDAS"/>
    <s v="1"/>
    <s v="ADUCCION"/>
    <x v="2"/>
    <n v="2"/>
    <x v="1"/>
    <s v=""/>
    <n v="0"/>
    <n v="25"/>
    <n v="2.1"/>
    <n v="6.5314819372304196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7"/>
    <x v="95"/>
    <s v="2007"/>
    <s v="1"/>
    <s v="EN_OPERACION"/>
    <s v="1"/>
    <s v="SOLO_AGUAS_SERVIDAS"/>
    <s v="1"/>
    <s v="ADUCCION"/>
    <x v="4"/>
    <n v="2"/>
    <x v="1"/>
    <s v=""/>
    <n v="0"/>
    <n v="130"/>
    <n v="3.64"/>
    <n v="3.0000000000000001E-3"/>
    <s v="1"/>
    <s v="CLASIF_EX_SENDOS_TERRENO_TIPO_I-II"/>
    <n v="86"/>
    <n v="0"/>
    <s v="NO"/>
    <x v="0"/>
  </r>
  <r>
    <s v="201612"/>
    <s v="96703230"/>
    <s v="AGUAS DECIMA S.A. "/>
    <s v="14"/>
    <s v="REGION DE LOS RIOS"/>
    <s v="58"/>
    <s v="AGUAS DECIMA"/>
    <x v="36"/>
    <x v="96"/>
    <s v="2016"/>
    <s v="1"/>
    <s v="EN_OPERACION"/>
    <s v="1"/>
    <s v="SOLO_AGUAS_SERVIDAS"/>
    <s v="3"/>
    <s v="IMPULSION"/>
    <x v="2"/>
    <n v="1"/>
    <x v="0"/>
    <s v=""/>
    <n v="100"/>
    <n v="14"/>
    <n v="1.5"/>
    <n v="1.5"/>
    <s v="2"/>
    <s v="CLASIF_EX_SENDOS_TERRENO_TIPO_III"/>
    <n v="20"/>
    <n v="0"/>
    <s v="NO"/>
    <x v="0"/>
  </r>
  <r>
    <s v="201612"/>
    <s v="96703230"/>
    <s v="AGUAS DECIMA S.A. "/>
    <s v="14"/>
    <s v="REGION DE LOS RIOS"/>
    <s v="58"/>
    <s v="AGUAS DECIMA"/>
    <x v="36"/>
    <x v="97"/>
    <s v="2016"/>
    <s v="1"/>
    <s v="EN_OPERACION"/>
    <s v="1"/>
    <s v="SOLO_AGUAS_SERVIDAS"/>
    <s v="3"/>
    <s v="IMPULSION"/>
    <x v="6"/>
    <n v="1"/>
    <x v="0"/>
    <s v=""/>
    <n v="100"/>
    <n v="270"/>
    <n v="1.5"/>
    <n v="4.2"/>
    <s v="2"/>
    <s v="CLASIF_EX_SENDOS_TERRENO_TIPO_III"/>
    <n v="20"/>
    <n v="0"/>
    <s v="NO"/>
    <x v="0"/>
  </r>
  <r>
    <s v="201012"/>
    <s v="96703230"/>
    <s v="AGUAS DECIMA S.A. "/>
    <s v="14"/>
    <s v="REGION DE LOS RIOS"/>
    <s v="58"/>
    <s v="AGUAS DECIMA"/>
    <x v="37"/>
    <x v="98"/>
    <s v="2010"/>
    <s v="1"/>
    <s v="EN_OPERACION"/>
    <s v="1"/>
    <s v="SOLO_AGUAS_SERVIDAS"/>
    <s v="3"/>
    <s v="IMPULSION"/>
    <x v="13"/>
    <n v="2"/>
    <x v="1"/>
    <s v=""/>
    <n v="40.299999999999997"/>
    <n v="298"/>
    <n v="1.5"/>
    <n v="1.86"/>
    <s v="2"/>
    <s v="CLASIF_EX_SENDOS_TERRENO_TIPO_III"/>
    <n v="0"/>
    <n v="0"/>
    <s v="NO"/>
    <x v="0"/>
  </r>
  <r>
    <s v="201012"/>
    <s v="96703230"/>
    <s v="AGUAS DECIMA S.A. "/>
    <s v="14"/>
    <s v="REGION DE LOS RIOS"/>
    <s v="58"/>
    <s v="AGUAS DECIMA"/>
    <x v="38"/>
    <x v="99"/>
    <s v="2010"/>
    <s v="1"/>
    <s v="EN_OPERACION"/>
    <s v="1"/>
    <s v="SOLO_AGUAS_SERVIDAS"/>
    <s v="3"/>
    <s v="IMPULSION"/>
    <x v="2"/>
    <n v="7"/>
    <x v="6"/>
    <s v=""/>
    <n v="40.299999999999997"/>
    <n v="1"/>
    <n v="1.5"/>
    <n v="1.33"/>
    <s v="1"/>
    <s v="CLASIF_EX_SENDOS_TERRENO_TIPO_I-II"/>
    <n v="15"/>
    <n v="0"/>
    <s v="NO"/>
    <x v="0"/>
  </r>
  <r>
    <s v="200812"/>
    <s v="96703230"/>
    <s v="AGUAS DECIMA S.A. "/>
    <s v="14"/>
    <s v="REGION DE LOS RIOS"/>
    <s v="58"/>
    <s v="AGUAS DECIMA"/>
    <x v="3"/>
    <x v="100"/>
    <s v="2005"/>
    <s v="1"/>
    <s v="EN_OPERACION"/>
    <s v="1"/>
    <s v="SOLO_AGUAS_SERVIDAS"/>
    <s v="3"/>
    <s v="IMPULSION"/>
    <x v="6"/>
    <n v="1"/>
    <x v="0"/>
    <s v=""/>
    <n v="11.1"/>
    <n v="467"/>
    <n v="5.17"/>
    <n v="3.8E-3"/>
    <s v="2"/>
    <s v="CLASIF_EX_SENDOS_TERRENO_TIPO_III"/>
    <n v="35"/>
    <n v="0"/>
    <s v="NO"/>
    <x v="0"/>
  </r>
  <r>
    <s v="200812"/>
    <s v="96703230"/>
    <s v="AGUAS DECIMA S.A. "/>
    <s v="14"/>
    <s v="REGION DE LOS RIOS"/>
    <s v="58"/>
    <s v="AGUAS DECIMA"/>
    <x v="27"/>
    <x v="101"/>
    <s v="2000"/>
    <s v="1"/>
    <s v="EN_OPERACION"/>
    <s v="2"/>
    <s v="AGUAS_SERVIDAS_Y_AGUAS_LLUVIAS"/>
    <s v="3"/>
    <s v="IMPULSION"/>
    <x v="11"/>
    <n v="6"/>
    <x v="2"/>
    <s v=""/>
    <n v="21"/>
    <n v="261"/>
    <n v="5.94"/>
    <n v="6.7000000000000002E-3"/>
    <s v="2"/>
    <s v="CLASIF_EX_SENDOS_TERRENO_TIPO_III"/>
    <n v="0"/>
    <n v="0"/>
    <s v="NO"/>
    <x v="0"/>
  </r>
  <r>
    <s v="200812"/>
    <s v="96703230"/>
    <s v="AGUAS DECIMA S.A. "/>
    <s v="14"/>
    <s v="REGION DE LOS RIOS"/>
    <s v="58"/>
    <s v="AGUAS DECIMA"/>
    <x v="27"/>
    <x v="102"/>
    <s v="2000"/>
    <s v="1"/>
    <s v="EN_OPERACION"/>
    <s v="2"/>
    <s v="AGUAS_SERVIDAS_Y_AGUAS_LLUVIAS"/>
    <s v="3"/>
    <s v="IMPULSION"/>
    <x v="11"/>
    <n v="6"/>
    <x v="2"/>
    <s v=""/>
    <n v="21"/>
    <n v="370"/>
    <n v="5.94"/>
    <n v="6.7000000000000002E-3"/>
    <s v="2"/>
    <s v="CLASIF_EX_SENDOS_TERRENO_TIPO_III"/>
    <n v="0"/>
    <n v="0"/>
    <s v="NO"/>
    <x v="0"/>
  </r>
  <r>
    <s v="200812"/>
    <s v="96703230"/>
    <s v="AGUAS DECIMA S.A. "/>
    <s v="14"/>
    <s v="REGION DE LOS RIOS"/>
    <s v="58"/>
    <s v="AGUAS DECIMA"/>
    <x v="39"/>
    <x v="103"/>
    <s v="1999"/>
    <s v="1"/>
    <s v="EN_OPERACION"/>
    <s v="1"/>
    <s v="SOLO_AGUAS_SERVIDAS"/>
    <s v="3"/>
    <s v="IMPULSION"/>
    <x v="5"/>
    <n v="2"/>
    <x v="1"/>
    <s v=""/>
    <n v="4.8"/>
    <n v="306"/>
    <n v="2.95"/>
    <n v="3.5999999999999999E-3"/>
    <s v="1"/>
    <s v="CLASIF_EX_SENDOS_TERRENO_TIPO_I-II"/>
    <n v="68"/>
    <n v="0"/>
    <s v="NO"/>
    <x v="0"/>
  </r>
  <r>
    <s v="200812"/>
    <s v="96703230"/>
    <s v="AGUAS DECIMA S.A. "/>
    <s v="14"/>
    <s v="REGION DE LOS RIOS"/>
    <s v="58"/>
    <s v="AGUAS DECIMA"/>
    <x v="21"/>
    <x v="104"/>
    <s v="1998"/>
    <s v="1"/>
    <s v="EN_OPERACION"/>
    <s v="1"/>
    <s v="SOLO_AGUAS_SERVIDAS"/>
    <s v="3"/>
    <s v="IMPULSION"/>
    <x v="4"/>
    <n v="3"/>
    <x v="4"/>
    <s v=""/>
    <n v="6"/>
    <n v="38"/>
    <n v="1.78"/>
    <n v="4.64E-3"/>
    <s v="2"/>
    <s v="CLASIF_EX_SENDOS_TERRENO_TIPO_III"/>
    <n v="0"/>
    <n v="0"/>
    <s v="NO"/>
    <x v="0"/>
  </r>
  <r>
    <s v="200812"/>
    <s v="96703230"/>
    <s v="AGUAS DECIMA S.A. "/>
    <s v="14"/>
    <s v="REGION DE LOS RIOS"/>
    <s v="58"/>
    <s v="AGUAS DECIMA"/>
    <x v="7"/>
    <x v="105"/>
    <s v="1997"/>
    <s v="1"/>
    <s v="EN_OPERACION"/>
    <s v="1"/>
    <s v="SOLO_AGUAS_SERVIDAS"/>
    <s v="1"/>
    <s v="ADUCCION"/>
    <x v="4"/>
    <n v="3"/>
    <x v="4"/>
    <s v=""/>
    <n v="0"/>
    <n v="34"/>
    <n v="2.5"/>
    <n v="2.2836013797471601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7"/>
    <x v="106"/>
    <s v="1997"/>
    <s v="1"/>
    <s v="EN_OPERACION"/>
    <s v="1"/>
    <s v="SOLO_AGUAS_SERVIDAS"/>
    <s v="1"/>
    <s v="ADUCCION"/>
    <x v="4"/>
    <n v="3"/>
    <x v="4"/>
    <s v=""/>
    <n v="0"/>
    <n v="110"/>
    <n v="2.5"/>
    <n v="2.2836013797471601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8"/>
    <x v="107"/>
    <s v="1997"/>
    <s v="1"/>
    <s v="EN_OPERACION"/>
    <s v="1"/>
    <s v="SOLO_AGUAS_SERVIDAS"/>
    <s v="1"/>
    <s v="ADUCCION"/>
    <x v="6"/>
    <n v="2"/>
    <x v="1"/>
    <s v=""/>
    <n v="0"/>
    <n v="105"/>
    <n v="2.09"/>
    <n v="4.4182621502209104E-3"/>
    <s v="1"/>
    <s v="CLASIF_EX_SENDOS_TERRENO_TIPO_I-II"/>
    <n v="86"/>
    <n v="1"/>
    <s v="SI"/>
    <x v="0"/>
  </r>
  <r>
    <s v="200812"/>
    <s v="96703230"/>
    <s v="AGUAS DECIMA S.A. "/>
    <s v="14"/>
    <s v="REGION DE LOS RIOS"/>
    <s v="58"/>
    <s v="AGUAS DECIMA"/>
    <x v="9"/>
    <x v="108"/>
    <s v="1995"/>
    <s v="1"/>
    <s v="EN_OPERACION"/>
    <s v="1"/>
    <s v="SOLO_AGUAS_SERVIDAS"/>
    <s v="1"/>
    <s v="ADUCCION"/>
    <x v="6"/>
    <n v="2"/>
    <x v="1"/>
    <s v=""/>
    <n v="0"/>
    <n v="61"/>
    <n v="1.1000000000000001"/>
    <n v="1.57166162071048E-3"/>
    <s v="1"/>
    <s v="CLASIF_EX_SENDOS_TERRENO_TIPO_I-II"/>
    <n v="86"/>
    <n v="1"/>
    <s v="SI"/>
    <x v="0"/>
  </r>
  <r>
    <s v="200812"/>
    <s v="96703230"/>
    <s v="AGUAS DECIMA S.A. "/>
    <s v="14"/>
    <s v="REGION DE LOS RIOS"/>
    <s v="58"/>
    <s v="AGUAS DECIMA"/>
    <x v="13"/>
    <x v="109"/>
    <s v="1997"/>
    <s v="1"/>
    <s v="EN_OPERACION"/>
    <s v="1"/>
    <s v="SOLO_AGUAS_SERVIDAS"/>
    <s v="1"/>
    <s v="ADUCCION"/>
    <x v="6"/>
    <n v="2"/>
    <x v="1"/>
    <s v=""/>
    <n v="0"/>
    <n v="112"/>
    <n v="2.5"/>
    <n v="3.8687097994703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13"/>
    <x v="110"/>
    <s v="1997"/>
    <s v="1"/>
    <s v="EN_OPERACION"/>
    <s v="1"/>
    <s v="SOLO_AGUAS_SERVIDAS"/>
    <s v="1"/>
    <s v="ADUCCION"/>
    <x v="6"/>
    <n v="2"/>
    <x v="1"/>
    <s v=""/>
    <n v="0"/>
    <n v="78"/>
    <n v="2.5"/>
    <n v="3.03051414239933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14"/>
    <x v="111"/>
    <s v="1997"/>
    <s v="1"/>
    <s v="EN_OPERACION"/>
    <s v="1"/>
    <s v="SOLO_AGUAS_SERVIDAS"/>
    <s v="1"/>
    <s v="ADUCCION"/>
    <x v="6"/>
    <n v="2"/>
    <x v="1"/>
    <s v=""/>
    <n v="0"/>
    <n v="119"/>
    <n v="3.63"/>
    <n v="2.98911945828636E-3"/>
    <s v="2"/>
    <s v="CLASIF_EX_SENDOS_TERRENO_TIPO_III"/>
    <n v="86"/>
    <n v="1"/>
    <s v="SI"/>
    <x v="0"/>
  </r>
  <r>
    <s v="200812"/>
    <s v="96703230"/>
    <s v="AGUAS DECIMA S.A. "/>
    <s v="14"/>
    <s v="REGION DE LOS RIOS"/>
    <s v="58"/>
    <s v="AGUAS DECIMA"/>
    <x v="14"/>
    <x v="112"/>
    <s v="1997"/>
    <s v="1"/>
    <s v="EN_OPERACION"/>
    <s v="1"/>
    <s v="SOLO_AGUAS_SERVIDAS"/>
    <s v="1"/>
    <s v="ADUCCION"/>
    <x v="6"/>
    <n v="2"/>
    <x v="1"/>
    <s v=""/>
    <n v="0"/>
    <n v="13"/>
    <n v="3.63"/>
    <n v="2.8914988814317702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16"/>
    <x v="113"/>
    <s v="1997"/>
    <s v="1"/>
    <s v="EN_OPERACION"/>
    <s v="1"/>
    <s v="SOLO_AGUAS_SERVIDAS"/>
    <s v="1"/>
    <s v="ADUCCION"/>
    <x v="6"/>
    <n v="2"/>
    <x v="1"/>
    <s v=""/>
    <n v="0"/>
    <n v="93"/>
    <n v="2.04"/>
    <n v="2.2968739307784101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6"/>
    <x v="114"/>
    <s v="1997"/>
    <s v="1"/>
    <s v="EN_OPERACION"/>
    <s v="1"/>
    <s v="SOLO_AGUAS_SERVIDAS"/>
    <s v="1"/>
    <s v="ADUCCION"/>
    <x v="6"/>
    <n v="2"/>
    <x v="1"/>
    <s v=""/>
    <n v="0"/>
    <n v="87"/>
    <n v="2.04"/>
    <n v="2.2968739307784101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25"/>
    <x v="115"/>
    <s v="1998"/>
    <s v="1"/>
    <s v="EN_OPERACION"/>
    <s v="1"/>
    <s v="SOLO_AGUAS_SERVIDAS"/>
    <s v="1"/>
    <s v="ADUCCION"/>
    <x v="2"/>
    <n v="2"/>
    <x v="1"/>
    <s v=""/>
    <n v="0"/>
    <n v="110"/>
    <n v="2.1"/>
    <n v="6.2069828557126802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7"/>
    <x v="116"/>
    <s v="2007"/>
    <s v="1"/>
    <s v="EN_OPERACION"/>
    <s v="1"/>
    <s v="SOLO_AGUAS_SERVIDAS"/>
    <s v="1"/>
    <s v="ADUCCION"/>
    <x v="4"/>
    <n v="2"/>
    <x v="1"/>
    <s v=""/>
    <n v="0"/>
    <n v="101"/>
    <n v="3.64"/>
    <n v="3.2000000000000002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7"/>
    <x v="117"/>
    <s v="1999"/>
    <s v="1"/>
    <s v="EN_OPERACION"/>
    <s v="1"/>
    <s v="SOLO_AGUAS_SERVIDAS"/>
    <s v="1"/>
    <s v="ADUCCION"/>
    <x v="4"/>
    <n v="2"/>
    <x v="1"/>
    <s v=""/>
    <n v="0"/>
    <n v="61"/>
    <n v="3.64"/>
    <n v="1.05124181052736E-2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7"/>
    <x v="118"/>
    <s v="2007"/>
    <s v="1"/>
    <s v="EN_OPERACION"/>
    <s v="1"/>
    <s v="SOLO_AGUAS_SERVIDAS"/>
    <s v="1"/>
    <s v="ADUCCION"/>
    <x v="4"/>
    <n v="2"/>
    <x v="1"/>
    <s v=""/>
    <n v="0"/>
    <n v="88"/>
    <n v="3.64"/>
    <n v="3.0000000000000001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7"/>
    <x v="119"/>
    <s v="2007"/>
    <s v="1"/>
    <s v="EN_OPERACION"/>
    <s v="1"/>
    <s v="SOLO_AGUAS_SERVIDAS"/>
    <s v="1"/>
    <s v="ADUCCION"/>
    <x v="4"/>
    <n v="2"/>
    <x v="1"/>
    <s v=""/>
    <n v="0"/>
    <n v="11"/>
    <n v="3.64"/>
    <n v="4.1000000000000003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7"/>
    <x v="120"/>
    <s v="2007"/>
    <s v="1"/>
    <s v="EN_OPERACION"/>
    <s v="1"/>
    <s v="SOLO_AGUAS_SERVIDAS"/>
    <s v="1"/>
    <s v="ADUCCION"/>
    <x v="4"/>
    <n v="2"/>
    <x v="1"/>
    <s v=""/>
    <n v="0"/>
    <n v="122"/>
    <n v="3.64"/>
    <n v="3.0999999999999999E-3"/>
    <s v="1"/>
    <s v="CLASIF_EX_SENDOS_TERRENO_TIPO_I-II"/>
    <n v="86"/>
    <n v="0"/>
    <s v="NO"/>
    <x v="0"/>
  </r>
  <r>
    <s v="201612"/>
    <s v="96703230"/>
    <s v="AGUAS DECIMA S.A. "/>
    <s v="14"/>
    <s v="REGION DE LOS RIOS"/>
    <s v="58"/>
    <s v="AGUAS DECIMA"/>
    <x v="36"/>
    <x v="121"/>
    <s v="2016"/>
    <s v="1"/>
    <s v="EN_OPERACION"/>
    <s v="1"/>
    <s v="SOLO_AGUAS_SERVIDAS"/>
    <s v="3"/>
    <s v="IMPULSION"/>
    <x v="6"/>
    <n v="1"/>
    <x v="0"/>
    <s v=""/>
    <n v="100"/>
    <n v="279"/>
    <n v="1.5"/>
    <n v="5.3"/>
    <s v="2"/>
    <s v="CLASIF_EX_SENDOS_TERRENO_TIPO_III"/>
    <n v="20"/>
    <n v="0"/>
    <s v="NO"/>
    <x v="0"/>
  </r>
  <r>
    <s v="201612"/>
    <s v="96703230"/>
    <s v="AGUAS DECIMA S.A. "/>
    <s v="14"/>
    <s v="REGION DE LOS RIOS"/>
    <s v="58"/>
    <s v="AGUAS DECIMA"/>
    <x v="0"/>
    <x v="122"/>
    <s v="2016"/>
    <s v="1"/>
    <s v="EN_OPERACION"/>
    <s v="1"/>
    <s v="SOLO_AGUAS_SERVIDAS"/>
    <s v="2"/>
    <s v="ACUEDUCTO"/>
    <x v="0"/>
    <n v="1"/>
    <x v="0"/>
    <s v=""/>
    <n v="100"/>
    <n v="64"/>
    <n v="7.4"/>
    <n v="3.0000000000000001E-3"/>
    <s v="2"/>
    <s v="CLASIF_EX_SENDOS_TERRENO_TIPO_III"/>
    <n v="50"/>
    <n v="0"/>
    <s v="NO"/>
    <x v="0"/>
  </r>
  <r>
    <s v="201612"/>
    <s v="96703230"/>
    <s v="AGUAS DECIMA S.A. "/>
    <s v="14"/>
    <s v="REGION DE LOS RIOS"/>
    <s v="58"/>
    <s v="AGUAS DECIMA"/>
    <x v="26"/>
    <x v="123"/>
    <s v="2012"/>
    <s v="1"/>
    <s v="EN_OPERACION"/>
    <s v="1"/>
    <s v="SOLO_AGUAS_SERVIDAS"/>
    <s v="3"/>
    <s v="IMPULSION"/>
    <x v="9"/>
    <n v="1"/>
    <x v="0"/>
    <s v=""/>
    <n v="100"/>
    <n v="252"/>
    <n v="1.5"/>
    <n v="4.542E-3"/>
    <s v="2"/>
    <s v="CLASIF_EX_SENDOS_TERRENO_TIPO_III"/>
    <n v="20"/>
    <n v="0"/>
    <s v="NO"/>
    <x v="0"/>
  </r>
  <r>
    <s v="201212"/>
    <s v="96703230"/>
    <s v="AGUAS DECIMA S.A. "/>
    <s v="14"/>
    <s v="REGION DE LOS RIOS"/>
    <s v="58"/>
    <s v="AGUAS DECIMA"/>
    <x v="33"/>
    <x v="124"/>
    <s v="2009"/>
    <s v="3"/>
    <s v="ABANDONADA"/>
    <s v="1"/>
    <s v="SOLO_AGUAS_SERVIDAS"/>
    <s v="3"/>
    <s v="IMPULSION"/>
    <x v="5"/>
    <n v="2"/>
    <x v="1"/>
    <s v=""/>
    <n v="100"/>
    <n v="406"/>
    <n v="1.5"/>
    <n v="0.152619"/>
    <s v="2"/>
    <s v="CLASIF_EX_SENDOS_TERRENO_TIPO_III"/>
    <n v="0"/>
    <n v="0"/>
    <s v="NO"/>
    <x v="1"/>
  </r>
  <r>
    <s v="201112"/>
    <s v="96703230"/>
    <s v="AGUAS DECIMA S.A. "/>
    <s v="14"/>
    <s v="REGION DE LOS RIOS"/>
    <s v="58"/>
    <s v="AGUAS DECIMA"/>
    <x v="40"/>
    <x v="125"/>
    <s v="2011"/>
    <s v="1"/>
    <s v="EN_OPERACION"/>
    <s v="1"/>
    <s v="SOLO_AGUAS_SERVIDAS"/>
    <s v="3"/>
    <s v="IMPULSION"/>
    <x v="13"/>
    <n v="1"/>
    <x v="0"/>
    <s v=""/>
    <n v="100"/>
    <n v="40"/>
    <n v="1.1000000000000001"/>
    <n v="9.7000000000000003E-2"/>
    <s v="2"/>
    <s v="CLASIF_EX_SENDOS_TERRENO_TIPO_III"/>
    <n v="15"/>
    <n v="0"/>
    <s v="NO"/>
    <x v="0"/>
  </r>
  <r>
    <s v="200812"/>
    <s v="96703230"/>
    <s v="AGUAS DECIMA S.A. "/>
    <s v="14"/>
    <s v="REGION DE LOS RIOS"/>
    <s v="58"/>
    <s v="AGUAS DECIMA"/>
    <x v="41"/>
    <x v="126"/>
    <s v="2006"/>
    <s v="1"/>
    <s v="EN_OPERACION"/>
    <s v="1"/>
    <s v="SOLO_AGUAS_SERVIDAS"/>
    <s v="3"/>
    <s v="IMPULSION"/>
    <x v="1"/>
    <n v="1"/>
    <x v="0"/>
    <s v=""/>
    <n v="6.1"/>
    <n v="239"/>
    <n v="3.79"/>
    <n v="9.2000000000000003E-4"/>
    <s v="2"/>
    <s v="CLASIF_EX_SENDOS_TERRENO_TIPO_III"/>
    <n v="100"/>
    <n v="0"/>
    <s v="NO"/>
    <x v="0"/>
  </r>
  <r>
    <s v="200812"/>
    <s v="96703230"/>
    <s v="AGUAS DECIMA S.A. "/>
    <s v="14"/>
    <s v="REGION DE LOS RIOS"/>
    <s v="58"/>
    <s v="AGUAS DECIMA"/>
    <x v="27"/>
    <x v="127"/>
    <s v="2000"/>
    <s v="1"/>
    <s v="EN_OPERACION"/>
    <s v="2"/>
    <s v="AGUAS_SERVIDAS_Y_AGUAS_LLUVIAS"/>
    <s v="3"/>
    <s v="IMPULSION"/>
    <x v="11"/>
    <n v="6"/>
    <x v="2"/>
    <s v=""/>
    <n v="21"/>
    <n v="512"/>
    <n v="5.94"/>
    <n v="1.4E-2"/>
    <s v="2"/>
    <s v="CLASIF_EX_SENDOS_TERRENO_TIPO_III"/>
    <n v="0"/>
    <n v="0"/>
    <s v="NO"/>
    <x v="0"/>
  </r>
  <r>
    <s v="201112"/>
    <s v="96703230"/>
    <s v="AGUAS DECIMA S.A. "/>
    <s v="14"/>
    <s v="REGION DE LOS RIOS"/>
    <s v="58"/>
    <s v="AGUAS DECIMA"/>
    <x v="19"/>
    <x v="128"/>
    <s v="1999"/>
    <s v="1"/>
    <s v="EN_OPERACION"/>
    <s v="1"/>
    <s v="SOLO_AGUAS_SERVIDAS"/>
    <s v="3"/>
    <s v="IMPULSION"/>
    <x v="2"/>
    <n v="2"/>
    <x v="1"/>
    <s v=""/>
    <n v="6.5"/>
    <n v="309"/>
    <n v="3.54"/>
    <n v="2.3E-3"/>
    <s v="1"/>
    <s v="CLASIF_EX_SENDOS_TERRENO_TIPO_I-II"/>
    <n v="69"/>
    <n v="0"/>
    <s v="NO"/>
    <x v="0"/>
  </r>
  <r>
    <s v="200812"/>
    <s v="96703230"/>
    <s v="AGUAS DECIMA S.A. "/>
    <s v="14"/>
    <s v="REGION DE LOS RIOS"/>
    <s v="58"/>
    <s v="AGUAS DECIMA"/>
    <x v="21"/>
    <x v="129"/>
    <s v="1998"/>
    <s v="1"/>
    <s v="EN_OPERACION"/>
    <s v="1"/>
    <s v="SOLO_AGUAS_SERVIDAS"/>
    <s v="3"/>
    <s v="IMPULSION"/>
    <x v="4"/>
    <n v="3"/>
    <x v="4"/>
    <s v=""/>
    <n v="6"/>
    <n v="120"/>
    <n v="1.78"/>
    <n v="2.8999999999999998E-3"/>
    <s v="2"/>
    <s v="CLASIF_EX_SENDOS_TERRENO_TIPO_III"/>
    <n v="0"/>
    <n v="0"/>
    <s v="NO"/>
    <x v="0"/>
  </r>
  <r>
    <s v="200812"/>
    <s v="96703230"/>
    <s v="AGUAS DECIMA S.A. "/>
    <s v="14"/>
    <s v="REGION DE LOS RIOS"/>
    <s v="58"/>
    <s v="AGUAS DECIMA"/>
    <x v="42"/>
    <x v="130"/>
    <s v="1997"/>
    <s v="1"/>
    <s v="EN_OPERACION"/>
    <s v="1"/>
    <s v="SOLO_AGUAS_SERVIDAS"/>
    <s v="3"/>
    <s v="IMPULSION"/>
    <x v="8"/>
    <n v="2"/>
    <x v="1"/>
    <s v=""/>
    <n v="10.1"/>
    <n v="251"/>
    <n v="2.2999999999999998"/>
    <n v="2.3E-2"/>
    <s v="2"/>
    <s v="CLASIF_EX_SENDOS_TERRENO_TIPO_III"/>
    <n v="6"/>
    <n v="0"/>
    <s v="NO"/>
    <x v="0"/>
  </r>
  <r>
    <s v="200812"/>
    <s v="96703230"/>
    <s v="AGUAS DECIMA S.A. "/>
    <s v="14"/>
    <s v="REGION DE LOS RIOS"/>
    <s v="58"/>
    <s v="AGUAS DECIMA"/>
    <x v="43"/>
    <x v="131"/>
    <s v="1997"/>
    <s v="1"/>
    <s v="EN_OPERACION"/>
    <s v="1"/>
    <s v="SOLO_AGUAS_SERVIDAS"/>
    <s v="3"/>
    <s v="IMPULSION"/>
    <x v="13"/>
    <n v="2"/>
    <x v="1"/>
    <s v=""/>
    <n v="8"/>
    <n v="374"/>
    <n v="2.94"/>
    <n v="2.7000000000000001E-3"/>
    <s v="2"/>
    <s v="CLASIF_EX_SENDOS_TERRENO_TIPO_III"/>
    <n v="22"/>
    <n v="0"/>
    <s v="NO"/>
    <x v="0"/>
  </r>
  <r>
    <s v="201312"/>
    <s v="96703230"/>
    <s v="AGUAS DECIMA S.A. "/>
    <s v="14"/>
    <s v="REGION DE LOS RIOS"/>
    <s v="58"/>
    <s v="AGUAS DECIMA"/>
    <x v="22"/>
    <x v="132"/>
    <s v="1997"/>
    <s v="1"/>
    <s v="EN_OPERACION"/>
    <s v="2"/>
    <s v="AGUAS_SERVIDAS_Y_AGUAS_LLUVIAS"/>
    <s v="3"/>
    <s v="IMPULSION"/>
    <x v="8"/>
    <n v="1"/>
    <x v="0"/>
    <s v=""/>
    <n v="16"/>
    <n v="11"/>
    <n v="4.34"/>
    <n v="1.9E-2"/>
    <s v="1"/>
    <s v="CLASIF_EX_SENDOS_TERRENO_TIPO_I-II"/>
    <n v="27"/>
    <n v="0"/>
    <s v="NO"/>
    <x v="0"/>
  </r>
  <r>
    <s v="200812"/>
    <s v="96703230"/>
    <s v="AGUAS DECIMA S.A. "/>
    <s v="14"/>
    <s v="REGION DE LOS RIOS"/>
    <s v="58"/>
    <s v="AGUAS DECIMA"/>
    <x v="44"/>
    <x v="133"/>
    <s v="1997"/>
    <s v="1"/>
    <s v="EN_OPERACION"/>
    <s v="2"/>
    <s v="AGUAS_SERVIDAS_Y_AGUAS_LLUVIAS"/>
    <s v="3"/>
    <s v="IMPULSION"/>
    <x v="14"/>
    <n v="3"/>
    <x v="4"/>
    <s v=""/>
    <n v="13"/>
    <n v="130"/>
    <n v="2.31"/>
    <n v="6.2300000000000001E-2"/>
    <s v="2"/>
    <s v="CLASIF_EX_SENDOS_TERRENO_TIPO_III"/>
    <n v="40"/>
    <n v="0"/>
    <s v="NO"/>
    <x v="0"/>
  </r>
  <r>
    <s v="200812"/>
    <s v="96703230"/>
    <s v="AGUAS DECIMA S.A. "/>
    <s v="14"/>
    <s v="REGION DE LOS RIOS"/>
    <s v="58"/>
    <s v="AGUAS DECIMA"/>
    <x v="45"/>
    <x v="134"/>
    <s v="1996"/>
    <s v="1"/>
    <s v="EN_OPERACION"/>
    <s v="1"/>
    <s v="SOLO_AGUAS_SERVIDAS"/>
    <s v="3"/>
    <s v="IMPULSION"/>
    <x v="13"/>
    <n v="2"/>
    <x v="1"/>
    <s v=""/>
    <n v="11.9"/>
    <n v="102"/>
    <n v="1.58"/>
    <n v="5.7000000000000002E-2"/>
    <s v="2"/>
    <s v="CLASIF_EX_SENDOS_TERRENO_TIPO_III"/>
    <n v="15"/>
    <n v="0"/>
    <s v="NO"/>
    <x v="0"/>
  </r>
  <r>
    <s v="200812"/>
    <s v="96703230"/>
    <s v="AGUAS DECIMA S.A. "/>
    <s v="14"/>
    <s v="REGION DE LOS RIOS"/>
    <s v="58"/>
    <s v="AGUAS DECIMA"/>
    <x v="7"/>
    <x v="135"/>
    <s v="1997"/>
    <s v="1"/>
    <s v="EN_OPERACION"/>
    <s v="1"/>
    <s v="SOLO_AGUAS_SERVIDAS"/>
    <s v="1"/>
    <s v="ADUCCION"/>
    <x v="4"/>
    <n v="3"/>
    <x v="4"/>
    <s v=""/>
    <n v="0"/>
    <n v="108"/>
    <n v="2.5"/>
    <n v="2.2836013797471601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9"/>
    <x v="136"/>
    <s v="1995"/>
    <s v="1"/>
    <s v="EN_OPERACION"/>
    <s v="1"/>
    <s v="SOLO_AGUAS_SERVIDAS"/>
    <s v="1"/>
    <s v="ADUCCION"/>
    <x v="6"/>
    <n v="2"/>
    <x v="1"/>
    <s v=""/>
    <n v="0"/>
    <n v="60"/>
    <n v="1.1000000000000001"/>
    <n v="1.57166162071048E-3"/>
    <s v="1"/>
    <s v="CLASIF_EX_SENDOS_TERRENO_TIPO_I-II"/>
    <n v="86"/>
    <n v="1"/>
    <s v="SI"/>
    <x v="0"/>
  </r>
  <r>
    <s v="201112"/>
    <s v="96703230"/>
    <s v="AGUAS DECIMA S.A. "/>
    <s v="14"/>
    <s v="REGION DE LOS RIOS"/>
    <s v="58"/>
    <s v="AGUAS DECIMA"/>
    <x v="10"/>
    <x v="137"/>
    <s v="2011"/>
    <s v="1"/>
    <s v="EN_OPERACION"/>
    <s v="1"/>
    <s v="SOLO_AGUAS_SERVIDAS"/>
    <s v="1"/>
    <s v="ADUCCION"/>
    <x v="3"/>
    <n v="6"/>
    <x v="2"/>
    <s v=""/>
    <n v="0"/>
    <n v="13"/>
    <n v="0.93"/>
    <n v="1.30597698063004E-3"/>
    <s v="3"/>
    <s v="CLASIF_EX_SENDOS_TERRENO_TIPO_IV"/>
    <n v="86"/>
    <n v="0"/>
    <s v="NO"/>
    <x v="0"/>
  </r>
  <r>
    <s v="200812"/>
    <s v="96703230"/>
    <s v="AGUAS DECIMA S.A. "/>
    <s v="14"/>
    <s v="REGION DE LOS RIOS"/>
    <s v="58"/>
    <s v="AGUAS DECIMA"/>
    <x v="10"/>
    <x v="138"/>
    <s v="1992"/>
    <s v="1"/>
    <s v="EN_OPERACION"/>
    <s v="1"/>
    <s v="SOLO_AGUAS_SERVIDAS"/>
    <s v="1"/>
    <s v="ADUCCION"/>
    <x v="6"/>
    <n v="2"/>
    <x v="1"/>
    <s v=""/>
    <n v="0"/>
    <n v="83"/>
    <n v="0.93"/>
    <n v="1.30597698063004E-3"/>
    <s v="3"/>
    <s v="CLASIF_EX_SENDOS_TERRENO_TIPO_IV"/>
    <n v="86"/>
    <n v="1"/>
    <s v="SI"/>
    <x v="0"/>
  </r>
  <r>
    <s v="200812"/>
    <s v="96703230"/>
    <s v="AGUAS DECIMA S.A. "/>
    <s v="14"/>
    <s v="REGION DE LOS RIOS"/>
    <s v="58"/>
    <s v="AGUAS DECIMA"/>
    <x v="12"/>
    <x v="139"/>
    <s v="1997"/>
    <s v="3"/>
    <s v="ABANDONADA"/>
    <s v="1"/>
    <s v="SOLO_AGUAS_SERVIDAS"/>
    <s v="1"/>
    <s v="ADUCCION"/>
    <x v="4"/>
    <n v="2"/>
    <x v="1"/>
    <s v=""/>
    <n v="0"/>
    <n v="14.08"/>
    <n v="2.5"/>
    <n v="3.9778377610456099E-3"/>
    <s v="2"/>
    <s v="CLASIF_EX_SENDOS_TERRENO_TIPO_III"/>
    <n v="86"/>
    <n v="0"/>
    <s v="NO"/>
    <x v="1"/>
  </r>
  <r>
    <s v="200812"/>
    <s v="96703230"/>
    <s v="AGUAS DECIMA S.A. "/>
    <s v="14"/>
    <s v="REGION DE LOS RIOS"/>
    <s v="58"/>
    <s v="AGUAS DECIMA"/>
    <x v="13"/>
    <x v="140"/>
    <s v="1997"/>
    <s v="1"/>
    <s v="EN_OPERACION"/>
    <s v="1"/>
    <s v="SOLO_AGUAS_SERVIDAS"/>
    <s v="1"/>
    <s v="ADUCCION"/>
    <x v="6"/>
    <n v="2"/>
    <x v="1"/>
    <s v=""/>
    <n v="0"/>
    <n v="89"/>
    <n v="2.5"/>
    <n v="1.0565375028325399E-2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13"/>
    <x v="141"/>
    <s v="1997"/>
    <s v="1"/>
    <s v="EN_OPERACION"/>
    <s v="1"/>
    <s v="SOLO_AGUAS_SERVIDAS"/>
    <s v="1"/>
    <s v="ADUCCION"/>
    <x v="6"/>
    <n v="2"/>
    <x v="1"/>
    <s v=""/>
    <n v="0"/>
    <n v="61"/>
    <n v="2.5"/>
    <n v="3.2927777485701301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13"/>
    <x v="142"/>
    <s v="1997"/>
    <s v="1"/>
    <s v="EN_OPERACION"/>
    <s v="1"/>
    <s v="SOLO_AGUAS_SERVIDAS"/>
    <s v="1"/>
    <s v="ADUCCION"/>
    <x v="6"/>
    <n v="2"/>
    <x v="1"/>
    <s v=""/>
    <n v="0"/>
    <n v="108"/>
    <n v="2.5"/>
    <n v="3.2927777485701301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24"/>
    <x v="143"/>
    <s v="1997"/>
    <s v="1"/>
    <s v="EN_OPERACION"/>
    <s v="1"/>
    <s v="SOLO_AGUAS_SERVIDAS"/>
    <s v="1"/>
    <s v="ADUCCION"/>
    <x v="6"/>
    <n v="2"/>
    <x v="1"/>
    <s v=""/>
    <n v="0"/>
    <n v="52"/>
    <n v="4.33"/>
    <n v="2.07061650714741E-3"/>
    <s v="2"/>
    <s v="CLASIF_EX_SENDOS_TERRENO_TIPO_III"/>
    <n v="86"/>
    <n v="1"/>
    <s v="SI"/>
    <x v="0"/>
  </r>
  <r>
    <s v="200812"/>
    <s v="96703230"/>
    <s v="AGUAS DECIMA S.A. "/>
    <s v="14"/>
    <s v="REGION DE LOS RIOS"/>
    <s v="58"/>
    <s v="AGUAS DECIMA"/>
    <x v="24"/>
    <x v="144"/>
    <s v="1997"/>
    <s v="1"/>
    <s v="EN_OPERACION"/>
    <s v="1"/>
    <s v="SOLO_AGUAS_SERVIDAS"/>
    <s v="1"/>
    <s v="ADUCCION"/>
    <x v="6"/>
    <n v="2"/>
    <x v="1"/>
    <s v=""/>
    <n v="0"/>
    <n v="99"/>
    <n v="4.33"/>
    <n v="2.1990414434733601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46"/>
    <x v="145"/>
    <s v="2001"/>
    <s v="1"/>
    <s v="EN_OPERACION"/>
    <s v="1"/>
    <s v="SOLO_AGUAS_SERVIDAS"/>
    <s v="1"/>
    <s v="ADUCCION"/>
    <x v="15"/>
    <n v="2"/>
    <x v="1"/>
    <s v=""/>
    <n v="0"/>
    <n v="23"/>
    <n v="2.91"/>
    <n v="2.39533430535305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46"/>
    <x v="146"/>
    <s v="2001"/>
    <s v="1"/>
    <s v="EN_OPERACION"/>
    <s v="1"/>
    <s v="SOLO_AGUAS_SERVIDAS"/>
    <s v="1"/>
    <s v="ADUCCION"/>
    <x v="15"/>
    <n v="2"/>
    <x v="1"/>
    <s v=""/>
    <n v="0"/>
    <n v="50"/>
    <n v="2.91"/>
    <n v="2.39533430535305E-3"/>
    <s v="1"/>
    <s v="CLASIF_EX_SENDOS_TERRENO_TIPO_I-II"/>
    <n v="86"/>
    <n v="1"/>
    <s v="SI"/>
    <x v="0"/>
  </r>
  <r>
    <s v="200812"/>
    <s v="96703230"/>
    <s v="AGUAS DECIMA S.A. "/>
    <s v="14"/>
    <s v="REGION DE LOS RIOS"/>
    <s v="58"/>
    <s v="AGUAS DECIMA"/>
    <x v="16"/>
    <x v="147"/>
    <s v="1997"/>
    <s v="1"/>
    <s v="EN_OPERACION"/>
    <s v="1"/>
    <s v="SOLO_AGUAS_SERVIDAS"/>
    <s v="1"/>
    <s v="ADUCCION"/>
    <x v="6"/>
    <n v="2"/>
    <x v="1"/>
    <s v=""/>
    <n v="0"/>
    <n v="106"/>
    <n v="2.04"/>
    <n v="2.2968739307784101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7"/>
    <x v="148"/>
    <s v="1999"/>
    <s v="1"/>
    <s v="EN_OPERACION"/>
    <s v="1"/>
    <s v="SOLO_AGUAS_SERVIDAS"/>
    <s v="1"/>
    <s v="ADUCCION"/>
    <x v="6"/>
    <n v="2"/>
    <x v="1"/>
    <s v=""/>
    <n v="0"/>
    <n v="17"/>
    <n v="3.64"/>
    <n v="1.7948516098559401E-2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7"/>
    <x v="149"/>
    <s v="1999"/>
    <s v="1"/>
    <s v="EN_OPERACION"/>
    <s v="1"/>
    <s v="SOLO_AGUAS_SERVIDAS"/>
    <s v="1"/>
    <s v="ADUCCION"/>
    <x v="6"/>
    <n v="2"/>
    <x v="1"/>
    <s v=""/>
    <n v="0"/>
    <n v="38"/>
    <n v="3.64"/>
    <n v="1.05124181052736E-2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7"/>
    <x v="150"/>
    <s v="2007"/>
    <s v="1"/>
    <s v="EN_OPERACION"/>
    <s v="1"/>
    <s v="SOLO_AGUAS_SERVIDAS"/>
    <s v="1"/>
    <s v="ADUCCION"/>
    <x v="4"/>
    <n v="2"/>
    <x v="1"/>
    <s v=""/>
    <n v="0"/>
    <n v="62"/>
    <n v="3.64"/>
    <n v="2.5999999999999999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7"/>
    <x v="151"/>
    <s v="2007"/>
    <s v="1"/>
    <s v="EN_OPERACION"/>
    <s v="1"/>
    <s v="SOLO_AGUAS_SERVIDAS"/>
    <s v="1"/>
    <s v="ADUCCION"/>
    <x v="4"/>
    <n v="2"/>
    <x v="1"/>
    <s v=""/>
    <n v="0"/>
    <n v="126"/>
    <n v="3.64"/>
    <n v="3.2000000000000002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7"/>
    <x v="152"/>
    <s v="2007"/>
    <s v="1"/>
    <s v="EN_OPERACION"/>
    <s v="1"/>
    <s v="SOLO_AGUAS_SERVIDAS"/>
    <s v="1"/>
    <s v="ADUCCION"/>
    <x v="4"/>
    <n v="2"/>
    <x v="1"/>
    <s v=""/>
    <n v="0"/>
    <n v="103"/>
    <n v="3.64"/>
    <n v="3.2000000000000002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8"/>
    <x v="153"/>
    <s v="1997"/>
    <s v="1"/>
    <s v="EN_OPERACION"/>
    <s v="1"/>
    <s v="SOLO_AGUAS_SERVIDAS"/>
    <s v="1"/>
    <s v="ADUCCION"/>
    <x v="2"/>
    <n v="2"/>
    <x v="1"/>
    <s v=""/>
    <n v="0"/>
    <n v="18"/>
    <n v="2.86"/>
    <n v="3.6385688295936902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8"/>
    <x v="154"/>
    <s v="1997"/>
    <s v="1"/>
    <s v="EN_OPERACION"/>
    <s v="1"/>
    <s v="SOLO_AGUAS_SERVIDAS"/>
    <s v="1"/>
    <s v="ADUCCION"/>
    <x v="2"/>
    <n v="2"/>
    <x v="1"/>
    <s v=""/>
    <n v="0"/>
    <n v="63"/>
    <n v="2.86"/>
    <n v="3.6385688295936902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8"/>
    <x v="155"/>
    <s v="1997"/>
    <s v="1"/>
    <s v="EN_OPERACION"/>
    <s v="1"/>
    <s v="SOLO_AGUAS_SERVIDAS"/>
    <s v="1"/>
    <s v="ADUCCION"/>
    <x v="2"/>
    <n v="2"/>
    <x v="1"/>
    <s v=""/>
    <n v="0"/>
    <n v="45"/>
    <n v="2.86"/>
    <n v="3.9800995024875602E-3"/>
    <s v="1"/>
    <s v="CLASIF_EX_SENDOS_TERRENO_TIPO_I-II"/>
    <n v="86"/>
    <n v="0"/>
    <s v="NO"/>
    <x v="0"/>
  </r>
  <r>
    <s v="201612"/>
    <s v="96703230"/>
    <s v="AGUAS DECIMA S.A. "/>
    <s v="14"/>
    <s v="REGION DE LOS RIOS"/>
    <s v="58"/>
    <s v="AGUAS DECIMA"/>
    <x v="0"/>
    <x v="156"/>
    <s v="2016"/>
    <s v="1"/>
    <s v="EN_OPERACION"/>
    <s v="1"/>
    <s v="SOLO_AGUAS_SERVIDAS"/>
    <s v="2"/>
    <s v="ACUEDUCTO"/>
    <x v="0"/>
    <n v="1"/>
    <x v="0"/>
    <s v=""/>
    <n v="100"/>
    <n v="17"/>
    <n v="7.45"/>
    <n v="3.0000000000000001E-3"/>
    <s v="2"/>
    <s v="CLASIF_EX_SENDOS_TERRENO_TIPO_III"/>
    <n v="50"/>
    <n v="0"/>
    <s v="NO"/>
    <x v="0"/>
  </r>
  <r>
    <s v="201212"/>
    <s v="96703230"/>
    <s v="AGUAS DECIMA S.A. "/>
    <s v="14"/>
    <s v="REGION DE LOS RIOS"/>
    <s v="58"/>
    <s v="AGUAS DECIMA"/>
    <x v="47"/>
    <x v="157"/>
    <s v="2012"/>
    <s v="1"/>
    <s v="EN_OPERACION"/>
    <s v="1"/>
    <s v="SOLO_AGUAS_SERVIDAS"/>
    <s v="3"/>
    <s v="IMPULSION"/>
    <x v="2"/>
    <n v="1"/>
    <x v="0"/>
    <s v=""/>
    <n v="100"/>
    <n v="634"/>
    <n v="1.5"/>
    <n v="1.2128999999999999E-2"/>
    <s v="1"/>
    <s v="CLASIF_EX_SENDOS_TERRENO_TIPO_I-II"/>
    <n v="0"/>
    <n v="0"/>
    <s v="NO"/>
    <x v="0"/>
  </r>
  <r>
    <s v="201612"/>
    <s v="96703230"/>
    <s v="AGUAS DECIMA S.A. "/>
    <s v="14"/>
    <s v="REGION DE LOS RIOS"/>
    <s v="58"/>
    <s v="AGUAS DECIMA"/>
    <x v="33"/>
    <x v="158"/>
    <s v="2009"/>
    <s v="1"/>
    <s v="EN_OPERACION"/>
    <s v="1"/>
    <s v="SOLO_AGUAS_SERVIDAS"/>
    <s v="3"/>
    <s v="IMPULSION"/>
    <x v="5"/>
    <n v="2"/>
    <x v="1"/>
    <s v=""/>
    <n v="100"/>
    <n v="419"/>
    <n v="1.5"/>
    <n v="0.152619"/>
    <s v="2"/>
    <s v="CLASIF_EX_SENDOS_TERRENO_TIPO_III"/>
    <n v="0"/>
    <n v="0"/>
    <s v="NO"/>
    <x v="0"/>
  </r>
  <r>
    <s v="201612"/>
    <s v="96703230"/>
    <s v="AGUAS DECIMA S.A. "/>
    <s v="14"/>
    <s v="REGION DE LOS RIOS"/>
    <s v="58"/>
    <s v="AGUAS DECIMA"/>
    <x v="1"/>
    <x v="159"/>
    <s v="2007"/>
    <s v="1"/>
    <s v="EN_OPERACION"/>
    <s v="1"/>
    <s v="SOLO_AGUAS_SERVIDAS"/>
    <s v="1"/>
    <s v="ADUCCION"/>
    <x v="1"/>
    <n v="2"/>
    <x v="1"/>
    <s v=""/>
    <n v="20.100000000000001"/>
    <n v="128"/>
    <n v="1.8"/>
    <n v="0.01"/>
    <s v="2"/>
    <s v="CLASIF_EX_SENDOS_TERRENO_TIPO_III"/>
    <n v="40"/>
    <n v="0"/>
    <s v="NO"/>
    <x v="0"/>
  </r>
  <r>
    <s v="200812"/>
    <s v="96703230"/>
    <s v="AGUAS DECIMA S.A. "/>
    <s v="14"/>
    <s v="REGION DE LOS RIOS"/>
    <s v="58"/>
    <s v="AGUAS DECIMA"/>
    <x v="48"/>
    <x v="160"/>
    <s v="2006"/>
    <s v="1"/>
    <s v="EN_OPERACION"/>
    <s v="2"/>
    <s v="AGUAS_SERVIDAS_Y_AGUAS_LLUVIAS"/>
    <s v="3"/>
    <s v="IMPULSION"/>
    <x v="16"/>
    <n v="1"/>
    <x v="0"/>
    <s v=""/>
    <n v="7.9"/>
    <n v="89"/>
    <n v="4.21"/>
    <n v="4.4400000000000002E-2"/>
    <s v="2"/>
    <s v="CLASIF_EX_SENDOS_TERRENO_TIPO_III"/>
    <n v="0"/>
    <n v="0"/>
    <s v="NO"/>
    <x v="0"/>
  </r>
  <r>
    <s v="200812"/>
    <s v="96703230"/>
    <s v="AGUAS DECIMA S.A. "/>
    <s v="14"/>
    <s v="REGION DE LOS RIOS"/>
    <s v="58"/>
    <s v="AGUAS DECIMA"/>
    <x v="49"/>
    <x v="161"/>
    <s v="2006"/>
    <s v="1"/>
    <s v="EN_OPERACION"/>
    <s v="2"/>
    <s v="AGUAS_SERVIDAS_Y_AGUAS_LLUVIAS"/>
    <s v="3"/>
    <s v="IMPULSION"/>
    <x v="15"/>
    <n v="1"/>
    <x v="0"/>
    <s v=""/>
    <n v="9.4"/>
    <n v="547"/>
    <n v="4.32"/>
    <n v="7.1000000000000004E-3"/>
    <s v="1"/>
    <s v="CLASIF_EX_SENDOS_TERRENO_TIPO_I-II"/>
    <n v="65"/>
    <n v="0"/>
    <s v="NO"/>
    <x v="0"/>
  </r>
  <r>
    <s v="200812"/>
    <s v="96703230"/>
    <s v="AGUAS DECIMA S.A. "/>
    <s v="14"/>
    <s v="REGION DE LOS RIOS"/>
    <s v="58"/>
    <s v="AGUAS DECIMA"/>
    <x v="19"/>
    <x v="162"/>
    <s v="1999"/>
    <s v="1"/>
    <s v="EN_OPERACION"/>
    <s v="1"/>
    <s v="SOLO_AGUAS_SERVIDAS"/>
    <s v="3"/>
    <s v="IMPULSION"/>
    <x v="2"/>
    <n v="2"/>
    <x v="1"/>
    <s v=""/>
    <n v="6.5"/>
    <n v="12"/>
    <n v="3.54"/>
    <n v="2.3E-3"/>
    <s v="1"/>
    <s v="CLASIF_EX_SENDOS_TERRENO_TIPO_I-II"/>
    <n v="69"/>
    <n v="0"/>
    <s v="NO"/>
    <x v="0"/>
  </r>
  <r>
    <s v="200812"/>
    <s v="96703230"/>
    <s v="AGUAS DECIMA S.A. "/>
    <s v="14"/>
    <s v="REGION DE LOS RIOS"/>
    <s v="58"/>
    <s v="AGUAS DECIMA"/>
    <x v="21"/>
    <x v="163"/>
    <s v="1998"/>
    <s v="1"/>
    <s v="EN_OPERACION"/>
    <s v="1"/>
    <s v="SOLO_AGUAS_SERVIDAS"/>
    <s v="3"/>
    <s v="IMPULSION"/>
    <x v="4"/>
    <n v="3"/>
    <x v="4"/>
    <s v=""/>
    <n v="6"/>
    <n v="72"/>
    <n v="1.78"/>
    <n v="3.5999999999999999E-3"/>
    <s v="2"/>
    <s v="CLASIF_EX_SENDOS_TERRENO_TIPO_III"/>
    <n v="0"/>
    <n v="0"/>
    <s v="NO"/>
    <x v="0"/>
  </r>
  <r>
    <s v="200812"/>
    <s v="96703230"/>
    <s v="AGUAS DECIMA S.A. "/>
    <s v="14"/>
    <s v="REGION DE LOS RIOS"/>
    <s v="58"/>
    <s v="AGUAS DECIMA"/>
    <x v="21"/>
    <x v="164"/>
    <s v="1998"/>
    <s v="1"/>
    <s v="EN_OPERACION"/>
    <s v="1"/>
    <s v="SOLO_AGUAS_SERVIDAS"/>
    <s v="3"/>
    <s v="IMPULSION"/>
    <x v="4"/>
    <n v="3"/>
    <x v="4"/>
    <s v=""/>
    <n v="6"/>
    <n v="88"/>
    <n v="1.78"/>
    <n v="2.5000000000000001E-3"/>
    <s v="2"/>
    <s v="CLASIF_EX_SENDOS_TERRENO_TIPO_III"/>
    <n v="0"/>
    <n v="0"/>
    <s v="NO"/>
    <x v="0"/>
  </r>
  <r>
    <s v="200812"/>
    <s v="96703230"/>
    <s v="AGUAS DECIMA S.A. "/>
    <s v="14"/>
    <s v="REGION DE LOS RIOS"/>
    <s v="58"/>
    <s v="AGUAS DECIMA"/>
    <x v="21"/>
    <x v="165"/>
    <s v="1998"/>
    <s v="1"/>
    <s v="EN_OPERACION"/>
    <s v="1"/>
    <s v="SOLO_AGUAS_SERVIDAS"/>
    <s v="3"/>
    <s v="IMPULSION"/>
    <x v="4"/>
    <n v="3"/>
    <x v="4"/>
    <s v=""/>
    <n v="6"/>
    <n v="125"/>
    <n v="1.78"/>
    <n v="4.1000000000000003E-3"/>
    <s v="2"/>
    <s v="CLASIF_EX_SENDOS_TERRENO_TIPO_III"/>
    <n v="0"/>
    <n v="0"/>
    <s v="NO"/>
    <x v="0"/>
  </r>
  <r>
    <s v="200812"/>
    <s v="96703230"/>
    <s v="AGUAS DECIMA S.A. "/>
    <s v="14"/>
    <s v="REGION DE LOS RIOS"/>
    <s v="58"/>
    <s v="AGUAS DECIMA"/>
    <x v="7"/>
    <x v="166"/>
    <s v="1997"/>
    <s v="1"/>
    <s v="EN_OPERACION"/>
    <s v="1"/>
    <s v="SOLO_AGUAS_SERVIDAS"/>
    <s v="1"/>
    <s v="ADUCCION"/>
    <x v="4"/>
    <n v="3"/>
    <x v="4"/>
    <s v=""/>
    <n v="0"/>
    <n v="46"/>
    <n v="2.5"/>
    <n v="2.2836013797471601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8"/>
    <x v="167"/>
    <s v="1965"/>
    <s v="1"/>
    <s v="EN_OPERACION"/>
    <s v="1"/>
    <s v="SOLO_AGUAS_SERVIDAS"/>
    <s v="1"/>
    <s v="ADUCCION"/>
    <x v="3"/>
    <n v="12"/>
    <x v="5"/>
    <s v=""/>
    <n v="0"/>
    <n v="63"/>
    <n v="2.09"/>
    <n v="5.04871282018196E-3"/>
    <s v="3"/>
    <s v="CLASIF_EX_SENDOS_TERRENO_TIPO_IV"/>
    <n v="86"/>
    <n v="0"/>
    <s v="NO"/>
    <x v="0"/>
  </r>
  <r>
    <s v="200812"/>
    <s v="96703230"/>
    <s v="AGUAS DECIMA S.A. "/>
    <s v="14"/>
    <s v="REGION DE LOS RIOS"/>
    <s v="58"/>
    <s v="AGUAS DECIMA"/>
    <x v="30"/>
    <x v="168"/>
    <s v="1997"/>
    <s v="1"/>
    <s v="EN_OPERACION"/>
    <s v="1"/>
    <s v="SOLO_AGUAS_SERVIDAS"/>
    <s v="1"/>
    <s v="ADUCCION"/>
    <x v="6"/>
    <n v="2"/>
    <x v="1"/>
    <s v=""/>
    <n v="0"/>
    <n v="21"/>
    <n v="2.5"/>
    <n v="1.15247362570933E-2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14"/>
    <x v="169"/>
    <s v="1997"/>
    <s v="1"/>
    <s v="EN_OPERACION"/>
    <s v="1"/>
    <s v="SOLO_AGUAS_SERVIDAS"/>
    <s v="1"/>
    <s v="ADUCCION"/>
    <x v="6"/>
    <n v="2"/>
    <x v="1"/>
    <s v=""/>
    <n v="0"/>
    <n v="82"/>
    <n v="3.63"/>
    <n v="2.8914988814317702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24"/>
    <x v="170"/>
    <s v="1997"/>
    <s v="1"/>
    <s v="EN_OPERACION"/>
    <s v="1"/>
    <s v="SOLO_AGUAS_SERVIDAS"/>
    <s v="1"/>
    <s v="ADUCCION"/>
    <x v="6"/>
    <n v="2"/>
    <x v="1"/>
    <s v=""/>
    <n v="0"/>
    <n v="28"/>
    <n v="4.33"/>
    <n v="2.07061650714741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24"/>
    <x v="171"/>
    <s v="1997"/>
    <s v="1"/>
    <s v="EN_OPERACION"/>
    <s v="1"/>
    <s v="SOLO_AGUAS_SERVIDAS"/>
    <s v="1"/>
    <s v="ADUCCION"/>
    <x v="6"/>
    <n v="2"/>
    <x v="1"/>
    <s v=""/>
    <n v="0"/>
    <n v="58"/>
    <n v="4.33"/>
    <n v="2.07061650714741E-3"/>
    <s v="2"/>
    <s v="CLASIF_EX_SENDOS_TERRENO_TIPO_III"/>
    <n v="86"/>
    <n v="1"/>
    <s v="SI"/>
    <x v="0"/>
  </r>
  <r>
    <s v="200812"/>
    <s v="96703230"/>
    <s v="AGUAS DECIMA S.A. "/>
    <s v="14"/>
    <s v="REGION DE LOS RIOS"/>
    <s v="58"/>
    <s v="AGUAS DECIMA"/>
    <x v="15"/>
    <x v="172"/>
    <s v="2000"/>
    <s v="1"/>
    <s v="EN_OPERACION"/>
    <s v="1"/>
    <s v="SOLO_AGUAS_SERVIDAS"/>
    <s v="1"/>
    <s v="ADUCCION"/>
    <x v="4"/>
    <n v="2"/>
    <x v="1"/>
    <s v=""/>
    <n v="0"/>
    <n v="132"/>
    <n v="2.81"/>
    <n v="1.38020621904685E-3"/>
    <s v="1"/>
    <s v="CLASIF_EX_SENDOS_TERRENO_TIPO_I-II"/>
    <n v="86"/>
    <n v="1"/>
    <s v="SI"/>
    <x v="0"/>
  </r>
  <r>
    <s v="200812"/>
    <s v="96703230"/>
    <s v="AGUAS DECIMA S.A. "/>
    <s v="14"/>
    <s v="REGION DE LOS RIOS"/>
    <s v="58"/>
    <s v="AGUAS DECIMA"/>
    <x v="15"/>
    <x v="173"/>
    <s v="2001"/>
    <s v="1"/>
    <s v="EN_OPERACION"/>
    <s v="1"/>
    <s v="SOLO_AGUAS_SERVIDAS"/>
    <s v="1"/>
    <s v="ADUCCION"/>
    <x v="4"/>
    <n v="2"/>
    <x v="1"/>
    <s v=""/>
    <n v="0"/>
    <n v="87"/>
    <n v="2.81"/>
    <n v="1.3990169070383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5"/>
    <x v="174"/>
    <s v="2001"/>
    <s v="1"/>
    <s v="EN_OPERACION"/>
    <s v="1"/>
    <s v="SOLO_AGUAS_SERVIDAS"/>
    <s v="1"/>
    <s v="ADUCCION"/>
    <x v="4"/>
    <n v="2"/>
    <x v="1"/>
    <s v=""/>
    <n v="0"/>
    <n v="17"/>
    <n v="2.81"/>
    <n v="1.3990169070383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6"/>
    <x v="175"/>
    <s v="1997"/>
    <s v="1"/>
    <s v="EN_OPERACION"/>
    <s v="1"/>
    <s v="SOLO_AGUAS_SERVIDAS"/>
    <s v="1"/>
    <s v="ADUCCION"/>
    <x v="6"/>
    <n v="2"/>
    <x v="1"/>
    <s v=""/>
    <n v="0"/>
    <n v="7"/>
    <n v="2.04"/>
    <n v="2.59685357973247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7"/>
    <x v="176"/>
    <s v="1999"/>
    <s v="1"/>
    <s v="EN_OPERACION"/>
    <s v="1"/>
    <s v="SOLO_AGUAS_SERVIDAS"/>
    <s v="1"/>
    <s v="ADUCCION"/>
    <x v="6"/>
    <n v="2"/>
    <x v="1"/>
    <s v=""/>
    <n v="0"/>
    <n v="8"/>
    <n v="3.64"/>
    <n v="9.5670892131069094E-2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7"/>
    <x v="177"/>
    <s v="2007"/>
    <s v="1"/>
    <s v="EN_OPERACION"/>
    <s v="1"/>
    <s v="SOLO_AGUAS_SERVIDAS"/>
    <s v="1"/>
    <s v="ADUCCION"/>
    <x v="4"/>
    <n v="2"/>
    <x v="1"/>
    <s v=""/>
    <n v="0"/>
    <n v="9"/>
    <n v="3.64"/>
    <n v="5.5800000000000002E-2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8"/>
    <x v="178"/>
    <s v="1997"/>
    <s v="1"/>
    <s v="EN_OPERACION"/>
    <s v="1"/>
    <s v="SOLO_AGUAS_SERVIDAS"/>
    <s v="1"/>
    <s v="ADUCCION"/>
    <x v="2"/>
    <n v="2"/>
    <x v="1"/>
    <s v=""/>
    <n v="0"/>
    <n v="71"/>
    <n v="2.86"/>
    <n v="3.6385688295936902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8"/>
    <x v="179"/>
    <s v="1997"/>
    <s v="1"/>
    <s v="EN_OPERACION"/>
    <s v="1"/>
    <s v="SOLO_AGUAS_SERVIDAS"/>
    <s v="1"/>
    <s v="ADUCCION"/>
    <x v="2"/>
    <n v="2"/>
    <x v="1"/>
    <s v=""/>
    <n v="0"/>
    <n v="84"/>
    <n v="2.86"/>
    <n v="3.6385688295936902E-3"/>
    <s v="1"/>
    <s v="CLASIF_EX_SENDOS_TERRENO_TIPO_I-II"/>
    <n v="86"/>
    <n v="0"/>
    <s v="NO"/>
    <x v="0"/>
  </r>
  <r>
    <s v="201212"/>
    <s v="96703230"/>
    <s v="AGUAS DECIMA S.A. "/>
    <s v="14"/>
    <s v="REGION DE LOS RIOS"/>
    <s v="58"/>
    <s v="AGUAS DECIMA"/>
    <x v="26"/>
    <x v="180"/>
    <s v="2012"/>
    <s v="3"/>
    <s v="ABANDONADA"/>
    <s v="1"/>
    <s v="SOLO_AGUAS_SERVIDAS"/>
    <s v="3"/>
    <s v="IMPULSION"/>
    <x v="9"/>
    <n v="1"/>
    <x v="0"/>
    <s v=""/>
    <n v="100"/>
    <n v="708"/>
    <n v="1.5"/>
    <n v="4.542E-3"/>
    <s v="2"/>
    <s v="CLASIF_EX_SENDOS_TERRENO_TIPO_III"/>
    <n v="20"/>
    <n v="0"/>
    <s v="NO"/>
    <x v="1"/>
  </r>
  <r>
    <s v="200812"/>
    <s v="96703230"/>
    <s v="AGUAS DECIMA S.A. "/>
    <s v="14"/>
    <s v="REGION DE LOS RIOS"/>
    <s v="58"/>
    <s v="AGUAS DECIMA"/>
    <x v="3"/>
    <x v="181"/>
    <s v="2005"/>
    <s v="3"/>
    <s v="ABANDONADA"/>
    <s v="1"/>
    <s v="SOLO_AGUAS_SERVIDAS"/>
    <s v="3"/>
    <s v="IMPULSION"/>
    <x v="6"/>
    <n v="1"/>
    <x v="0"/>
    <s v=""/>
    <n v="11.1"/>
    <n v="99"/>
    <n v="5.17"/>
    <n v="3.6400000000000002E-2"/>
    <s v="2"/>
    <s v="CLASIF_EX_SENDOS_TERRENO_TIPO_III"/>
    <n v="35"/>
    <n v="0"/>
    <s v="NO"/>
    <x v="1"/>
  </r>
  <r>
    <s v="200812"/>
    <s v="96703230"/>
    <s v="AGUAS DECIMA S.A. "/>
    <s v="14"/>
    <s v="REGION DE LOS RIOS"/>
    <s v="58"/>
    <s v="AGUAS DECIMA"/>
    <x v="50"/>
    <x v="182"/>
    <s v="1997"/>
    <s v="1"/>
    <s v="EN_OPERACION"/>
    <s v="2"/>
    <s v="AGUAS_SERVIDAS_Y_AGUAS_LLUVIAS"/>
    <s v="3"/>
    <s v="IMPULSION"/>
    <x v="10"/>
    <n v="3"/>
    <x v="4"/>
    <s v=""/>
    <n v="11.5"/>
    <n v="200"/>
    <n v="3.54"/>
    <n v="0.03"/>
    <s v="2"/>
    <s v="CLASIF_EX_SENDOS_TERRENO_TIPO_III"/>
    <n v="14"/>
    <n v="0"/>
    <s v="NO"/>
    <x v="0"/>
  </r>
  <r>
    <s v="200812"/>
    <s v="96703230"/>
    <s v="AGUAS DECIMA S.A. "/>
    <s v="14"/>
    <s v="REGION DE LOS RIOS"/>
    <s v="58"/>
    <s v="AGUAS DECIMA"/>
    <x v="51"/>
    <x v="183"/>
    <s v="1997"/>
    <s v="1"/>
    <s v="EN_OPERACION"/>
    <s v="2"/>
    <s v="AGUAS_SERVIDAS_Y_AGUAS_LLUVIAS"/>
    <s v="3"/>
    <s v="IMPULSION"/>
    <x v="17"/>
    <n v="1"/>
    <x v="0"/>
    <s v=""/>
    <n v="10"/>
    <n v="327"/>
    <n v="2.6"/>
    <n v="0.83069999999999999"/>
    <s v="1"/>
    <s v="CLASIF_EX_SENDOS_TERRENO_TIPO_I-II"/>
    <n v="84"/>
    <n v="0"/>
    <s v="NO"/>
    <x v="0"/>
  </r>
  <r>
    <s v="200812"/>
    <s v="96703230"/>
    <s v="AGUAS DECIMA S.A. "/>
    <s v="14"/>
    <s v="REGION DE LOS RIOS"/>
    <s v="58"/>
    <s v="AGUAS DECIMA"/>
    <x v="21"/>
    <x v="184"/>
    <s v="1998"/>
    <s v="1"/>
    <s v="EN_OPERACION"/>
    <s v="1"/>
    <s v="SOLO_AGUAS_SERVIDAS"/>
    <s v="3"/>
    <s v="IMPULSION"/>
    <x v="4"/>
    <n v="3"/>
    <x v="4"/>
    <s v=""/>
    <n v="6"/>
    <n v="75"/>
    <n v="1.78"/>
    <n v="2.0799999999999999E-2"/>
    <s v="2"/>
    <s v="CLASIF_EX_SENDOS_TERRENO_TIPO_III"/>
    <n v="0"/>
    <n v="0"/>
    <s v="NO"/>
    <x v="0"/>
  </r>
  <r>
    <s v="200812"/>
    <s v="96703230"/>
    <s v="AGUAS DECIMA S.A. "/>
    <s v="14"/>
    <s v="REGION DE LOS RIOS"/>
    <s v="58"/>
    <s v="AGUAS DECIMA"/>
    <x v="42"/>
    <x v="185"/>
    <s v="1997"/>
    <s v="1"/>
    <s v="EN_OPERACION"/>
    <s v="1"/>
    <s v="SOLO_AGUAS_SERVIDAS"/>
    <s v="3"/>
    <s v="IMPULSION"/>
    <x v="8"/>
    <n v="2"/>
    <x v="1"/>
    <s v=""/>
    <n v="10.1"/>
    <n v="251"/>
    <n v="2.2999999999999998"/>
    <n v="2.3E-2"/>
    <s v="2"/>
    <s v="CLASIF_EX_SENDOS_TERRENO_TIPO_III"/>
    <n v="6"/>
    <n v="0"/>
    <s v="NO"/>
    <x v="0"/>
  </r>
  <r>
    <s v="200812"/>
    <s v="96703230"/>
    <s v="AGUAS DECIMA S.A. "/>
    <s v="14"/>
    <s v="REGION DE LOS RIOS"/>
    <s v="58"/>
    <s v="AGUAS DECIMA"/>
    <x v="7"/>
    <x v="186"/>
    <s v="1997"/>
    <s v="1"/>
    <s v="EN_OPERACION"/>
    <s v="1"/>
    <s v="SOLO_AGUAS_SERVIDAS"/>
    <s v="1"/>
    <s v="ADUCCION"/>
    <x v="4"/>
    <n v="6"/>
    <x v="2"/>
    <s v=""/>
    <n v="0"/>
    <n v="43"/>
    <n v="2.5"/>
    <n v="2.2836013797471601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7"/>
    <x v="187"/>
    <s v="1997"/>
    <s v="1"/>
    <s v="EN_OPERACION"/>
    <s v="1"/>
    <s v="SOLO_AGUAS_SERVIDAS"/>
    <s v="1"/>
    <s v="ADUCCION"/>
    <x v="4"/>
    <n v="3"/>
    <x v="4"/>
    <s v=""/>
    <n v="0"/>
    <n v="56"/>
    <n v="2.5"/>
    <n v="2.2836013797471601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8"/>
    <x v="188"/>
    <s v="1965"/>
    <s v="1"/>
    <s v="EN_OPERACION"/>
    <s v="1"/>
    <s v="SOLO_AGUAS_SERVIDAS"/>
    <s v="1"/>
    <s v="ADUCCION"/>
    <x v="3"/>
    <n v="12"/>
    <x v="5"/>
    <s v=""/>
    <n v="0"/>
    <n v="63"/>
    <n v="2.09"/>
    <n v="3.4052395714538101E-3"/>
    <s v="3"/>
    <s v="CLASIF_EX_SENDOS_TERRENO_TIPO_IV"/>
    <n v="86"/>
    <n v="0"/>
    <s v="NO"/>
    <x v="0"/>
  </r>
  <r>
    <s v="200812"/>
    <s v="96703230"/>
    <s v="AGUAS DECIMA S.A. "/>
    <s v="14"/>
    <s v="REGION DE LOS RIOS"/>
    <s v="58"/>
    <s v="AGUAS DECIMA"/>
    <x v="8"/>
    <x v="189"/>
    <s v="1997"/>
    <s v="1"/>
    <s v="EN_OPERACION"/>
    <s v="1"/>
    <s v="SOLO_AGUAS_SERVIDAS"/>
    <s v="1"/>
    <s v="ADUCCION"/>
    <x v="6"/>
    <n v="2"/>
    <x v="1"/>
    <s v=""/>
    <n v="0"/>
    <n v="66"/>
    <n v="2.09"/>
    <n v="4.0665029638550397E-3"/>
    <s v="1"/>
    <s v="CLASIF_EX_SENDOS_TERRENO_TIPO_I-II"/>
    <n v="86"/>
    <n v="1"/>
    <s v="SI"/>
    <x v="0"/>
  </r>
  <r>
    <s v="200812"/>
    <s v="96703230"/>
    <s v="AGUAS DECIMA S.A. "/>
    <s v="14"/>
    <s v="REGION DE LOS RIOS"/>
    <s v="58"/>
    <s v="AGUAS DECIMA"/>
    <x v="9"/>
    <x v="190"/>
    <s v="1995"/>
    <s v="1"/>
    <s v="EN_OPERACION"/>
    <s v="1"/>
    <s v="SOLO_AGUAS_SERVIDAS"/>
    <s v="1"/>
    <s v="ADUCCION"/>
    <x v="6"/>
    <n v="2"/>
    <x v="1"/>
    <s v=""/>
    <n v="0"/>
    <n v="96"/>
    <n v="1.1000000000000001"/>
    <n v="1.57166162071048E-3"/>
    <s v="1"/>
    <s v="CLASIF_EX_SENDOS_TERRENO_TIPO_I-II"/>
    <n v="86"/>
    <n v="1"/>
    <s v="SI"/>
    <x v="0"/>
  </r>
  <r>
    <s v="200812"/>
    <s v="96703230"/>
    <s v="AGUAS DECIMA S.A. "/>
    <s v="14"/>
    <s v="REGION DE LOS RIOS"/>
    <s v="58"/>
    <s v="AGUAS DECIMA"/>
    <x v="11"/>
    <x v="191"/>
    <s v="1990"/>
    <s v="1"/>
    <s v="EN_OPERACION"/>
    <s v="1"/>
    <s v="SOLO_AGUAS_SERVIDAS"/>
    <s v="1"/>
    <s v="ADUCCION"/>
    <x v="4"/>
    <n v="3"/>
    <x v="4"/>
    <s v=""/>
    <n v="0"/>
    <n v="56"/>
    <n v="2.5"/>
    <n v="2.9542663849428E-3"/>
    <s v="1"/>
    <s v="CLASIF_EX_SENDOS_TERRENO_TIPO_I-II"/>
    <n v="86"/>
    <n v="1"/>
    <s v="SI"/>
    <x v="0"/>
  </r>
  <r>
    <s v="200812"/>
    <s v="96703230"/>
    <s v="AGUAS DECIMA S.A. "/>
    <s v="14"/>
    <s v="REGION DE LOS RIOS"/>
    <s v="58"/>
    <s v="AGUAS DECIMA"/>
    <x v="24"/>
    <x v="192"/>
    <s v="1997"/>
    <s v="1"/>
    <s v="EN_OPERACION"/>
    <s v="1"/>
    <s v="SOLO_AGUAS_SERVIDAS"/>
    <s v="1"/>
    <s v="ADUCCION"/>
    <x v="6"/>
    <n v="2"/>
    <x v="1"/>
    <s v=""/>
    <n v="0"/>
    <n v="48"/>
    <n v="4.33"/>
    <n v="2.07061650714741E-3"/>
    <s v="2"/>
    <s v="CLASIF_EX_SENDOS_TERRENO_TIPO_III"/>
    <n v="86"/>
    <n v="1"/>
    <s v="SI"/>
    <x v="0"/>
  </r>
  <r>
    <s v="200812"/>
    <s v="96703230"/>
    <s v="AGUAS DECIMA S.A. "/>
    <s v="14"/>
    <s v="REGION DE LOS RIOS"/>
    <s v="58"/>
    <s v="AGUAS DECIMA"/>
    <x v="24"/>
    <x v="193"/>
    <s v="1997"/>
    <s v="1"/>
    <s v="EN_OPERACION"/>
    <s v="1"/>
    <s v="SOLO_AGUAS_SERVIDAS"/>
    <s v="1"/>
    <s v="ADUCCION"/>
    <x v="6"/>
    <n v="2"/>
    <x v="1"/>
    <s v=""/>
    <n v="0"/>
    <n v="97"/>
    <n v="4.33"/>
    <n v="2.07061650714741E-3"/>
    <s v="2"/>
    <s v="CLASIF_EX_SENDOS_TERRENO_TIPO_III"/>
    <n v="86"/>
    <n v="1"/>
    <s v="SI"/>
    <x v="0"/>
  </r>
  <r>
    <s v="200812"/>
    <s v="96703230"/>
    <s v="AGUAS DECIMA S.A. "/>
    <s v="14"/>
    <s v="REGION DE LOS RIOS"/>
    <s v="58"/>
    <s v="AGUAS DECIMA"/>
    <x v="24"/>
    <x v="194"/>
    <s v="1997"/>
    <s v="1"/>
    <s v="EN_OPERACION"/>
    <s v="1"/>
    <s v="SOLO_AGUAS_SERVIDAS"/>
    <s v="1"/>
    <s v="ADUCCION"/>
    <x v="10"/>
    <n v="3"/>
    <x v="4"/>
    <s v=""/>
    <n v="0"/>
    <n v="71"/>
    <n v="4.33"/>
    <n v="2.1990414434733601E-3"/>
    <s v="2"/>
    <s v="CLASIF_EX_SENDOS_TERRENO_TIPO_III"/>
    <n v="86"/>
    <n v="0"/>
    <s v="NO"/>
    <x v="0"/>
  </r>
  <r>
    <s v="200812"/>
    <s v="96703230"/>
    <s v="AGUAS DECIMA S.A. "/>
    <s v="14"/>
    <s v="REGION DE LOS RIOS"/>
    <s v="58"/>
    <s v="AGUAS DECIMA"/>
    <x v="15"/>
    <x v="195"/>
    <s v="2001"/>
    <s v="1"/>
    <s v="EN_OPERACION"/>
    <s v="1"/>
    <s v="SOLO_AGUAS_SERVIDAS"/>
    <s v="1"/>
    <s v="ADUCCION"/>
    <x v="4"/>
    <n v="2"/>
    <x v="1"/>
    <s v=""/>
    <n v="0"/>
    <n v="59"/>
    <n v="2.81"/>
    <n v="1.3990169070383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5"/>
    <x v="196"/>
    <s v="2001"/>
    <s v="1"/>
    <s v="EN_OPERACION"/>
    <s v="1"/>
    <s v="SOLO_AGUAS_SERVIDAS"/>
    <s v="1"/>
    <s v="ADUCCION"/>
    <x v="4"/>
    <n v="2"/>
    <x v="1"/>
    <s v=""/>
    <n v="0"/>
    <n v="68"/>
    <n v="2.81"/>
    <n v="1.3990169070383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5"/>
    <x v="197"/>
    <s v="2001"/>
    <s v="1"/>
    <s v="EN_OPERACION"/>
    <s v="1"/>
    <s v="SOLO_AGUAS_SERVIDAS"/>
    <s v="1"/>
    <s v="ADUCCION"/>
    <x v="4"/>
    <n v="2"/>
    <x v="1"/>
    <s v=""/>
    <n v="0"/>
    <n v="36"/>
    <n v="2.81"/>
    <n v="1.3990169070383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46"/>
    <x v="198"/>
    <s v="2001"/>
    <s v="1"/>
    <s v="EN_OPERACION"/>
    <s v="1"/>
    <s v="SOLO_AGUAS_SERVIDAS"/>
    <s v="1"/>
    <s v="ADUCCION"/>
    <x v="15"/>
    <n v="2"/>
    <x v="1"/>
    <s v=""/>
    <n v="0"/>
    <n v="24"/>
    <n v="2.91"/>
    <n v="2.39533430535305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25"/>
    <x v="199"/>
    <s v="1998"/>
    <s v="1"/>
    <s v="EN_OPERACION"/>
    <s v="1"/>
    <s v="SOLO_AGUAS_SERVIDAS"/>
    <s v="1"/>
    <s v="ADUCCION"/>
    <x v="2"/>
    <n v="2"/>
    <x v="1"/>
    <s v=""/>
    <n v="0"/>
    <n v="26"/>
    <n v="2.1"/>
    <n v="6.5314819372304196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25"/>
    <x v="200"/>
    <s v="1998"/>
    <s v="1"/>
    <s v="EN_OPERACION"/>
    <s v="1"/>
    <s v="SOLO_AGUAS_SERVIDAS"/>
    <s v="1"/>
    <s v="ADUCCION"/>
    <x v="2"/>
    <n v="2"/>
    <x v="1"/>
    <s v=""/>
    <n v="0"/>
    <n v="94"/>
    <n v="2.1"/>
    <n v="6.5314819372304196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25"/>
    <x v="201"/>
    <s v="1998"/>
    <s v="1"/>
    <s v="EN_OPERACION"/>
    <s v="1"/>
    <s v="SOLO_AGUAS_SERVIDAS"/>
    <s v="1"/>
    <s v="ADUCCION"/>
    <x v="2"/>
    <n v="2"/>
    <x v="1"/>
    <s v=""/>
    <n v="0"/>
    <n v="47"/>
    <n v="2.1"/>
    <n v="6.5314819372304196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7"/>
    <x v="202"/>
    <s v="2007"/>
    <s v="1"/>
    <s v="EN_OPERACION"/>
    <s v="1"/>
    <s v="SOLO_AGUAS_SERVIDAS"/>
    <s v="1"/>
    <s v="ADUCCION"/>
    <x v="4"/>
    <n v="2"/>
    <x v="1"/>
    <s v=""/>
    <n v="0"/>
    <n v="16"/>
    <n v="3.64"/>
    <n v="3.0000000000000001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7"/>
    <x v="203"/>
    <s v="2007"/>
    <s v="1"/>
    <s v="EN_OPERACION"/>
    <s v="1"/>
    <s v="SOLO_AGUAS_SERVIDAS"/>
    <s v="1"/>
    <s v="ADUCCION"/>
    <x v="4"/>
    <n v="2"/>
    <x v="1"/>
    <s v=""/>
    <n v="0"/>
    <n v="3"/>
    <n v="3.64"/>
    <n v="1.9800000000000002E-2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7"/>
    <x v="204"/>
    <s v="2007"/>
    <s v="1"/>
    <s v="EN_OPERACION"/>
    <s v="1"/>
    <s v="SOLO_AGUAS_SERVIDAS"/>
    <s v="1"/>
    <s v="ADUCCION"/>
    <x v="4"/>
    <n v="2"/>
    <x v="1"/>
    <s v=""/>
    <n v="0"/>
    <n v="89"/>
    <n v="3.64"/>
    <n v="2.5999999999999999E-3"/>
    <s v="1"/>
    <s v="CLASIF_EX_SENDOS_TERRENO_TIPO_I-II"/>
    <n v="86"/>
    <n v="0"/>
    <s v="NO"/>
    <x v="0"/>
  </r>
  <r>
    <s v="200812"/>
    <s v="96703230"/>
    <s v="AGUAS DECIMA S.A. "/>
    <s v="14"/>
    <s v="REGION DE LOS RIOS"/>
    <s v="58"/>
    <s v="AGUAS DECIMA"/>
    <x v="17"/>
    <x v="205"/>
    <s v="2007"/>
    <s v="1"/>
    <s v="EN_OPERACION"/>
    <s v="1"/>
    <s v="SOLO_AGUAS_SERVIDAS"/>
    <s v="1"/>
    <s v="ADUCCION"/>
    <x v="4"/>
    <n v="2"/>
    <x v="1"/>
    <s v=""/>
    <n v="0"/>
    <n v="120"/>
    <n v="3.64"/>
    <n v="3.0000000000000001E-3"/>
    <s v="1"/>
    <s v="CLASIF_EX_SENDOS_TERRENO_TIPO_I-II"/>
    <n v="86"/>
    <n v="0"/>
    <s v="NO"/>
    <x v="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40">
  <r>
    <n v="202112"/>
    <n v="96703230"/>
    <s v="AGUAS DECIMA S.A. "/>
    <s v="14"/>
    <s v="REGION DE LOS RIOS"/>
    <s v="58"/>
    <s v="AGUAS DECIMA"/>
    <x v="0"/>
    <x v="0"/>
    <s v="2021"/>
    <n v="1"/>
    <s v="EN_OPERACION"/>
    <n v="1"/>
    <s v="SOLO_AGUAS_SERVIDAS"/>
    <n v="3"/>
    <s v="IMPULSION"/>
    <x v="0"/>
    <n v="1"/>
    <x v="0"/>
    <m/>
    <n v="100"/>
    <n v="140.29"/>
    <n v="1.3"/>
    <n v="4.542E-3"/>
    <n v="2"/>
    <s v="CLASIF_EX_SENDOS_TERRENO_TIPO_III"/>
    <n v="20"/>
    <n v="1"/>
    <s v="SI"/>
    <x v="0"/>
  </r>
  <r>
    <n v="201512"/>
    <n v="96703230"/>
    <s v="AGUAS DECIMA S.A. "/>
    <s v="14"/>
    <s v="REGION DE LOS RIOS"/>
    <s v="58"/>
    <s v="AGUAS DECIMA"/>
    <x v="0"/>
    <x v="1"/>
    <s v="2015"/>
    <n v="3"/>
    <s v="ABANDONADA"/>
    <n v="1"/>
    <s v="SOLO_AGUAS_SERVIDAS"/>
    <n v="3"/>
    <s v="IMPULSION"/>
    <x v="1"/>
    <n v="2"/>
    <x v="1"/>
    <m/>
    <n v="100"/>
    <n v="142"/>
    <n v="1.5"/>
    <n v="3.5999999999999997E-2"/>
    <n v="2"/>
    <s v="CLASIF_EX_SENDOS_TERRENO_TIPO_III"/>
    <n v="20"/>
    <n v="0"/>
    <s v="NO"/>
    <x v="1"/>
  </r>
  <r>
    <n v="201212"/>
    <n v="96703230"/>
    <s v="AGUAS DECIMA S.A. "/>
    <s v="14"/>
    <s v="REGION DE LOS RIOS"/>
    <s v="58"/>
    <s v="AGUAS DECIMA"/>
    <x v="1"/>
    <x v="2"/>
    <s v="2012"/>
    <n v="3"/>
    <s v="ABANDONADA"/>
    <n v="1"/>
    <s v="SOLO_AGUAS_SERVIDAS"/>
    <n v="3"/>
    <s v="IMPULSION"/>
    <x v="0"/>
    <n v="1"/>
    <x v="0"/>
    <m/>
    <n v="100"/>
    <n v="708"/>
    <n v="1.5"/>
    <n v="4.542E-3"/>
    <n v="2"/>
    <s v="CLASIF_EX_SENDOS_TERRENO_TIPO_III"/>
    <n v="20"/>
    <n v="0"/>
    <s v="NO"/>
    <x v="1"/>
  </r>
  <r>
    <n v="201612"/>
    <n v="96703230"/>
    <s v="AGUAS DECIMA S.A. "/>
    <s v="14"/>
    <s v="REGION DE LOS RIOS"/>
    <s v="58"/>
    <s v="AGUAS DECIMA"/>
    <x v="2"/>
    <x v="3"/>
    <s v="2009"/>
    <n v="1"/>
    <s v="EN_OPERACION"/>
    <n v="1"/>
    <s v="SOLO_AGUAS_SERVIDAS"/>
    <n v="3"/>
    <s v="IMPULSION"/>
    <x v="2"/>
    <n v="2"/>
    <x v="1"/>
    <m/>
    <n v="100"/>
    <n v="419"/>
    <n v="1.5"/>
    <n v="0.152619"/>
    <n v="2"/>
    <s v="CLASIF_EX_SENDOS_TERRENO_TIPO_III"/>
    <n v="0"/>
    <n v="0"/>
    <s v="NO"/>
    <x v="0"/>
  </r>
  <r>
    <n v="200912"/>
    <n v="96703230"/>
    <s v="AGUAS DECIMA S.A. "/>
    <s v="14"/>
    <s v="REGION DE LOS RIOS"/>
    <s v="58"/>
    <s v="AGUAS DECIMA"/>
    <x v="2"/>
    <x v="4"/>
    <s v="2009"/>
    <n v="3"/>
    <s v="ABANDONADA"/>
    <n v="1"/>
    <s v="SOLO_AGUAS_SERVIDAS"/>
    <n v="3"/>
    <s v="IMPULSION"/>
    <x v="2"/>
    <n v="2"/>
    <x v="1"/>
    <m/>
    <n v="100"/>
    <n v="1577"/>
    <n v="1.5"/>
    <n v="0.152618"/>
    <n v="2"/>
    <s v="CLASIF_EX_SENDOS_TERRENO_TIPO_III"/>
    <n v="0"/>
    <n v="0"/>
    <s v="NO"/>
    <x v="1"/>
  </r>
  <r>
    <n v="201212"/>
    <n v="96703230"/>
    <s v="AGUAS DECIMA S.A. "/>
    <s v="14"/>
    <s v="REGION DE LOS RIOS"/>
    <s v="58"/>
    <s v="AGUAS DECIMA"/>
    <x v="2"/>
    <x v="5"/>
    <s v="2009"/>
    <n v="3"/>
    <s v="ABANDONADA"/>
    <n v="1"/>
    <s v="SOLO_AGUAS_SERVIDAS"/>
    <n v="3"/>
    <s v="IMPULSION"/>
    <x v="2"/>
    <n v="2"/>
    <x v="1"/>
    <m/>
    <n v="100"/>
    <n v="406"/>
    <n v="1.5"/>
    <n v="0.152619"/>
    <n v="2"/>
    <s v="CLASIF_EX_SENDOS_TERRENO_TIPO_III"/>
    <n v="0"/>
    <n v="0"/>
    <s v="NO"/>
    <x v="1"/>
  </r>
  <r>
    <n v="201112"/>
    <n v="96703230"/>
    <s v="AGUAS DECIMA S.A. "/>
    <s v="14"/>
    <s v="REGION DE LOS RIOS"/>
    <s v="58"/>
    <s v="AGUAS DECIMA"/>
    <x v="3"/>
    <x v="6"/>
    <s v="2011"/>
    <n v="1"/>
    <s v="EN_OPERACION"/>
    <n v="1"/>
    <s v="SOLO_AGUAS_SERVIDAS"/>
    <n v="3"/>
    <s v="IMPULSION"/>
    <x v="1"/>
    <n v="1"/>
    <x v="0"/>
    <m/>
    <n v="100"/>
    <n v="40"/>
    <n v="1.1000000000000001"/>
    <n v="9.7000000000000003E-2"/>
    <n v="2"/>
    <s v="CLASIF_EX_SENDOS_TERRENO_TIPO_III"/>
    <n v="15"/>
    <n v="0"/>
    <s v="NO"/>
    <x v="0"/>
  </r>
  <r>
    <n v="200812"/>
    <n v="96703230"/>
    <s v="AGUAS DECIMA S.A. "/>
    <s v="14"/>
    <s v="REGION DE LOS RIOS"/>
    <s v="58"/>
    <s v="AGUAS DECIMA"/>
    <x v="4"/>
    <x v="7"/>
    <s v="2006"/>
    <n v="1"/>
    <s v="EN_OPERACION"/>
    <n v="2"/>
    <s v="AGUAS_SERVIDAS_Y_AGUAS_LLUVIAS"/>
    <n v="3"/>
    <s v="IMPULSION"/>
    <x v="3"/>
    <n v="1"/>
    <x v="0"/>
    <m/>
    <n v="9.4"/>
    <n v="547"/>
    <n v="4.32"/>
    <n v="7.1000000000000004E-3"/>
    <n v="1"/>
    <s v="CLASIF_EX_SENDOS_TERRENO_TIPO_I-II"/>
    <n v="65"/>
    <n v="0"/>
    <s v="NO"/>
    <x v="0"/>
  </r>
  <r>
    <n v="200812"/>
    <n v="96703230"/>
    <s v="AGUAS DECIMA S.A. "/>
    <s v="14"/>
    <s v="REGION DE LOS RIOS"/>
    <s v="58"/>
    <s v="AGUAS DECIMA"/>
    <x v="5"/>
    <x v="8"/>
    <s v="2005"/>
    <n v="3"/>
    <s v="ABANDONADA"/>
    <n v="1"/>
    <s v="SOLO_AGUAS_SERVIDAS"/>
    <n v="3"/>
    <s v="IMPULSION"/>
    <x v="4"/>
    <n v="1"/>
    <x v="0"/>
    <m/>
    <n v="11.1"/>
    <n v="98"/>
    <n v="5.17"/>
    <n v="3.0000000000000001E-3"/>
    <n v="2"/>
    <s v="CLASIF_EX_SENDOS_TERRENO_TIPO_III"/>
    <n v="35"/>
    <n v="0"/>
    <s v="NO"/>
    <x v="1"/>
  </r>
  <r>
    <n v="200812"/>
    <n v="96703230"/>
    <s v="AGUAS DECIMA S.A. "/>
    <s v="14"/>
    <s v="REGION DE LOS RIOS"/>
    <s v="58"/>
    <s v="AGUAS DECIMA"/>
    <x v="6"/>
    <x v="9"/>
    <s v="1999"/>
    <n v="1"/>
    <s v="EN_OPERACION"/>
    <n v="1"/>
    <s v="SOLO_AGUAS_SERVIDAS"/>
    <n v="3"/>
    <s v="IMPULSION"/>
    <x v="2"/>
    <n v="2"/>
    <x v="1"/>
    <m/>
    <n v="4.8"/>
    <n v="306"/>
    <n v="2.95"/>
    <n v="3.5999999999999999E-3"/>
    <n v="1"/>
    <s v="CLASIF_EX_SENDOS_TERRENO_TIPO_I-II"/>
    <n v="68"/>
    <n v="0"/>
    <s v="NO"/>
    <x v="0"/>
  </r>
  <r>
    <n v="200812"/>
    <n v="96703230"/>
    <s v="AGUAS DECIMA S.A. "/>
    <s v="14"/>
    <s v="REGION DE LOS RIOS"/>
    <s v="58"/>
    <s v="AGUAS DECIMA"/>
    <x v="7"/>
    <x v="10"/>
    <s v="1997"/>
    <n v="1"/>
    <s v="EN_OPERACION"/>
    <n v="2"/>
    <s v="AGUAS_SERVIDAS_Y_AGUAS_LLUVIAS"/>
    <n v="3"/>
    <s v="IMPULSION"/>
    <x v="5"/>
    <n v="3"/>
    <x v="2"/>
    <m/>
    <n v="11.5"/>
    <n v="200"/>
    <n v="3.54"/>
    <n v="0.03"/>
    <n v="2"/>
    <s v="CLASIF_EX_SENDOS_TERRENO_TIPO_III"/>
    <n v="14"/>
    <n v="0"/>
    <s v="NO"/>
    <x v="0"/>
  </r>
  <r>
    <n v="200812"/>
    <n v="96703230"/>
    <s v="AGUAS DECIMA S.A. "/>
    <s v="14"/>
    <s v="REGION DE LOS RIOS"/>
    <s v="58"/>
    <s v="AGUAS DECIMA"/>
    <x v="8"/>
    <x v="11"/>
    <s v="1998"/>
    <n v="1"/>
    <s v="EN_OPERACION"/>
    <n v="2"/>
    <s v="AGUAS_SERVIDAS_Y_AGUAS_LLUVIAS"/>
    <n v="3"/>
    <s v="IMPULSION"/>
    <x v="6"/>
    <n v="3"/>
    <x v="2"/>
    <m/>
    <n v="6"/>
    <n v="12"/>
    <n v="4.97"/>
    <n v="6.8999999999999999E-3"/>
    <n v="1"/>
    <s v="CLASIF_EX_SENDOS_TERRENO_TIPO_I-II"/>
    <n v="100"/>
    <n v="0"/>
    <s v="NO"/>
    <x v="0"/>
  </r>
  <r>
    <n v="200812"/>
    <n v="96703230"/>
    <s v="AGUAS DECIMA S.A. "/>
    <s v="14"/>
    <s v="REGION DE LOS RIOS"/>
    <s v="58"/>
    <s v="AGUAS DECIMA"/>
    <x v="9"/>
    <x v="12"/>
    <s v="1998"/>
    <n v="1"/>
    <s v="EN_OPERACION"/>
    <n v="1"/>
    <s v="SOLO_AGUAS_SERVIDAS"/>
    <n v="3"/>
    <s v="IMPULSION"/>
    <x v="7"/>
    <n v="2"/>
    <x v="1"/>
    <m/>
    <n v="6"/>
    <n v="39"/>
    <n v="1.78"/>
    <n v="6.0000000000000001E-3"/>
    <n v="2"/>
    <s v="CLASIF_EX_SENDOS_TERRENO_TIPO_III"/>
    <n v="0"/>
    <n v="0"/>
    <s v="NO"/>
    <x v="0"/>
  </r>
  <r>
    <n v="200812"/>
    <n v="96703230"/>
    <s v="AGUAS DECIMA S.A. "/>
    <s v="14"/>
    <s v="REGION DE LOS RIOS"/>
    <s v="58"/>
    <s v="AGUAS DECIMA"/>
    <x v="10"/>
    <x v="13"/>
    <s v="1997"/>
    <n v="1"/>
    <s v="EN_OPERACION"/>
    <n v="1"/>
    <s v="SOLO_AGUAS_SERVIDAS"/>
    <n v="3"/>
    <s v="IMPULSION"/>
    <x v="1"/>
    <n v="2"/>
    <x v="1"/>
    <m/>
    <n v="8"/>
    <n v="374"/>
    <n v="2.94"/>
    <n v="2.7000000000000001E-3"/>
    <n v="2"/>
    <s v="CLASIF_EX_SENDOS_TERRENO_TIPO_III"/>
    <n v="22"/>
    <n v="0"/>
    <s v="NO"/>
    <x v="0"/>
  </r>
  <r>
    <n v="201312"/>
    <n v="96703230"/>
    <s v="AGUAS DECIMA S.A. "/>
    <s v="14"/>
    <s v="REGION DE LOS RIOS"/>
    <s v="58"/>
    <s v="AGUAS DECIMA"/>
    <x v="11"/>
    <x v="14"/>
    <s v="1997"/>
    <n v="3"/>
    <s v="ABANDONADA"/>
    <n v="1"/>
    <s v="SOLO_AGUAS_SERVIDAS"/>
    <n v="3"/>
    <s v="IMPULSION"/>
    <x v="8"/>
    <n v="1"/>
    <x v="0"/>
    <m/>
    <n v="16"/>
    <n v="11"/>
    <n v="4.34"/>
    <n v="1.9E-2"/>
    <n v="1"/>
    <s v="CLASIF_EX_SENDOS_TERRENO_TIPO_I-II"/>
    <n v="27"/>
    <n v="0"/>
    <s v="NO"/>
    <x v="1"/>
  </r>
  <r>
    <n v="201812"/>
    <n v="96703230"/>
    <s v="AGUAS DECIMA S.A. "/>
    <s v="14"/>
    <s v="REGION DE LOS RIOS"/>
    <s v="58"/>
    <s v="AGUAS DECIMA"/>
    <x v="12"/>
    <x v="15"/>
    <s v="1996"/>
    <n v="1"/>
    <s v="EN_OPERACION"/>
    <n v="1"/>
    <s v="SOLO_AGUAS_SERVIDAS"/>
    <n v="3"/>
    <s v="IMPULSION"/>
    <x v="2"/>
    <n v="2"/>
    <x v="1"/>
    <m/>
    <n v="18"/>
    <n v="210"/>
    <n v="3.86"/>
    <n v="3.6499999999999998E-2"/>
    <n v="2"/>
    <s v="CLASIF_EX_SENDOS_TERRENO_TIPO_III"/>
    <n v="32"/>
    <n v="0"/>
    <s v="NO"/>
    <x v="0"/>
  </r>
  <r>
    <n v="200812"/>
    <n v="96703230"/>
    <s v="AGUAS DECIMA S.A. "/>
    <s v="14"/>
    <s v="REGION DE LOS RIOS"/>
    <s v="58"/>
    <s v="AGUAS DECIMA"/>
    <x v="13"/>
    <x v="16"/>
    <s v="1965"/>
    <n v="1"/>
    <s v="EN_OPERACION"/>
    <n v="1"/>
    <s v="SOLO_AGUAS_SERVIDAS"/>
    <n v="1"/>
    <s v="ADUCCION"/>
    <x v="9"/>
    <n v="12"/>
    <x v="3"/>
    <m/>
    <n v="0"/>
    <n v="63"/>
    <n v="2.09"/>
    <n v="5.04871282018196E-3"/>
    <n v="3"/>
    <s v="CLASIF_EX_SENDOS_TERRENO_TIPO_IV"/>
    <n v="86"/>
    <n v="0"/>
    <s v="NO"/>
    <x v="0"/>
  </r>
  <r>
    <n v="200812"/>
    <n v="96703230"/>
    <s v="AGUAS DECIMA S.A. "/>
    <s v="14"/>
    <s v="REGION DE LOS RIOS"/>
    <s v="58"/>
    <s v="AGUAS DECIMA"/>
    <x v="13"/>
    <x v="17"/>
    <s v="1997"/>
    <n v="3"/>
    <s v="ABANDONADA"/>
    <n v="1"/>
    <s v="SOLO_AGUAS_SERVIDAS"/>
    <n v="1"/>
    <s v="ADUCCION"/>
    <x v="4"/>
    <n v="2"/>
    <x v="1"/>
    <m/>
    <n v="0"/>
    <n v="105"/>
    <n v="2.09"/>
    <n v="4.4182621502209104E-3"/>
    <n v="1"/>
    <s v="CLASIF_EX_SENDOS_TERRENO_TIPO_I-II"/>
    <n v="86"/>
    <n v="1"/>
    <s v="SI"/>
    <x v="1"/>
  </r>
  <r>
    <n v="200812"/>
    <n v="96703230"/>
    <s v="AGUAS DECIMA S.A. "/>
    <s v="14"/>
    <s v="REGION DE LOS RIOS"/>
    <s v="58"/>
    <s v="AGUAS DECIMA"/>
    <x v="13"/>
    <x v="18"/>
    <s v="1997"/>
    <n v="3"/>
    <s v="ABANDONADA"/>
    <n v="1"/>
    <s v="SOLO_AGUAS_SERVIDAS"/>
    <n v="1"/>
    <s v="ADUCCION"/>
    <x v="4"/>
    <n v="2"/>
    <x v="1"/>
    <m/>
    <n v="0"/>
    <n v="66"/>
    <n v="2.09"/>
    <n v="4.0665029638550397E-3"/>
    <n v="1"/>
    <s v="CLASIF_EX_SENDOS_TERRENO_TIPO_I-II"/>
    <n v="86"/>
    <n v="1"/>
    <s v="SI"/>
    <x v="1"/>
  </r>
  <r>
    <n v="200812"/>
    <n v="96703230"/>
    <s v="AGUAS DECIMA S.A. "/>
    <s v="14"/>
    <s v="REGION DE LOS RIOS"/>
    <s v="58"/>
    <s v="AGUAS DECIMA"/>
    <x v="14"/>
    <x v="19"/>
    <s v="1995"/>
    <n v="3"/>
    <s v="ABANDONADA"/>
    <n v="1"/>
    <s v="SOLO_AGUAS_SERVIDAS"/>
    <n v="1"/>
    <s v="ADUCCION"/>
    <x v="4"/>
    <n v="2"/>
    <x v="1"/>
    <m/>
    <n v="0"/>
    <n v="63"/>
    <n v="1.1000000000000001"/>
    <n v="1.57166162071048E-3"/>
    <n v="1"/>
    <s v="CLASIF_EX_SENDOS_TERRENO_TIPO_I-II"/>
    <n v="86"/>
    <n v="1"/>
    <s v="SI"/>
    <x v="1"/>
  </r>
  <r>
    <n v="201812"/>
    <n v="96703230"/>
    <s v="AGUAS DECIMA S.A. "/>
    <s v="14"/>
    <s v="REGION DE LOS RIOS"/>
    <s v="58"/>
    <s v="AGUAS DECIMA"/>
    <x v="15"/>
    <x v="20"/>
    <s v="1992"/>
    <n v="1"/>
    <s v="EN_OPERACION"/>
    <n v="1"/>
    <s v="SOLO_AGUAS_SERVIDAS"/>
    <n v="1"/>
    <s v="ADUCCION"/>
    <x v="4"/>
    <n v="2"/>
    <x v="1"/>
    <m/>
    <n v="0"/>
    <n v="83"/>
    <n v="0.93"/>
    <n v="1.30597698063004E-3"/>
    <n v="3"/>
    <s v="CLASIF_EX_SENDOS_TERRENO_TIPO_IV"/>
    <n v="86"/>
    <n v="0"/>
    <s v="NO"/>
    <x v="0"/>
  </r>
  <r>
    <n v="200812"/>
    <n v="96703230"/>
    <s v="AGUAS DECIMA S.A. "/>
    <s v="14"/>
    <s v="REGION DE LOS RIOS"/>
    <s v="58"/>
    <s v="AGUAS DECIMA"/>
    <x v="16"/>
    <x v="21"/>
    <s v="1997"/>
    <n v="1"/>
    <s v="EN_OPERACION"/>
    <n v="1"/>
    <s v="SOLO_AGUAS_SERVIDAS"/>
    <n v="1"/>
    <s v="ADUCCION"/>
    <x v="10"/>
    <n v="2"/>
    <x v="1"/>
    <m/>
    <n v="0"/>
    <n v="56"/>
    <n v="2.5"/>
    <n v="1.15247362570933E-2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17"/>
    <x v="22"/>
    <s v="1997"/>
    <n v="1"/>
    <s v="EN_OPERACION"/>
    <n v="1"/>
    <s v="SOLO_AGUAS_SERVIDAS"/>
    <n v="1"/>
    <s v="ADUCCION"/>
    <x v="4"/>
    <n v="2"/>
    <x v="1"/>
    <m/>
    <n v="0"/>
    <n v="106"/>
    <n v="2.5"/>
    <n v="3.2927777485701301E-3"/>
    <n v="2"/>
    <s v="CLASIF_EX_SENDOS_TERRENO_TIPO_III"/>
    <n v="86"/>
    <n v="0"/>
    <s v="NO"/>
    <x v="0"/>
  </r>
  <r>
    <n v="201812"/>
    <n v="96703230"/>
    <s v="AGUAS DECIMA S.A. "/>
    <s v="14"/>
    <s v="REGION DE LOS RIOS"/>
    <s v="58"/>
    <s v="AGUAS DECIMA"/>
    <x v="18"/>
    <x v="23"/>
    <s v="1997"/>
    <n v="1"/>
    <s v="EN_OPERACION"/>
    <n v="1"/>
    <s v="SOLO_AGUAS_SERVIDAS"/>
    <n v="1"/>
    <s v="ADUCCION"/>
    <x v="4"/>
    <n v="2"/>
    <x v="1"/>
    <m/>
    <n v="0"/>
    <n v="110"/>
    <n v="3.63"/>
    <n v="2.98911945828636E-3"/>
    <n v="2"/>
    <s v="CLASIF_EX_SENDOS_TERRENO_TIPO_III"/>
    <n v="86"/>
    <n v="0"/>
    <s v="NO"/>
    <x v="0"/>
  </r>
  <r>
    <n v="201812"/>
    <n v="96703230"/>
    <s v="AGUAS DECIMA S.A. "/>
    <s v="14"/>
    <s v="REGION DE LOS RIOS"/>
    <s v="58"/>
    <s v="AGUAS DECIMA"/>
    <x v="19"/>
    <x v="24"/>
    <s v="1997"/>
    <n v="1"/>
    <s v="EN_OPERACION"/>
    <n v="1"/>
    <s v="SOLO_AGUAS_SERVIDAS"/>
    <n v="1"/>
    <s v="ADUCCION"/>
    <x v="4"/>
    <n v="2"/>
    <x v="1"/>
    <m/>
    <n v="0"/>
    <n v="102"/>
    <n v="4.33"/>
    <n v="2.1990414434733601E-3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20"/>
    <x v="25"/>
    <s v="1999"/>
    <n v="1"/>
    <s v="EN_OPERACION"/>
    <n v="1"/>
    <s v="SOLO_AGUAS_SERVIDAS"/>
    <n v="1"/>
    <s v="ADUCCION"/>
    <x v="10"/>
    <n v="2"/>
    <x v="1"/>
    <m/>
    <n v="0"/>
    <n v="114"/>
    <n v="2.81"/>
    <n v="1.38020621904685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0"/>
    <x v="26"/>
    <s v="2000"/>
    <n v="1"/>
    <s v="EN_OPERACION"/>
    <n v="1"/>
    <s v="SOLO_AGUAS_SERVIDAS"/>
    <n v="1"/>
    <s v="ADUCCION"/>
    <x v="10"/>
    <n v="2"/>
    <x v="1"/>
    <m/>
    <n v="0"/>
    <n v="19"/>
    <n v="2.81"/>
    <n v="1.38020621904685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1"/>
    <x v="27"/>
    <s v="1997"/>
    <n v="1"/>
    <s v="EN_OPERACION"/>
    <n v="1"/>
    <s v="SOLO_AGUAS_SERVIDAS"/>
    <n v="1"/>
    <s v="ADUCCION"/>
    <x v="4"/>
    <n v="2"/>
    <x v="1"/>
    <m/>
    <n v="0"/>
    <n v="93"/>
    <n v="2.04"/>
    <n v="2.2968739307784101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2"/>
    <x v="28"/>
    <s v="1999"/>
    <n v="1"/>
    <s v="EN_OPERACION"/>
    <n v="1"/>
    <s v="SOLO_AGUAS_SERVIDAS"/>
    <n v="1"/>
    <s v="ADUCCION"/>
    <x v="4"/>
    <n v="2"/>
    <x v="1"/>
    <m/>
    <n v="0"/>
    <n v="17"/>
    <n v="3.64"/>
    <n v="1.7948516098559401E-2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2"/>
    <x v="29"/>
    <s v="2007"/>
    <n v="1"/>
    <s v="EN_OPERACION"/>
    <n v="1"/>
    <s v="SOLO_AGUAS_SERVIDAS"/>
    <n v="1"/>
    <s v="ADUCCION"/>
    <x v="10"/>
    <n v="2"/>
    <x v="1"/>
    <m/>
    <n v="0"/>
    <n v="16"/>
    <n v="3.64"/>
    <n v="3.0000000000000001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2"/>
    <x v="30"/>
    <s v="2007"/>
    <n v="1"/>
    <s v="EN_OPERACION"/>
    <n v="1"/>
    <s v="SOLO_AGUAS_SERVIDAS"/>
    <n v="1"/>
    <s v="ADUCCION"/>
    <x v="10"/>
    <n v="2"/>
    <x v="1"/>
    <m/>
    <n v="0"/>
    <n v="101"/>
    <n v="3.64"/>
    <n v="3.2000000000000002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2"/>
    <x v="31"/>
    <s v="1999"/>
    <n v="1"/>
    <s v="EN_OPERACION"/>
    <n v="1"/>
    <s v="SOLO_AGUAS_SERVIDAS"/>
    <n v="1"/>
    <s v="ADUCCION"/>
    <x v="10"/>
    <n v="2"/>
    <x v="1"/>
    <m/>
    <n v="0"/>
    <n v="61"/>
    <n v="3.64"/>
    <n v="1.05124181052736E-2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2"/>
    <x v="32"/>
    <s v="2007"/>
    <n v="1"/>
    <s v="EN_OPERACION"/>
    <n v="1"/>
    <s v="SOLO_AGUAS_SERVIDAS"/>
    <n v="1"/>
    <s v="ADUCCION"/>
    <x v="10"/>
    <n v="2"/>
    <x v="1"/>
    <m/>
    <n v="0"/>
    <n v="122"/>
    <n v="3.64"/>
    <n v="3.0999999999999999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3"/>
    <x v="33"/>
    <s v="1997"/>
    <n v="1"/>
    <s v="EN_OPERACION"/>
    <n v="1"/>
    <s v="SOLO_AGUAS_SERVIDAS"/>
    <n v="1"/>
    <s v="ADUCCION"/>
    <x v="7"/>
    <n v="2"/>
    <x v="1"/>
    <m/>
    <n v="0"/>
    <n v="69"/>
    <n v="2.86"/>
    <n v="3.6385688295936902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3"/>
    <x v="34"/>
    <s v="1997"/>
    <n v="1"/>
    <s v="EN_OPERACION"/>
    <n v="1"/>
    <s v="SOLO_AGUAS_SERVIDAS"/>
    <n v="1"/>
    <s v="ADUCCION"/>
    <x v="7"/>
    <n v="2"/>
    <x v="1"/>
    <m/>
    <n v="0"/>
    <n v="29"/>
    <n v="2.86"/>
    <n v="3.6385688295936902E-3"/>
    <n v="1"/>
    <s v="CLASIF_EX_SENDOS_TERRENO_TIPO_I-II"/>
    <n v="86"/>
    <n v="0"/>
    <s v="NO"/>
    <x v="0"/>
  </r>
  <r>
    <n v="201612"/>
    <n v="96703230"/>
    <s v="AGUAS DECIMA S.A. "/>
    <s v="14"/>
    <s v="REGION DE LOS RIOS"/>
    <s v="58"/>
    <s v="AGUAS DECIMA"/>
    <x v="1"/>
    <x v="35"/>
    <s v="2012"/>
    <n v="3"/>
    <s v="ABANDONADA"/>
    <n v="1"/>
    <s v="SOLO_AGUAS_SERVIDAS"/>
    <n v="3"/>
    <s v="IMPULSION"/>
    <x v="0"/>
    <n v="1"/>
    <x v="0"/>
    <m/>
    <n v="100"/>
    <n v="252"/>
    <n v="1.5"/>
    <n v="4.542E-3"/>
    <n v="2"/>
    <s v="CLASIF_EX_SENDOS_TERRENO_TIPO_III"/>
    <n v="20"/>
    <n v="0"/>
    <s v="NO"/>
    <x v="1"/>
  </r>
  <r>
    <n v="200912"/>
    <n v="96703230"/>
    <s v="AGUAS DECIMA S.A. "/>
    <s v="14"/>
    <s v="REGION DE LOS RIOS"/>
    <s v="58"/>
    <s v="AGUAS DECIMA"/>
    <x v="24"/>
    <x v="36"/>
    <s v="2009"/>
    <n v="1"/>
    <s v="EN_OPERACION"/>
    <n v="1"/>
    <s v="SOLO_AGUAS_SERVIDAS"/>
    <n v="3"/>
    <s v="IMPULSION"/>
    <x v="2"/>
    <n v="2"/>
    <x v="1"/>
    <m/>
    <n v="100"/>
    <n v="223"/>
    <n v="1.5"/>
    <n v="2.5700000000000001E-2"/>
    <n v="1"/>
    <s v="CLASIF_EX_SENDOS_TERRENO_TIPO_I-II"/>
    <n v="15"/>
    <n v="0"/>
    <s v="NO"/>
    <x v="0"/>
  </r>
  <r>
    <n v="201212"/>
    <n v="96703230"/>
    <s v="AGUAS DECIMA S.A. "/>
    <s v="14"/>
    <s v="REGION DE LOS RIOS"/>
    <s v="58"/>
    <s v="AGUAS DECIMA"/>
    <x v="2"/>
    <x v="37"/>
    <s v="2012"/>
    <n v="3"/>
    <s v="ABANDONADA"/>
    <n v="1"/>
    <s v="SOLO_AGUAS_SERVIDAS"/>
    <n v="3"/>
    <s v="IMPULSION"/>
    <x v="2"/>
    <n v="2"/>
    <x v="1"/>
    <m/>
    <n v="100"/>
    <n v="13"/>
    <n v="1.5"/>
    <n v="0.152619"/>
    <n v="2"/>
    <s v="CLASIF_EX_SENDOS_TERRENO_TIPO_III"/>
    <n v="0"/>
    <n v="0"/>
    <s v="NO"/>
    <x v="1"/>
  </r>
  <r>
    <n v="200812"/>
    <n v="96703230"/>
    <s v="AGUAS DECIMA S.A. "/>
    <s v="14"/>
    <s v="REGION DE LOS RIOS"/>
    <s v="58"/>
    <s v="AGUAS DECIMA"/>
    <x v="25"/>
    <x v="38"/>
    <s v="1999"/>
    <n v="1"/>
    <s v="EN_OPERACION"/>
    <n v="1"/>
    <s v="SOLO_AGUAS_SERVIDAS"/>
    <n v="3"/>
    <s v="IMPULSION"/>
    <x v="7"/>
    <n v="2"/>
    <x v="1"/>
    <m/>
    <n v="6.5"/>
    <n v="567"/>
    <n v="3.54"/>
    <n v="2.3E-3"/>
    <n v="1"/>
    <s v="CLASIF_EX_SENDOS_TERRENO_TIPO_I-II"/>
    <n v="69"/>
    <n v="0"/>
    <s v="NO"/>
    <x v="0"/>
  </r>
  <r>
    <n v="200812"/>
    <n v="96703230"/>
    <s v="AGUAS DECIMA S.A. "/>
    <s v="14"/>
    <s v="REGION DE LOS RIOS"/>
    <s v="58"/>
    <s v="AGUAS DECIMA"/>
    <x v="9"/>
    <x v="39"/>
    <s v="1998"/>
    <n v="1"/>
    <s v="EN_OPERACION"/>
    <n v="1"/>
    <s v="SOLO_AGUAS_SERVIDAS"/>
    <n v="3"/>
    <s v="IMPULSION"/>
    <x v="10"/>
    <n v="3"/>
    <x v="2"/>
    <m/>
    <n v="6"/>
    <n v="125"/>
    <n v="1.78"/>
    <n v="4.1000000000000003E-3"/>
    <n v="2"/>
    <s v="CLASIF_EX_SENDOS_TERRENO_TIPO_III"/>
    <n v="0"/>
    <n v="0"/>
    <s v="NO"/>
    <x v="0"/>
  </r>
  <r>
    <n v="200812"/>
    <n v="96703230"/>
    <s v="AGUAS DECIMA S.A. "/>
    <s v="14"/>
    <s v="REGION DE LOS RIOS"/>
    <s v="58"/>
    <s v="AGUAS DECIMA"/>
    <x v="9"/>
    <x v="40"/>
    <s v="1998"/>
    <n v="1"/>
    <s v="EN_OPERACION"/>
    <n v="1"/>
    <s v="SOLO_AGUAS_SERVIDAS"/>
    <n v="3"/>
    <s v="IMPULSION"/>
    <x v="10"/>
    <n v="3"/>
    <x v="2"/>
    <m/>
    <n v="6"/>
    <n v="52"/>
    <n v="1.78"/>
    <n v="1.1000000000000001E-3"/>
    <n v="2"/>
    <s v="CLASIF_EX_SENDOS_TERRENO_TIPO_III"/>
    <n v="0"/>
    <n v="0"/>
    <s v="NO"/>
    <x v="0"/>
  </r>
  <r>
    <n v="200812"/>
    <n v="96703230"/>
    <s v="AGUAS DECIMA S.A. "/>
    <s v="14"/>
    <s v="REGION DE LOS RIOS"/>
    <s v="58"/>
    <s v="AGUAS DECIMA"/>
    <x v="12"/>
    <x v="41"/>
    <s v="1996"/>
    <n v="3"/>
    <s v="ABANDONADA"/>
    <n v="1"/>
    <s v="SOLO_AGUAS_SERVIDAS"/>
    <n v="3"/>
    <s v="IMPULSION"/>
    <x v="2"/>
    <n v="2"/>
    <x v="1"/>
    <m/>
    <n v="18"/>
    <n v="210"/>
    <n v="3.86"/>
    <n v="3.6499999999999998E-2"/>
    <n v="2"/>
    <s v="CLASIF_EX_SENDOS_TERRENO_TIPO_III"/>
    <n v="32"/>
    <n v="1"/>
    <s v="SI"/>
    <x v="1"/>
  </r>
  <r>
    <n v="200812"/>
    <n v="96703230"/>
    <s v="AGUAS DECIMA S.A. "/>
    <s v="14"/>
    <s v="REGION DE LOS RIOS"/>
    <s v="58"/>
    <s v="AGUAS DECIMA"/>
    <x v="26"/>
    <x v="42"/>
    <s v="1997"/>
    <n v="1"/>
    <s v="EN_OPERACION"/>
    <n v="1"/>
    <s v="SOLO_AGUAS_SERVIDAS"/>
    <n v="1"/>
    <s v="ADUCCION"/>
    <x v="10"/>
    <n v="3"/>
    <x v="2"/>
    <m/>
    <n v="0"/>
    <n v="81"/>
    <n v="2.5"/>
    <n v="2.2836013797471601E-3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26"/>
    <x v="43"/>
    <s v="1997"/>
    <n v="1"/>
    <s v="EN_OPERACION"/>
    <n v="1"/>
    <s v="SOLO_AGUAS_SERVIDAS"/>
    <n v="1"/>
    <s v="ADUCCION"/>
    <x v="10"/>
    <n v="3"/>
    <x v="2"/>
    <m/>
    <n v="0"/>
    <n v="56"/>
    <n v="2.5"/>
    <n v="2.2836013797471601E-3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13"/>
    <x v="44"/>
    <s v="1997"/>
    <n v="1"/>
    <s v="EN_OPERACION"/>
    <n v="1"/>
    <s v="SOLO_AGUAS_SERVIDAS"/>
    <n v="1"/>
    <s v="ADUCCION"/>
    <x v="4"/>
    <n v="2"/>
    <x v="1"/>
    <m/>
    <n v="0"/>
    <n v="13"/>
    <n v="2.09"/>
    <n v="3.09879693765948E-3"/>
    <n v="3"/>
    <s v="CLASIF_EX_SENDOS_TERRENO_TIPO_IV"/>
    <n v="86"/>
    <n v="0"/>
    <s v="NO"/>
    <x v="0"/>
  </r>
  <r>
    <n v="200812"/>
    <n v="96703230"/>
    <s v="AGUAS DECIMA S.A. "/>
    <s v="14"/>
    <s v="REGION DE LOS RIOS"/>
    <s v="58"/>
    <s v="AGUAS DECIMA"/>
    <x v="13"/>
    <x v="45"/>
    <s v="1965"/>
    <n v="1"/>
    <s v="EN_OPERACION"/>
    <n v="1"/>
    <s v="SOLO_AGUAS_SERVIDAS"/>
    <n v="1"/>
    <s v="ADUCCION"/>
    <x v="5"/>
    <n v="12"/>
    <x v="3"/>
    <m/>
    <n v="0"/>
    <n v="63"/>
    <n v="2.09"/>
    <n v="2.6734780757769298E-3"/>
    <n v="3"/>
    <s v="CLASIF_EX_SENDOS_TERRENO_TIPO_IV"/>
    <n v="86"/>
    <n v="0"/>
    <s v="NO"/>
    <x v="0"/>
  </r>
  <r>
    <n v="201812"/>
    <n v="96703230"/>
    <s v="AGUAS DECIMA S.A. "/>
    <s v="14"/>
    <s v="REGION DE LOS RIOS"/>
    <s v="58"/>
    <s v="AGUAS DECIMA"/>
    <x v="14"/>
    <x v="46"/>
    <s v="1995"/>
    <n v="1"/>
    <s v="EN_OPERACION"/>
    <n v="1"/>
    <s v="SOLO_AGUAS_SERVIDAS"/>
    <n v="1"/>
    <s v="ADUCCION"/>
    <x v="4"/>
    <n v="2"/>
    <x v="1"/>
    <m/>
    <n v="0"/>
    <n v="63"/>
    <n v="1.1000000000000001"/>
    <n v="1.57166162071048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14"/>
    <x v="47"/>
    <s v="1995"/>
    <n v="3"/>
    <s v="ABANDONADA"/>
    <n v="1"/>
    <s v="SOLO_AGUAS_SERVIDAS"/>
    <n v="1"/>
    <s v="ADUCCION"/>
    <x v="4"/>
    <n v="2"/>
    <x v="1"/>
    <m/>
    <n v="0"/>
    <n v="61"/>
    <n v="1.1000000000000001"/>
    <n v="1.57166162071048E-3"/>
    <n v="1"/>
    <s v="CLASIF_EX_SENDOS_TERRENO_TIPO_I-II"/>
    <n v="86"/>
    <n v="1"/>
    <s v="SI"/>
    <x v="1"/>
  </r>
  <r>
    <n v="200812"/>
    <n v="96703230"/>
    <s v="AGUAS DECIMA S.A. "/>
    <s v="14"/>
    <s v="REGION DE LOS RIOS"/>
    <s v="58"/>
    <s v="AGUAS DECIMA"/>
    <x v="14"/>
    <x v="48"/>
    <s v="1995"/>
    <n v="3"/>
    <s v="ABANDONADA"/>
    <n v="1"/>
    <s v="SOLO_AGUAS_SERVIDAS"/>
    <n v="1"/>
    <s v="ADUCCION"/>
    <x v="4"/>
    <n v="2"/>
    <x v="1"/>
    <m/>
    <n v="0"/>
    <n v="96"/>
    <n v="1.1000000000000001"/>
    <n v="1.57166162071048E-3"/>
    <n v="1"/>
    <s v="CLASIF_EX_SENDOS_TERRENO_TIPO_I-II"/>
    <n v="86"/>
    <n v="1"/>
    <s v="SI"/>
    <x v="1"/>
  </r>
  <r>
    <n v="201812"/>
    <n v="96703230"/>
    <s v="AGUAS DECIMA S.A. "/>
    <s v="14"/>
    <s v="REGION DE LOS RIOS"/>
    <s v="58"/>
    <s v="AGUAS DECIMA"/>
    <x v="15"/>
    <x v="49"/>
    <s v="1992"/>
    <n v="1"/>
    <s v="EN_OPERACION"/>
    <n v="1"/>
    <s v="SOLO_AGUAS_SERVIDAS"/>
    <n v="1"/>
    <s v="ADUCCION"/>
    <x v="4"/>
    <n v="2"/>
    <x v="1"/>
    <m/>
    <n v="0"/>
    <n v="83"/>
    <n v="0.93"/>
    <n v="1.30597698063004E-3"/>
    <n v="3"/>
    <s v="CLASIF_EX_SENDOS_TERRENO_TIPO_IV"/>
    <n v="86"/>
    <n v="0"/>
    <s v="NO"/>
    <x v="0"/>
  </r>
  <r>
    <n v="200812"/>
    <n v="96703230"/>
    <s v="AGUAS DECIMA S.A. "/>
    <s v="14"/>
    <s v="REGION DE LOS RIOS"/>
    <s v="58"/>
    <s v="AGUAS DECIMA"/>
    <x v="16"/>
    <x v="50"/>
    <s v="1997"/>
    <n v="1"/>
    <s v="EN_OPERACION"/>
    <n v="1"/>
    <s v="SOLO_AGUAS_SERVIDAS"/>
    <n v="1"/>
    <s v="ADUCCION"/>
    <x v="10"/>
    <n v="2"/>
    <x v="1"/>
    <m/>
    <n v="0"/>
    <n v="74"/>
    <n v="2.5"/>
    <n v="1.15247362570933E-2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17"/>
    <x v="51"/>
    <s v="1997"/>
    <n v="1"/>
    <s v="EN_OPERACION"/>
    <n v="1"/>
    <s v="SOLO_AGUAS_SERVIDAS"/>
    <n v="1"/>
    <s v="ADUCCION"/>
    <x v="4"/>
    <n v="2"/>
    <x v="1"/>
    <m/>
    <n v="0"/>
    <n v="108"/>
    <n v="2.5"/>
    <n v="3.2927777485701301E-3"/>
    <n v="2"/>
    <s v="CLASIF_EX_SENDOS_TERRENO_TIPO_III"/>
    <n v="86"/>
    <n v="0"/>
    <s v="NO"/>
    <x v="0"/>
  </r>
  <r>
    <n v="201812"/>
    <n v="96703230"/>
    <s v="AGUAS DECIMA S.A. "/>
    <s v="14"/>
    <s v="REGION DE LOS RIOS"/>
    <s v="58"/>
    <s v="AGUAS DECIMA"/>
    <x v="19"/>
    <x v="52"/>
    <s v="1997"/>
    <n v="1"/>
    <s v="EN_OPERACION"/>
    <n v="1"/>
    <s v="SOLO_AGUAS_SERVIDAS"/>
    <n v="1"/>
    <s v="ADUCCION"/>
    <x v="4"/>
    <n v="2"/>
    <x v="1"/>
    <m/>
    <n v="0"/>
    <n v="48"/>
    <n v="4.33"/>
    <n v="2.07061650714741E-3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19"/>
    <x v="53"/>
    <s v="1997"/>
    <n v="1"/>
    <s v="EN_OPERACION"/>
    <n v="1"/>
    <s v="SOLO_AGUAS_SERVIDAS"/>
    <n v="1"/>
    <s v="ADUCCION"/>
    <x v="4"/>
    <n v="2"/>
    <x v="1"/>
    <m/>
    <n v="0"/>
    <n v="89"/>
    <n v="4.33"/>
    <n v="2.07061650714741E-3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19"/>
    <x v="54"/>
    <s v="1997"/>
    <n v="3"/>
    <s v="ABANDONADA"/>
    <n v="1"/>
    <s v="SOLO_AGUAS_SERVIDAS"/>
    <n v="1"/>
    <s v="ADUCCION"/>
    <x v="4"/>
    <n v="2"/>
    <x v="1"/>
    <m/>
    <n v="0"/>
    <n v="52"/>
    <n v="4.33"/>
    <n v="2.07061650714741E-3"/>
    <n v="2"/>
    <s v="CLASIF_EX_SENDOS_TERRENO_TIPO_III"/>
    <n v="86"/>
    <n v="1"/>
    <s v="SI"/>
    <x v="1"/>
  </r>
  <r>
    <n v="200812"/>
    <n v="96703230"/>
    <s v="AGUAS DECIMA S.A. "/>
    <s v="14"/>
    <s v="REGION DE LOS RIOS"/>
    <s v="58"/>
    <s v="AGUAS DECIMA"/>
    <x v="19"/>
    <x v="55"/>
    <s v="1997"/>
    <n v="1"/>
    <s v="EN_OPERACION"/>
    <n v="1"/>
    <s v="SOLO_AGUAS_SERVIDAS"/>
    <n v="1"/>
    <s v="ADUCCION"/>
    <x v="4"/>
    <n v="2"/>
    <x v="1"/>
    <m/>
    <n v="0"/>
    <n v="12"/>
    <n v="4.33"/>
    <n v="2.1990414434733601E-3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27"/>
    <x v="56"/>
    <s v="2001"/>
    <n v="1"/>
    <s v="EN_OPERACION"/>
    <n v="1"/>
    <s v="SOLO_AGUAS_SERVIDAS"/>
    <n v="1"/>
    <s v="ADUCCION"/>
    <x v="3"/>
    <n v="2"/>
    <x v="1"/>
    <m/>
    <n v="0"/>
    <n v="24"/>
    <n v="2.91"/>
    <n v="2.39533430535305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7"/>
    <x v="57"/>
    <s v="2001"/>
    <n v="1"/>
    <s v="EN_OPERACION"/>
    <n v="1"/>
    <s v="SOLO_AGUAS_SERVIDAS"/>
    <n v="1"/>
    <s v="ADUCCION"/>
    <x v="3"/>
    <n v="2"/>
    <x v="1"/>
    <m/>
    <n v="0"/>
    <n v="23"/>
    <n v="2.91"/>
    <n v="2.39533430535305E-3"/>
    <n v="1"/>
    <s v="CLASIF_EX_SENDOS_TERRENO_TIPO_I-II"/>
    <n v="86"/>
    <n v="0"/>
    <s v="NO"/>
    <x v="0"/>
  </r>
  <r>
    <n v="201812"/>
    <n v="96703230"/>
    <s v="AGUAS DECIMA S.A. "/>
    <s v="14"/>
    <s v="REGION DE LOS RIOS"/>
    <s v="58"/>
    <s v="AGUAS DECIMA"/>
    <x v="22"/>
    <x v="58"/>
    <s v="2007"/>
    <n v="1"/>
    <s v="EN_OPERACION"/>
    <n v="1"/>
    <s v="SOLO_AGUAS_SERVIDAS"/>
    <n v="1"/>
    <s v="ADUCCION"/>
    <x v="10"/>
    <n v="2"/>
    <x v="1"/>
    <m/>
    <n v="0"/>
    <n v="42"/>
    <n v="3.64"/>
    <n v="3.2000000000000002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2"/>
    <x v="59"/>
    <s v="2007"/>
    <n v="1"/>
    <s v="EN_OPERACION"/>
    <n v="1"/>
    <s v="SOLO_AGUAS_SERVIDAS"/>
    <n v="1"/>
    <s v="ADUCCION"/>
    <x v="10"/>
    <n v="2"/>
    <x v="1"/>
    <m/>
    <n v="0"/>
    <n v="75"/>
    <n v="3.64"/>
    <n v="2.5999999999999999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2"/>
    <x v="60"/>
    <s v="2007"/>
    <n v="1"/>
    <s v="EN_OPERACION"/>
    <n v="1"/>
    <s v="SOLO_AGUAS_SERVIDAS"/>
    <n v="1"/>
    <s v="ADUCCION"/>
    <x v="10"/>
    <n v="2"/>
    <x v="1"/>
    <m/>
    <n v="0"/>
    <n v="89"/>
    <n v="3.64"/>
    <n v="2.5999999999999999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2"/>
    <x v="61"/>
    <s v="2007"/>
    <n v="1"/>
    <s v="EN_OPERACION"/>
    <n v="1"/>
    <s v="SOLO_AGUAS_SERVIDAS"/>
    <n v="1"/>
    <s v="ADUCCION"/>
    <x v="10"/>
    <n v="2"/>
    <x v="1"/>
    <m/>
    <n v="0"/>
    <n v="62"/>
    <n v="3.64"/>
    <n v="2.5999999999999999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3"/>
    <x v="62"/>
    <s v="1997"/>
    <n v="1"/>
    <s v="EN_OPERACION"/>
    <n v="1"/>
    <s v="SOLO_AGUAS_SERVIDAS"/>
    <n v="1"/>
    <s v="ADUCCION"/>
    <x v="7"/>
    <n v="2"/>
    <x v="1"/>
    <m/>
    <n v="0"/>
    <n v="42"/>
    <n v="2.86"/>
    <n v="3.6385688295936902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3"/>
    <x v="63"/>
    <s v="1997"/>
    <n v="1"/>
    <s v="EN_OPERACION"/>
    <n v="1"/>
    <s v="SOLO_AGUAS_SERVIDAS"/>
    <n v="1"/>
    <s v="ADUCCION"/>
    <x v="7"/>
    <n v="2"/>
    <x v="1"/>
    <m/>
    <n v="0"/>
    <n v="63"/>
    <n v="2.86"/>
    <n v="3.6385688295936902E-3"/>
    <n v="1"/>
    <s v="CLASIF_EX_SENDOS_TERRENO_TIPO_I-II"/>
    <n v="86"/>
    <n v="0"/>
    <s v="NO"/>
    <x v="0"/>
  </r>
  <r>
    <n v="201612"/>
    <n v="96703230"/>
    <s v="AGUAS DECIMA S.A. "/>
    <s v="14"/>
    <s v="REGION DE LOS RIOS"/>
    <s v="58"/>
    <s v="AGUAS DECIMA"/>
    <x v="28"/>
    <x v="64"/>
    <s v="2016"/>
    <n v="1"/>
    <s v="EN_OPERACION"/>
    <n v="1"/>
    <s v="SOLO_AGUAS_SERVIDAS"/>
    <n v="2"/>
    <s v="ACUEDUCTO"/>
    <x v="11"/>
    <n v="1"/>
    <x v="0"/>
    <m/>
    <n v="100"/>
    <n v="13"/>
    <n v="7"/>
    <n v="0.01"/>
    <n v="2"/>
    <s v="CLASIF_EX_SENDOS_TERRENO_TIPO_III"/>
    <n v="50"/>
    <n v="0"/>
    <s v="NO"/>
    <x v="0"/>
  </r>
  <r>
    <n v="201612"/>
    <n v="96703230"/>
    <s v="AGUAS DECIMA S.A. "/>
    <s v="14"/>
    <s v="REGION DE LOS RIOS"/>
    <s v="58"/>
    <s v="AGUAS DECIMA"/>
    <x v="29"/>
    <x v="65"/>
    <s v="2007"/>
    <n v="1"/>
    <s v="EN_OPERACION"/>
    <n v="1"/>
    <s v="SOLO_AGUAS_SERVIDAS"/>
    <n v="3"/>
    <s v="IMPULSION"/>
    <x v="12"/>
    <n v="2"/>
    <x v="1"/>
    <m/>
    <n v="20.100000000000001"/>
    <n v="128"/>
    <n v="1.8"/>
    <n v="0.01"/>
    <n v="2"/>
    <s v="CLASIF_EX_SENDOS_TERRENO_TIPO_III"/>
    <n v="40"/>
    <n v="0"/>
    <s v="NO"/>
    <x v="0"/>
  </r>
  <r>
    <n v="201912"/>
    <n v="96703230"/>
    <s v="AGUAS DECIMA S.A. "/>
    <s v="14"/>
    <s v="REGION DE LOS RIOS"/>
    <s v="58"/>
    <s v="AGUAS DECIMA"/>
    <x v="30"/>
    <x v="66"/>
    <s v="2004"/>
    <n v="1"/>
    <s v="EN_OPERACION"/>
    <n v="1"/>
    <s v="SOLO_AGUAS_SERVIDAS"/>
    <n v="3"/>
    <s v="IMPULSION"/>
    <x v="12"/>
    <n v="2"/>
    <x v="1"/>
    <m/>
    <n v="7.3"/>
    <n v="89"/>
    <n v="3.69"/>
    <n v="5.1999999999999998E-2"/>
    <n v="2"/>
    <s v="CLASIF_EX_SENDOS_TERRENO_TIPO_III"/>
    <n v="0"/>
    <n v="0"/>
    <s v="NO"/>
    <x v="0"/>
  </r>
  <r>
    <n v="200812"/>
    <n v="96703230"/>
    <s v="AGUAS DECIMA S.A. "/>
    <s v="14"/>
    <s v="REGION DE LOS RIOS"/>
    <s v="58"/>
    <s v="AGUAS DECIMA"/>
    <x v="31"/>
    <x v="67"/>
    <s v="1997"/>
    <n v="1"/>
    <s v="EN_OPERACION"/>
    <n v="1"/>
    <s v="SOLO_AGUAS_SERVIDAS"/>
    <n v="3"/>
    <s v="IMPULSION"/>
    <x v="8"/>
    <n v="2"/>
    <x v="1"/>
    <m/>
    <n v="10.1"/>
    <n v="251"/>
    <n v="2.2999999999999998"/>
    <n v="2.3E-2"/>
    <n v="2"/>
    <s v="CLASIF_EX_SENDOS_TERRENO_TIPO_III"/>
    <n v="6"/>
    <n v="0"/>
    <s v="NO"/>
    <x v="0"/>
  </r>
  <r>
    <n v="200812"/>
    <n v="96703230"/>
    <s v="AGUAS DECIMA S.A. "/>
    <s v="14"/>
    <s v="REGION DE LOS RIOS"/>
    <s v="58"/>
    <s v="AGUAS DECIMA"/>
    <x v="32"/>
    <x v="68"/>
    <s v="1997"/>
    <n v="1"/>
    <s v="EN_OPERACION"/>
    <n v="2"/>
    <s v="AGUAS_SERVIDAS_Y_AGUAS_LLUVIAS"/>
    <n v="3"/>
    <s v="IMPULSION"/>
    <x v="10"/>
    <n v="10"/>
    <x v="4"/>
    <m/>
    <n v="8.9"/>
    <n v="135"/>
    <n v="4.97"/>
    <n v="2.7E-2"/>
    <n v="2"/>
    <s v="CLASIF_EX_SENDOS_TERRENO_TIPO_III"/>
    <n v="12"/>
    <n v="0"/>
    <s v="NO"/>
    <x v="0"/>
  </r>
  <r>
    <n v="200812"/>
    <n v="96703230"/>
    <s v="AGUAS DECIMA S.A. "/>
    <s v="14"/>
    <s v="REGION DE LOS RIOS"/>
    <s v="58"/>
    <s v="AGUAS DECIMA"/>
    <x v="26"/>
    <x v="69"/>
    <s v="1997"/>
    <n v="1"/>
    <s v="EN_OPERACION"/>
    <n v="1"/>
    <s v="SOLO_AGUAS_SERVIDAS"/>
    <n v="1"/>
    <s v="ADUCCION"/>
    <x v="10"/>
    <n v="3"/>
    <x v="2"/>
    <m/>
    <n v="0"/>
    <n v="73"/>
    <n v="2.5"/>
    <n v="2.2836013797471601E-3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26"/>
    <x v="70"/>
    <s v="1997"/>
    <n v="1"/>
    <s v="EN_OPERACION"/>
    <n v="1"/>
    <s v="SOLO_AGUAS_SERVIDAS"/>
    <n v="1"/>
    <s v="ADUCCION"/>
    <x v="10"/>
    <n v="3"/>
    <x v="2"/>
    <m/>
    <n v="0"/>
    <n v="34"/>
    <n v="2.5"/>
    <n v="2.2836013797471601E-3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26"/>
    <x v="71"/>
    <s v="1997"/>
    <n v="1"/>
    <s v="EN_OPERACION"/>
    <n v="1"/>
    <s v="SOLO_AGUAS_SERVIDAS"/>
    <n v="1"/>
    <s v="ADUCCION"/>
    <x v="10"/>
    <n v="3"/>
    <x v="2"/>
    <m/>
    <n v="0"/>
    <n v="8"/>
    <n v="2.5"/>
    <n v="1.44516860300369E-2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13"/>
    <x v="72"/>
    <s v="1965"/>
    <n v="1"/>
    <s v="EN_OPERACION"/>
    <n v="1"/>
    <s v="SOLO_AGUAS_SERVIDAS"/>
    <n v="1"/>
    <s v="ADUCCION"/>
    <x v="5"/>
    <n v="12"/>
    <x v="3"/>
    <m/>
    <n v="0"/>
    <n v="47"/>
    <n v="2.09"/>
    <n v="2.6734780757769298E-3"/>
    <n v="3"/>
    <s v="CLASIF_EX_SENDOS_TERRENO_TIPO_IV"/>
    <n v="86"/>
    <n v="0"/>
    <s v="NO"/>
    <x v="0"/>
  </r>
  <r>
    <n v="200812"/>
    <n v="96703230"/>
    <s v="AGUAS DECIMA S.A. "/>
    <s v="14"/>
    <s v="REGION DE LOS RIOS"/>
    <s v="58"/>
    <s v="AGUAS DECIMA"/>
    <x v="13"/>
    <x v="73"/>
    <s v="1997"/>
    <n v="3"/>
    <s v="ABANDONADA"/>
    <n v="1"/>
    <s v="SOLO_AGUAS_SERVIDAS"/>
    <n v="1"/>
    <s v="ADUCCION"/>
    <x v="4"/>
    <n v="2"/>
    <x v="1"/>
    <m/>
    <n v="0"/>
    <n v="87"/>
    <n v="2.09"/>
    <n v="4.64469226109004E-3"/>
    <n v="1"/>
    <s v="CLASIF_EX_SENDOS_TERRENO_TIPO_I-II"/>
    <n v="86"/>
    <n v="1"/>
    <s v="SI"/>
    <x v="1"/>
  </r>
  <r>
    <n v="201812"/>
    <n v="96703230"/>
    <s v="AGUAS DECIMA S.A. "/>
    <s v="14"/>
    <s v="REGION DE LOS RIOS"/>
    <s v="58"/>
    <s v="AGUAS DECIMA"/>
    <x v="14"/>
    <x v="74"/>
    <s v="1995"/>
    <n v="1"/>
    <s v="EN_OPERACION"/>
    <n v="1"/>
    <s v="SOLO_AGUAS_SERVIDAS"/>
    <n v="1"/>
    <s v="ADUCCION"/>
    <x v="4"/>
    <n v="2"/>
    <x v="1"/>
    <m/>
    <n v="0"/>
    <n v="100"/>
    <n v="1.1000000000000001"/>
    <n v="1.57166162071048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15"/>
    <x v="75"/>
    <s v="1992"/>
    <n v="3"/>
    <s v="ABANDONADA"/>
    <n v="1"/>
    <s v="SOLO_AGUAS_SERVIDAS"/>
    <n v="1"/>
    <s v="ADUCCION"/>
    <x v="4"/>
    <n v="2"/>
    <x v="1"/>
    <m/>
    <n v="0"/>
    <n v="83"/>
    <n v="0.93"/>
    <n v="1.30597698063004E-3"/>
    <n v="3"/>
    <s v="CLASIF_EX_SENDOS_TERRENO_TIPO_IV"/>
    <n v="86"/>
    <n v="1"/>
    <s v="SI"/>
    <x v="1"/>
  </r>
  <r>
    <n v="200812"/>
    <n v="96703230"/>
    <s v="AGUAS DECIMA S.A. "/>
    <s v="14"/>
    <s v="REGION DE LOS RIOS"/>
    <s v="58"/>
    <s v="AGUAS DECIMA"/>
    <x v="15"/>
    <x v="76"/>
    <s v="1992"/>
    <n v="3"/>
    <s v="ABANDONADA"/>
    <n v="1"/>
    <s v="SOLO_AGUAS_SERVIDAS"/>
    <n v="1"/>
    <s v="ADUCCION"/>
    <x v="4"/>
    <n v="2"/>
    <x v="1"/>
    <m/>
    <n v="0"/>
    <n v="10.82"/>
    <n v="0.93"/>
    <n v="1.30597698063004E-3"/>
    <n v="3"/>
    <s v="CLASIF_EX_SENDOS_TERRENO_TIPO_IV"/>
    <n v="86"/>
    <n v="0"/>
    <s v="NO"/>
    <x v="1"/>
  </r>
  <r>
    <n v="200812"/>
    <n v="96703230"/>
    <s v="AGUAS DECIMA S.A. "/>
    <s v="14"/>
    <s v="REGION DE LOS RIOS"/>
    <s v="58"/>
    <s v="AGUAS DECIMA"/>
    <x v="33"/>
    <x v="77"/>
    <s v="1997"/>
    <n v="1"/>
    <s v="EN_OPERACION"/>
    <n v="1"/>
    <s v="SOLO_AGUAS_SERVIDAS"/>
    <n v="1"/>
    <s v="ADUCCION"/>
    <x v="4"/>
    <n v="2"/>
    <x v="1"/>
    <m/>
    <n v="0"/>
    <n v="52"/>
    <n v="2.5"/>
    <n v="1.15247362570933E-2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18"/>
    <x v="78"/>
    <s v="1997"/>
    <n v="1"/>
    <s v="EN_OPERACION"/>
    <n v="1"/>
    <s v="SOLO_AGUAS_SERVIDAS"/>
    <n v="1"/>
    <s v="ADUCCION"/>
    <x v="4"/>
    <n v="2"/>
    <x v="1"/>
    <m/>
    <n v="0"/>
    <n v="83"/>
    <n v="3.63"/>
    <n v="2.8914988814317702E-3"/>
    <n v="2"/>
    <s v="CLASIF_EX_SENDOS_TERRENO_TIPO_III"/>
    <n v="86"/>
    <n v="0"/>
    <s v="NO"/>
    <x v="0"/>
  </r>
  <r>
    <n v="201812"/>
    <n v="96703230"/>
    <s v="AGUAS DECIMA S.A. "/>
    <s v="14"/>
    <s v="REGION DE LOS RIOS"/>
    <s v="58"/>
    <s v="AGUAS DECIMA"/>
    <x v="19"/>
    <x v="79"/>
    <s v="1997"/>
    <n v="1"/>
    <s v="EN_OPERACION"/>
    <n v="1"/>
    <s v="SOLO_AGUAS_SERVIDAS"/>
    <n v="1"/>
    <s v="ADUCCION"/>
    <x v="4"/>
    <n v="2"/>
    <x v="1"/>
    <m/>
    <n v="0"/>
    <n v="97"/>
    <n v="4.33"/>
    <n v="2.07061650714741E-3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19"/>
    <x v="80"/>
    <s v="1997"/>
    <n v="3"/>
    <s v="ABANDONADA"/>
    <n v="1"/>
    <s v="SOLO_AGUAS_SERVIDAS"/>
    <n v="1"/>
    <s v="ADUCCION"/>
    <x v="4"/>
    <n v="2"/>
    <x v="1"/>
    <m/>
    <n v="0"/>
    <n v="58"/>
    <n v="4.33"/>
    <n v="2.07061650714741E-3"/>
    <n v="2"/>
    <s v="CLASIF_EX_SENDOS_TERRENO_TIPO_III"/>
    <n v="86"/>
    <n v="1"/>
    <s v="SI"/>
    <x v="1"/>
  </r>
  <r>
    <n v="200812"/>
    <n v="96703230"/>
    <s v="AGUAS DECIMA S.A. "/>
    <s v="14"/>
    <s v="REGION DE LOS RIOS"/>
    <s v="58"/>
    <s v="AGUAS DECIMA"/>
    <x v="19"/>
    <x v="81"/>
    <s v="1997"/>
    <n v="3"/>
    <s v="ABANDONADA"/>
    <n v="1"/>
    <s v="SOLO_AGUAS_SERVIDAS"/>
    <n v="1"/>
    <s v="ADUCCION"/>
    <x v="4"/>
    <n v="2"/>
    <x v="1"/>
    <m/>
    <n v="0"/>
    <n v="97"/>
    <n v="4.33"/>
    <n v="2.07061650714741E-3"/>
    <n v="2"/>
    <s v="CLASIF_EX_SENDOS_TERRENO_TIPO_III"/>
    <n v="86"/>
    <n v="1"/>
    <s v="SI"/>
    <x v="1"/>
  </r>
  <r>
    <n v="200812"/>
    <n v="96703230"/>
    <s v="AGUAS DECIMA S.A. "/>
    <s v="14"/>
    <s v="REGION DE LOS RIOS"/>
    <s v="58"/>
    <s v="AGUAS DECIMA"/>
    <x v="19"/>
    <x v="82"/>
    <s v="1997"/>
    <n v="3"/>
    <s v="ABANDONADA"/>
    <n v="1"/>
    <s v="SOLO_AGUAS_SERVIDAS"/>
    <n v="1"/>
    <s v="ADUCCION"/>
    <x v="4"/>
    <n v="2"/>
    <x v="1"/>
    <m/>
    <n v="0"/>
    <n v="102"/>
    <n v="4.33"/>
    <n v="2.1990414434733601E-3"/>
    <n v="2"/>
    <s v="CLASIF_EX_SENDOS_TERRENO_TIPO_III"/>
    <n v="86"/>
    <n v="1"/>
    <s v="SI"/>
    <x v="1"/>
  </r>
  <r>
    <n v="200812"/>
    <n v="96703230"/>
    <s v="AGUAS DECIMA S.A. "/>
    <s v="14"/>
    <s v="REGION DE LOS RIOS"/>
    <s v="58"/>
    <s v="AGUAS DECIMA"/>
    <x v="20"/>
    <x v="83"/>
    <s v="2001"/>
    <n v="1"/>
    <s v="EN_OPERACION"/>
    <n v="1"/>
    <s v="SOLO_AGUAS_SERVIDAS"/>
    <n v="1"/>
    <s v="ADUCCION"/>
    <x v="10"/>
    <n v="2"/>
    <x v="1"/>
    <m/>
    <n v="0"/>
    <n v="68"/>
    <n v="2.81"/>
    <n v="1.3990169070383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1"/>
    <x v="84"/>
    <s v="1997"/>
    <n v="1"/>
    <s v="EN_OPERACION"/>
    <n v="1"/>
    <s v="SOLO_AGUAS_SERVIDAS"/>
    <n v="1"/>
    <s v="ADUCCION"/>
    <x v="4"/>
    <n v="2"/>
    <x v="1"/>
    <m/>
    <n v="0"/>
    <n v="80"/>
    <n v="2.04"/>
    <n v="2.2968739307784101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34"/>
    <x v="85"/>
    <s v="1998"/>
    <n v="1"/>
    <s v="EN_OPERACION"/>
    <n v="1"/>
    <s v="SOLO_AGUAS_SERVIDAS"/>
    <n v="1"/>
    <s v="ADUCCION"/>
    <x v="7"/>
    <n v="2"/>
    <x v="1"/>
    <m/>
    <n v="0"/>
    <n v="110"/>
    <n v="2.1"/>
    <n v="6.2069828557126802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34"/>
    <x v="86"/>
    <s v="1998"/>
    <n v="1"/>
    <s v="EN_OPERACION"/>
    <n v="1"/>
    <s v="SOLO_AGUAS_SERVIDAS"/>
    <n v="1"/>
    <s v="ADUCCION"/>
    <x v="7"/>
    <n v="2"/>
    <x v="1"/>
    <m/>
    <n v="0"/>
    <n v="104"/>
    <n v="2.1"/>
    <n v="8.0335930161887399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2"/>
    <x v="87"/>
    <s v="2007"/>
    <n v="1"/>
    <s v="EN_OPERACION"/>
    <n v="1"/>
    <s v="SOLO_AGUAS_SERVIDAS"/>
    <n v="1"/>
    <s v="ADUCCION"/>
    <x v="10"/>
    <n v="2"/>
    <x v="1"/>
    <m/>
    <n v="0"/>
    <n v="3"/>
    <n v="3.64"/>
    <n v="1.9800000000000002E-2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2"/>
    <x v="88"/>
    <s v="2007"/>
    <n v="1"/>
    <s v="EN_OPERACION"/>
    <n v="1"/>
    <s v="SOLO_AGUAS_SERVIDAS"/>
    <n v="1"/>
    <s v="ADUCCION"/>
    <x v="4"/>
    <n v="2"/>
    <x v="1"/>
    <m/>
    <n v="0"/>
    <n v="49"/>
    <n v="3.64"/>
    <n v="1.37976212409671E-2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2"/>
    <x v="89"/>
    <s v="2007"/>
    <n v="1"/>
    <s v="EN_OPERACION"/>
    <n v="1"/>
    <s v="SOLO_AGUAS_SERVIDAS"/>
    <n v="1"/>
    <s v="ADUCCION"/>
    <x v="10"/>
    <n v="2"/>
    <x v="1"/>
    <m/>
    <n v="0"/>
    <n v="130"/>
    <n v="3.64"/>
    <n v="3.0000000000000001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3"/>
    <x v="90"/>
    <s v="1997"/>
    <n v="1"/>
    <s v="EN_OPERACION"/>
    <n v="1"/>
    <s v="SOLO_AGUAS_SERVIDAS"/>
    <n v="1"/>
    <s v="ADUCCION"/>
    <x v="7"/>
    <n v="2"/>
    <x v="1"/>
    <m/>
    <n v="0"/>
    <n v="44"/>
    <n v="2.86"/>
    <n v="3.6385688295936902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3"/>
    <x v="91"/>
    <s v="1997"/>
    <n v="1"/>
    <s v="EN_OPERACION"/>
    <n v="1"/>
    <s v="SOLO_AGUAS_SERVIDAS"/>
    <n v="1"/>
    <s v="ADUCCION"/>
    <x v="7"/>
    <n v="2"/>
    <x v="1"/>
    <m/>
    <n v="0"/>
    <n v="101"/>
    <n v="2.86"/>
    <n v="3.6385688295936902E-3"/>
    <n v="1"/>
    <s v="CLASIF_EX_SENDOS_TERRENO_TIPO_I-II"/>
    <n v="86"/>
    <n v="0"/>
    <s v="NO"/>
    <x v="0"/>
  </r>
  <r>
    <n v="201912"/>
    <n v="96703230"/>
    <s v="AGUAS DECIMA S.A. "/>
    <s v="14"/>
    <s v="REGION DE LOS RIOS"/>
    <s v="58"/>
    <s v="AGUAS DECIMA"/>
    <x v="35"/>
    <x v="92"/>
    <s v="2019"/>
    <n v="1"/>
    <s v="EN_OPERACION"/>
    <n v="1"/>
    <s v="SOLO_AGUAS_SERVIDAS"/>
    <n v="3"/>
    <s v="IMPULSION"/>
    <x v="12"/>
    <n v="2"/>
    <x v="1"/>
    <m/>
    <n v="100"/>
    <n v="370"/>
    <n v="1.3"/>
    <n v="2.1000000000000001E-2"/>
    <n v="2"/>
    <s v="CLASIF_EX_SENDOS_TERRENO_TIPO_III"/>
    <n v="50"/>
    <n v="0"/>
    <s v="NO"/>
    <x v="0"/>
  </r>
  <r>
    <n v="201612"/>
    <n v="96703230"/>
    <s v="AGUAS DECIMA S.A. "/>
    <s v="14"/>
    <s v="REGION DE LOS RIOS"/>
    <s v="58"/>
    <s v="AGUAS DECIMA"/>
    <x v="1"/>
    <x v="93"/>
    <s v="2012"/>
    <n v="3"/>
    <s v="ABANDONADA"/>
    <n v="1"/>
    <s v="SOLO_AGUAS_SERVIDAS"/>
    <n v="3"/>
    <s v="IMPULSION"/>
    <x v="0"/>
    <n v="1"/>
    <x v="0"/>
    <m/>
    <n v="100"/>
    <n v="498"/>
    <n v="1.5"/>
    <n v="4.542E-3"/>
    <n v="2"/>
    <s v="CLASIF_EX_SENDOS_TERRENO_TIPO_III"/>
    <n v="20"/>
    <n v="0"/>
    <s v="NO"/>
    <x v="1"/>
  </r>
  <r>
    <n v="201012"/>
    <n v="96703230"/>
    <s v="AGUAS DECIMA S.A. "/>
    <s v="14"/>
    <s v="REGION DE LOS RIOS"/>
    <s v="58"/>
    <s v="AGUAS DECIMA"/>
    <x v="36"/>
    <x v="94"/>
    <s v="2010"/>
    <n v="1"/>
    <s v="EN_OPERACION"/>
    <n v="1"/>
    <s v="SOLO_AGUAS_SERVIDAS"/>
    <n v="3"/>
    <s v="IMPULSION"/>
    <x v="7"/>
    <n v="7"/>
    <x v="5"/>
    <m/>
    <n v="40.299999999999997"/>
    <n v="1"/>
    <n v="1.5"/>
    <n v="1.33"/>
    <n v="1"/>
    <s v="CLASIF_EX_SENDOS_TERRENO_TIPO_I-II"/>
    <n v="15"/>
    <n v="0"/>
    <s v="NO"/>
    <x v="0"/>
  </r>
  <r>
    <n v="200812"/>
    <n v="96703230"/>
    <s v="AGUAS DECIMA S.A. "/>
    <s v="14"/>
    <s v="REGION DE LOS RIOS"/>
    <s v="58"/>
    <s v="AGUAS DECIMA"/>
    <x v="37"/>
    <x v="95"/>
    <s v="2006"/>
    <n v="1"/>
    <s v="EN_OPERACION"/>
    <n v="2"/>
    <s v="AGUAS_SERVIDAS_Y_AGUAS_LLUVIAS"/>
    <n v="3"/>
    <s v="IMPULSION"/>
    <x v="13"/>
    <n v="1"/>
    <x v="0"/>
    <m/>
    <n v="7.9"/>
    <n v="89"/>
    <n v="4.21"/>
    <n v="4.4400000000000002E-2"/>
    <n v="2"/>
    <s v="CLASIF_EX_SENDOS_TERRENO_TIPO_III"/>
    <n v="0"/>
    <n v="0"/>
    <s v="NO"/>
    <x v="0"/>
  </r>
  <r>
    <n v="200812"/>
    <n v="96703230"/>
    <s v="AGUAS DECIMA S.A. "/>
    <s v="14"/>
    <s v="REGION DE LOS RIOS"/>
    <s v="58"/>
    <s v="AGUAS DECIMA"/>
    <x v="38"/>
    <x v="96"/>
    <s v="2006"/>
    <n v="1"/>
    <s v="EN_OPERACION"/>
    <n v="1"/>
    <s v="SOLO_AGUAS_SERVIDAS"/>
    <n v="3"/>
    <s v="IMPULSION"/>
    <x v="12"/>
    <n v="1"/>
    <x v="0"/>
    <m/>
    <n v="6.1"/>
    <n v="239"/>
    <n v="3.79"/>
    <n v="9.2000000000000003E-4"/>
    <n v="2"/>
    <s v="CLASIF_EX_SENDOS_TERRENO_TIPO_III"/>
    <n v="100"/>
    <n v="0"/>
    <s v="NO"/>
    <x v="0"/>
  </r>
  <r>
    <n v="200812"/>
    <n v="96703230"/>
    <s v="AGUAS DECIMA S.A. "/>
    <s v="14"/>
    <s v="REGION DE LOS RIOS"/>
    <s v="58"/>
    <s v="AGUAS DECIMA"/>
    <x v="5"/>
    <x v="97"/>
    <s v="2005"/>
    <n v="1"/>
    <s v="EN_OPERACION"/>
    <n v="1"/>
    <s v="SOLO_AGUAS_SERVIDAS"/>
    <n v="3"/>
    <s v="IMPULSION"/>
    <x v="5"/>
    <n v="6"/>
    <x v="6"/>
    <m/>
    <n v="11.1"/>
    <n v="5"/>
    <n v="5.17"/>
    <n v="9.66"/>
    <n v="2"/>
    <s v="CLASIF_EX_SENDOS_TERRENO_TIPO_III"/>
    <n v="35"/>
    <n v="0"/>
    <s v="NO"/>
    <x v="0"/>
  </r>
  <r>
    <n v="200812"/>
    <n v="96703230"/>
    <s v="AGUAS DECIMA S.A. "/>
    <s v="14"/>
    <s v="REGION DE LOS RIOS"/>
    <s v="58"/>
    <s v="AGUAS DECIMA"/>
    <x v="5"/>
    <x v="98"/>
    <s v="2005"/>
    <n v="1"/>
    <s v="EN_OPERACION"/>
    <n v="1"/>
    <s v="SOLO_AGUAS_SERVIDAS"/>
    <n v="3"/>
    <s v="IMPULSION"/>
    <x v="7"/>
    <n v="2"/>
    <x v="1"/>
    <m/>
    <n v="11.1"/>
    <n v="5"/>
    <n v="5.17"/>
    <n v="3.8E-3"/>
    <n v="2"/>
    <s v="CLASIF_EX_SENDOS_TERRENO_TIPO_III"/>
    <n v="35"/>
    <n v="0"/>
    <s v="NO"/>
    <x v="0"/>
  </r>
  <r>
    <n v="200812"/>
    <n v="96703230"/>
    <s v="AGUAS DECIMA S.A. "/>
    <s v="14"/>
    <s v="REGION DE LOS RIOS"/>
    <s v="58"/>
    <s v="AGUAS DECIMA"/>
    <x v="39"/>
    <x v="99"/>
    <s v="1997"/>
    <n v="1"/>
    <s v="EN_OPERACION"/>
    <n v="2"/>
    <s v="AGUAS_SERVIDAS_Y_AGUAS_LLUVIAS"/>
    <n v="3"/>
    <s v="IMPULSION"/>
    <x v="9"/>
    <n v="6"/>
    <x v="6"/>
    <m/>
    <n v="18.600000000000001"/>
    <n v="323"/>
    <n v="4.7300000000000004"/>
    <n v="2.9000000000000001E-2"/>
    <n v="1"/>
    <s v="CLASIF_EX_SENDOS_TERRENO_TIPO_I-II"/>
    <n v="0"/>
    <n v="0"/>
    <s v="NO"/>
    <x v="0"/>
  </r>
  <r>
    <n v="200812"/>
    <n v="96703230"/>
    <s v="AGUAS DECIMA S.A. "/>
    <s v="14"/>
    <s v="REGION DE LOS RIOS"/>
    <s v="58"/>
    <s v="AGUAS DECIMA"/>
    <x v="9"/>
    <x v="100"/>
    <s v="1998"/>
    <n v="1"/>
    <s v="EN_OPERACION"/>
    <n v="1"/>
    <s v="SOLO_AGUAS_SERVIDAS"/>
    <n v="3"/>
    <s v="IMPULSION"/>
    <x v="10"/>
    <n v="3"/>
    <x v="2"/>
    <m/>
    <n v="6"/>
    <n v="139"/>
    <n v="1.78"/>
    <n v="7.1599999999999997E-3"/>
    <n v="2"/>
    <s v="CLASIF_EX_SENDOS_TERRENO_TIPO_III"/>
    <n v="0"/>
    <n v="0"/>
    <s v="NO"/>
    <x v="0"/>
  </r>
  <r>
    <n v="201812"/>
    <n v="96703230"/>
    <s v="AGUAS DECIMA S.A. "/>
    <s v="14"/>
    <s v="REGION DE LOS RIOS"/>
    <s v="58"/>
    <s v="AGUAS DECIMA"/>
    <x v="31"/>
    <x v="101"/>
    <s v="1997"/>
    <n v="1"/>
    <s v="EN_OPERACION"/>
    <n v="1"/>
    <s v="SOLO_AGUAS_SERVIDAS"/>
    <n v="3"/>
    <s v="IMPULSION"/>
    <x v="8"/>
    <n v="2"/>
    <x v="1"/>
    <m/>
    <n v="10.1"/>
    <n v="251"/>
    <n v="2.2999999999999998"/>
    <n v="2.3E-2"/>
    <n v="2"/>
    <s v="CLASIF_EX_SENDOS_TERRENO_TIPO_III"/>
    <n v="6"/>
    <n v="1"/>
    <s v="SI"/>
    <x v="0"/>
  </r>
  <r>
    <n v="201912"/>
    <n v="96703230"/>
    <s v="AGUAS DECIMA S.A. "/>
    <s v="14"/>
    <s v="REGION DE LOS RIOS"/>
    <s v="58"/>
    <s v="AGUAS DECIMA"/>
    <x v="11"/>
    <x v="102"/>
    <s v="1997"/>
    <n v="1"/>
    <s v="EN_OPERACION"/>
    <n v="1"/>
    <s v="SOLO_AGUAS_SERVIDAS"/>
    <n v="3"/>
    <s v="IMPULSION"/>
    <x v="8"/>
    <n v="3"/>
    <x v="2"/>
    <m/>
    <n v="16"/>
    <n v="319"/>
    <n v="4.34"/>
    <n v="1.9E-2"/>
    <n v="1"/>
    <s v="CLASIF_EX_SENDOS_TERRENO_TIPO_I-II"/>
    <n v="27"/>
    <n v="0"/>
    <s v="NO"/>
    <x v="0"/>
  </r>
  <r>
    <n v="200812"/>
    <n v="96703230"/>
    <s v="AGUAS DECIMA S.A. "/>
    <s v="14"/>
    <s v="REGION DE LOS RIOS"/>
    <s v="58"/>
    <s v="AGUAS DECIMA"/>
    <x v="11"/>
    <x v="103"/>
    <s v="1997"/>
    <n v="3"/>
    <s v="ABANDONADA"/>
    <n v="2"/>
    <s v="AGUAS_SERVIDAS_Y_AGUAS_LLUVIAS"/>
    <n v="3"/>
    <s v="IMPULSION"/>
    <x v="8"/>
    <n v="3"/>
    <x v="2"/>
    <m/>
    <n v="16"/>
    <n v="358"/>
    <n v="4.34"/>
    <n v="1.9E-2"/>
    <n v="1"/>
    <s v="CLASIF_EX_SENDOS_TERRENO_TIPO_I-II"/>
    <n v="27"/>
    <n v="0"/>
    <s v="NO"/>
    <x v="1"/>
  </r>
  <r>
    <n v="200812"/>
    <n v="96703230"/>
    <s v="AGUAS DECIMA S.A. "/>
    <s v="14"/>
    <s v="REGION DE LOS RIOS"/>
    <s v="58"/>
    <s v="AGUAS DECIMA"/>
    <x v="40"/>
    <x v="104"/>
    <s v="1997"/>
    <n v="1"/>
    <s v="EN_OPERACION"/>
    <n v="2"/>
    <s v="AGUAS_SERVIDAS_Y_AGUAS_LLUVIAS"/>
    <n v="3"/>
    <s v="IMPULSION"/>
    <x v="14"/>
    <n v="3"/>
    <x v="2"/>
    <m/>
    <n v="13"/>
    <n v="130"/>
    <n v="2.31"/>
    <n v="6.2300000000000001E-2"/>
    <n v="2"/>
    <s v="CLASIF_EX_SENDOS_TERRENO_TIPO_III"/>
    <n v="40"/>
    <n v="0"/>
    <s v="NO"/>
    <x v="0"/>
  </r>
  <r>
    <n v="200812"/>
    <n v="96703230"/>
    <s v="AGUAS DECIMA S.A. "/>
    <s v="14"/>
    <s v="REGION DE LOS RIOS"/>
    <s v="58"/>
    <s v="AGUAS DECIMA"/>
    <x v="26"/>
    <x v="105"/>
    <s v="1997"/>
    <n v="1"/>
    <s v="EN_OPERACION"/>
    <n v="1"/>
    <s v="SOLO_AGUAS_SERVIDAS"/>
    <n v="1"/>
    <s v="ADUCCION"/>
    <x v="10"/>
    <n v="3"/>
    <x v="2"/>
    <m/>
    <n v="0"/>
    <n v="42"/>
    <n v="2.5"/>
    <n v="2.2836013797471601E-3"/>
    <n v="2"/>
    <s v="CLASIF_EX_SENDOS_TERRENO_TIPO_III"/>
    <n v="86"/>
    <n v="0"/>
    <s v="NO"/>
    <x v="0"/>
  </r>
  <r>
    <n v="201812"/>
    <n v="96703230"/>
    <s v="AGUAS DECIMA S.A. "/>
    <s v="14"/>
    <s v="REGION DE LOS RIOS"/>
    <s v="58"/>
    <s v="AGUAS DECIMA"/>
    <x v="13"/>
    <x v="106"/>
    <s v="1997"/>
    <n v="1"/>
    <s v="EN_OPERACION"/>
    <n v="1"/>
    <s v="SOLO_AGUAS_SERVIDAS"/>
    <n v="1"/>
    <s v="ADUCCION"/>
    <x v="4"/>
    <n v="2"/>
    <x v="1"/>
    <m/>
    <n v="0"/>
    <n v="105"/>
    <n v="2.09"/>
    <n v="4.4182621502209104E-3"/>
    <n v="1"/>
    <s v="CLASIF_EX_SENDOS_TERRENO_TIPO_I-II"/>
    <n v="86"/>
    <n v="0"/>
    <s v="NO"/>
    <x v="0"/>
  </r>
  <r>
    <n v="201812"/>
    <n v="96703230"/>
    <s v="AGUAS DECIMA S.A. "/>
    <s v="14"/>
    <s v="REGION DE LOS RIOS"/>
    <s v="58"/>
    <s v="AGUAS DECIMA"/>
    <x v="14"/>
    <x v="107"/>
    <s v="1995"/>
    <n v="1"/>
    <s v="EN_OPERACION"/>
    <n v="1"/>
    <s v="SOLO_AGUAS_SERVIDAS"/>
    <n v="1"/>
    <s v="ADUCCION"/>
    <x v="4"/>
    <n v="2"/>
    <x v="1"/>
    <m/>
    <n v="0"/>
    <n v="60"/>
    <n v="1.1000000000000001"/>
    <n v="1.57166162071048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17"/>
    <x v="108"/>
    <s v="1997"/>
    <n v="1"/>
    <s v="EN_OPERACION"/>
    <n v="1"/>
    <s v="SOLO_AGUAS_SERVIDAS"/>
    <n v="1"/>
    <s v="ADUCCION"/>
    <x v="4"/>
    <n v="2"/>
    <x v="1"/>
    <m/>
    <n v="0"/>
    <n v="78"/>
    <n v="2.5"/>
    <n v="3.03051414239933E-3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18"/>
    <x v="109"/>
    <s v="1997"/>
    <n v="3"/>
    <s v="ABANDONADA"/>
    <n v="1"/>
    <s v="SOLO_AGUAS_SERVIDAS"/>
    <n v="1"/>
    <s v="ADUCCION"/>
    <x v="4"/>
    <n v="2"/>
    <x v="1"/>
    <m/>
    <n v="0"/>
    <n v="110"/>
    <n v="3.63"/>
    <n v="2.98911945828636E-3"/>
    <n v="2"/>
    <s v="CLASIF_EX_SENDOS_TERRENO_TIPO_III"/>
    <n v="86"/>
    <n v="1"/>
    <s v="SI"/>
    <x v="1"/>
  </r>
  <r>
    <n v="200812"/>
    <n v="96703230"/>
    <s v="AGUAS DECIMA S.A. "/>
    <s v="14"/>
    <s v="REGION DE LOS RIOS"/>
    <s v="58"/>
    <s v="AGUAS DECIMA"/>
    <x v="18"/>
    <x v="110"/>
    <s v="1997"/>
    <n v="3"/>
    <s v="ABANDONADA"/>
    <n v="1"/>
    <s v="SOLO_AGUAS_SERVIDAS"/>
    <n v="1"/>
    <s v="ADUCCION"/>
    <x v="4"/>
    <n v="2"/>
    <x v="1"/>
    <m/>
    <n v="0"/>
    <n v="119"/>
    <n v="3.63"/>
    <n v="2.98911945828636E-3"/>
    <n v="2"/>
    <s v="CLASIF_EX_SENDOS_TERRENO_TIPO_III"/>
    <n v="86"/>
    <n v="1"/>
    <s v="SI"/>
    <x v="1"/>
  </r>
  <r>
    <n v="200812"/>
    <n v="96703230"/>
    <s v="AGUAS DECIMA S.A. "/>
    <s v="14"/>
    <s v="REGION DE LOS RIOS"/>
    <s v="58"/>
    <s v="AGUAS DECIMA"/>
    <x v="18"/>
    <x v="111"/>
    <s v="1997"/>
    <n v="1"/>
    <s v="EN_OPERACION"/>
    <n v="1"/>
    <s v="SOLO_AGUAS_SERVIDAS"/>
    <n v="1"/>
    <s v="ADUCCION"/>
    <x v="4"/>
    <n v="2"/>
    <x v="1"/>
    <m/>
    <n v="0"/>
    <n v="13"/>
    <n v="3.63"/>
    <n v="2.8914988814317702E-3"/>
    <n v="2"/>
    <s v="CLASIF_EX_SENDOS_TERRENO_TIPO_III"/>
    <n v="86"/>
    <n v="0"/>
    <s v="NO"/>
    <x v="0"/>
  </r>
  <r>
    <n v="201812"/>
    <n v="96703230"/>
    <s v="AGUAS DECIMA S.A. "/>
    <s v="14"/>
    <s v="REGION DE LOS RIOS"/>
    <s v="58"/>
    <s v="AGUAS DECIMA"/>
    <x v="19"/>
    <x v="112"/>
    <s v="1997"/>
    <n v="1"/>
    <s v="EN_OPERACION"/>
    <n v="1"/>
    <s v="SOLO_AGUAS_SERVIDAS"/>
    <n v="1"/>
    <s v="ADUCCION"/>
    <x v="4"/>
    <n v="2"/>
    <x v="1"/>
    <m/>
    <n v="0"/>
    <n v="58"/>
    <n v="4.33"/>
    <n v="2.07061650714741E-3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19"/>
    <x v="113"/>
    <s v="1997"/>
    <n v="1"/>
    <s v="EN_OPERACION"/>
    <n v="1"/>
    <s v="SOLO_AGUAS_SERVIDAS"/>
    <n v="1"/>
    <s v="ADUCCION"/>
    <x v="4"/>
    <n v="2"/>
    <x v="1"/>
    <m/>
    <n v="0"/>
    <n v="64"/>
    <n v="4.33"/>
    <n v="2.07061650714741E-3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19"/>
    <x v="114"/>
    <s v="1997"/>
    <n v="1"/>
    <s v="EN_OPERACION"/>
    <n v="1"/>
    <s v="SOLO_AGUAS_SERVIDAS"/>
    <n v="1"/>
    <s v="ADUCCION"/>
    <x v="4"/>
    <n v="2"/>
    <x v="1"/>
    <m/>
    <n v="0"/>
    <n v="99"/>
    <n v="4.33"/>
    <n v="2.1990414434733601E-3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19"/>
    <x v="115"/>
    <s v="1997"/>
    <n v="1"/>
    <s v="EN_OPERACION"/>
    <n v="1"/>
    <s v="SOLO_AGUAS_SERVIDAS"/>
    <n v="1"/>
    <s v="ADUCCION"/>
    <x v="5"/>
    <n v="3"/>
    <x v="2"/>
    <m/>
    <n v="0"/>
    <n v="71"/>
    <n v="4.33"/>
    <n v="2.1990414434733601E-3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20"/>
    <x v="116"/>
    <s v="2001"/>
    <n v="1"/>
    <s v="EN_OPERACION"/>
    <n v="1"/>
    <s v="SOLO_AGUAS_SERVIDAS"/>
    <n v="1"/>
    <s v="ADUCCION"/>
    <x v="10"/>
    <n v="2"/>
    <x v="1"/>
    <m/>
    <n v="0"/>
    <n v="104"/>
    <n v="2.81"/>
    <n v="1.3990169070383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34"/>
    <x v="117"/>
    <s v="1998"/>
    <n v="1"/>
    <s v="EN_OPERACION"/>
    <n v="1"/>
    <s v="SOLO_AGUAS_SERVIDAS"/>
    <n v="1"/>
    <s v="ADUCCION"/>
    <x v="7"/>
    <n v="2"/>
    <x v="1"/>
    <m/>
    <n v="0"/>
    <n v="26"/>
    <n v="2.1"/>
    <n v="6.5314819372304196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2"/>
    <x v="118"/>
    <s v="2007"/>
    <n v="1"/>
    <s v="EN_OPERACION"/>
    <n v="1"/>
    <s v="SOLO_AGUAS_SERVIDAS"/>
    <n v="1"/>
    <s v="ADUCCION"/>
    <x v="10"/>
    <n v="2"/>
    <x v="1"/>
    <m/>
    <n v="0"/>
    <n v="11"/>
    <n v="3.64"/>
    <n v="4.1000000000000003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3"/>
    <x v="119"/>
    <s v="1997"/>
    <n v="1"/>
    <s v="EN_OPERACION"/>
    <n v="1"/>
    <s v="SOLO_AGUAS_SERVIDAS"/>
    <n v="1"/>
    <s v="ADUCCION"/>
    <x v="7"/>
    <n v="2"/>
    <x v="1"/>
    <m/>
    <n v="0"/>
    <n v="51"/>
    <n v="2.86"/>
    <n v="3.6385688295936902E-3"/>
    <n v="1"/>
    <s v="CLASIF_EX_SENDOS_TERRENO_TIPO_I-II"/>
    <n v="86"/>
    <n v="0"/>
    <s v="NO"/>
    <x v="0"/>
  </r>
  <r>
    <n v="201612"/>
    <n v="96703230"/>
    <s v="AGUAS DECIMA S.A. "/>
    <s v="14"/>
    <s v="REGION DE LOS RIOS"/>
    <s v="58"/>
    <s v="AGUAS DECIMA"/>
    <x v="29"/>
    <x v="120"/>
    <s v="2007"/>
    <n v="1"/>
    <s v="EN_OPERACION"/>
    <n v="1"/>
    <s v="SOLO_AGUAS_SERVIDAS"/>
    <n v="3"/>
    <s v="IMPULSION"/>
    <x v="12"/>
    <n v="2"/>
    <x v="1"/>
    <m/>
    <n v="20.100000000000001"/>
    <n v="191"/>
    <n v="1.8"/>
    <n v="0.01"/>
    <n v="2"/>
    <s v="CLASIF_EX_SENDOS_TERRENO_TIPO_III"/>
    <n v="40"/>
    <n v="0"/>
    <s v="NO"/>
    <x v="0"/>
  </r>
  <r>
    <n v="200812"/>
    <n v="96703230"/>
    <s v="AGUAS DECIMA S.A. "/>
    <s v="14"/>
    <s v="REGION DE LOS RIOS"/>
    <s v="58"/>
    <s v="AGUAS DECIMA"/>
    <x v="5"/>
    <x v="121"/>
    <s v="2005"/>
    <n v="1"/>
    <s v="EN_OPERACION"/>
    <n v="1"/>
    <s v="SOLO_AGUAS_SERVIDAS"/>
    <n v="3"/>
    <s v="IMPULSION"/>
    <x v="4"/>
    <n v="1"/>
    <x v="0"/>
    <m/>
    <n v="11.1"/>
    <n v="6"/>
    <n v="5.17"/>
    <n v="0.22259999999999999"/>
    <n v="2"/>
    <s v="CLASIF_EX_SENDOS_TERRENO_TIPO_III"/>
    <n v="35"/>
    <n v="0"/>
    <s v="NO"/>
    <x v="0"/>
  </r>
  <r>
    <n v="200812"/>
    <n v="96703230"/>
    <s v="AGUAS DECIMA S.A. "/>
    <s v="14"/>
    <s v="REGION DE LOS RIOS"/>
    <s v="58"/>
    <s v="AGUAS DECIMA"/>
    <x v="25"/>
    <x v="122"/>
    <s v="1999"/>
    <n v="1"/>
    <s v="EN_OPERACION"/>
    <n v="1"/>
    <s v="SOLO_AGUAS_SERVIDAS"/>
    <n v="3"/>
    <s v="IMPULSION"/>
    <x v="7"/>
    <n v="2"/>
    <x v="1"/>
    <m/>
    <n v="6.5"/>
    <n v="267"/>
    <n v="3.54"/>
    <n v="2.3E-3"/>
    <n v="1"/>
    <s v="CLASIF_EX_SENDOS_TERRENO_TIPO_I-II"/>
    <n v="69"/>
    <n v="0"/>
    <s v="NO"/>
    <x v="0"/>
  </r>
  <r>
    <n v="200812"/>
    <n v="96703230"/>
    <s v="AGUAS DECIMA S.A. "/>
    <s v="14"/>
    <s v="REGION DE LOS RIOS"/>
    <s v="58"/>
    <s v="AGUAS DECIMA"/>
    <x v="25"/>
    <x v="123"/>
    <s v="1999"/>
    <n v="1"/>
    <s v="EN_OPERACION"/>
    <n v="1"/>
    <s v="SOLO_AGUAS_SERVIDAS"/>
    <n v="3"/>
    <s v="IMPULSION"/>
    <x v="7"/>
    <n v="2"/>
    <x v="1"/>
    <m/>
    <n v="6.5"/>
    <n v="12"/>
    <n v="3.54"/>
    <n v="2.3E-3"/>
    <n v="1"/>
    <s v="CLASIF_EX_SENDOS_TERRENO_TIPO_I-II"/>
    <n v="69"/>
    <n v="0"/>
    <s v="NO"/>
    <x v="0"/>
  </r>
  <r>
    <n v="200812"/>
    <n v="96703230"/>
    <s v="AGUAS DECIMA S.A. "/>
    <s v="14"/>
    <s v="REGION DE LOS RIOS"/>
    <s v="58"/>
    <s v="AGUAS DECIMA"/>
    <x v="41"/>
    <x v="124"/>
    <s v="1997"/>
    <n v="1"/>
    <s v="EN_OPERACION"/>
    <n v="2"/>
    <s v="AGUAS_SERVIDAS_Y_AGUAS_LLUVIAS"/>
    <n v="3"/>
    <s v="IMPULSION"/>
    <x v="9"/>
    <n v="3"/>
    <x v="2"/>
    <m/>
    <n v="6"/>
    <n v="296"/>
    <n v="3.26"/>
    <n v="1.1999999999999999E-3"/>
    <n v="1"/>
    <s v="CLASIF_EX_SENDOS_TERRENO_TIPO_I-II"/>
    <n v="31"/>
    <n v="0"/>
    <s v="NO"/>
    <x v="0"/>
  </r>
  <r>
    <n v="200812"/>
    <n v="96703230"/>
    <s v="AGUAS DECIMA S.A. "/>
    <s v="14"/>
    <s v="REGION DE LOS RIOS"/>
    <s v="58"/>
    <s v="AGUAS DECIMA"/>
    <x v="9"/>
    <x v="125"/>
    <s v="1998"/>
    <n v="1"/>
    <s v="EN_OPERACION"/>
    <n v="1"/>
    <s v="SOLO_AGUAS_SERVIDAS"/>
    <n v="3"/>
    <s v="IMPULSION"/>
    <x v="10"/>
    <n v="3"/>
    <x v="2"/>
    <m/>
    <n v="6"/>
    <n v="56"/>
    <n v="1.78"/>
    <n v="4.4999999999999997E-3"/>
    <n v="2"/>
    <s v="CLASIF_EX_SENDOS_TERRENO_TIPO_III"/>
    <n v="0"/>
    <n v="0"/>
    <s v="NO"/>
    <x v="0"/>
  </r>
  <r>
    <n v="200812"/>
    <n v="96703230"/>
    <s v="AGUAS DECIMA S.A. "/>
    <s v="14"/>
    <s v="REGION DE LOS RIOS"/>
    <s v="58"/>
    <s v="AGUAS DECIMA"/>
    <x v="9"/>
    <x v="126"/>
    <s v="1998"/>
    <n v="1"/>
    <s v="EN_OPERACION"/>
    <n v="1"/>
    <s v="SOLO_AGUAS_SERVIDAS"/>
    <n v="3"/>
    <s v="IMPULSION"/>
    <x v="10"/>
    <n v="3"/>
    <x v="2"/>
    <m/>
    <n v="6"/>
    <n v="120"/>
    <n v="1.78"/>
    <n v="2.8999999999999998E-3"/>
    <n v="2"/>
    <s v="CLASIF_EX_SENDOS_TERRENO_TIPO_III"/>
    <n v="0"/>
    <n v="0"/>
    <s v="NO"/>
    <x v="0"/>
  </r>
  <r>
    <n v="200812"/>
    <n v="96703230"/>
    <s v="AGUAS DECIMA S.A. "/>
    <s v="14"/>
    <s v="REGION DE LOS RIOS"/>
    <s v="58"/>
    <s v="AGUAS DECIMA"/>
    <x v="31"/>
    <x v="127"/>
    <s v="1997"/>
    <n v="3"/>
    <s v="ABANDONADA"/>
    <n v="1"/>
    <s v="SOLO_AGUAS_SERVIDAS"/>
    <n v="3"/>
    <s v="IMPULSION"/>
    <x v="8"/>
    <n v="2"/>
    <x v="1"/>
    <m/>
    <n v="10.1"/>
    <n v="251"/>
    <n v="2.2999999999999998"/>
    <n v="2.3E-2"/>
    <n v="2"/>
    <s v="CLASIF_EX_SENDOS_TERRENO_TIPO_III"/>
    <n v="6"/>
    <n v="0"/>
    <s v="NO"/>
    <x v="1"/>
  </r>
  <r>
    <n v="200812"/>
    <n v="96703230"/>
    <s v="AGUAS DECIMA S.A. "/>
    <s v="14"/>
    <s v="REGION DE LOS RIOS"/>
    <s v="58"/>
    <s v="AGUAS DECIMA"/>
    <x v="26"/>
    <x v="128"/>
    <s v="1997"/>
    <n v="1"/>
    <s v="EN_OPERACION"/>
    <n v="1"/>
    <s v="SOLO_AGUAS_SERVIDAS"/>
    <n v="1"/>
    <s v="ADUCCION"/>
    <x v="10"/>
    <n v="3"/>
    <x v="2"/>
    <m/>
    <n v="0"/>
    <n v="46"/>
    <n v="2.5"/>
    <n v="2.2836013797471601E-3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26"/>
    <x v="129"/>
    <s v="1997"/>
    <n v="1"/>
    <s v="EN_OPERACION"/>
    <n v="1"/>
    <s v="SOLO_AGUAS_SERVIDAS"/>
    <n v="1"/>
    <s v="ADUCCION"/>
    <x v="10"/>
    <n v="3"/>
    <x v="2"/>
    <m/>
    <n v="0"/>
    <n v="108"/>
    <n v="2.5"/>
    <n v="2.2836013797471601E-3"/>
    <n v="2"/>
    <s v="CLASIF_EX_SENDOS_TERRENO_TIPO_III"/>
    <n v="86"/>
    <n v="0"/>
    <s v="NO"/>
    <x v="0"/>
  </r>
  <r>
    <n v="201812"/>
    <n v="96703230"/>
    <s v="AGUAS DECIMA S.A. "/>
    <s v="14"/>
    <s v="REGION DE LOS RIOS"/>
    <s v="58"/>
    <s v="AGUAS DECIMA"/>
    <x v="14"/>
    <x v="130"/>
    <s v="1995"/>
    <n v="1"/>
    <s v="EN_OPERACION"/>
    <n v="1"/>
    <s v="SOLO_AGUAS_SERVIDAS"/>
    <n v="1"/>
    <s v="ADUCCION"/>
    <x v="4"/>
    <n v="2"/>
    <x v="1"/>
    <m/>
    <n v="0"/>
    <n v="61"/>
    <n v="1.1000000000000001"/>
    <n v="1.57166162071048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14"/>
    <x v="131"/>
    <s v="1995"/>
    <n v="3"/>
    <s v="ABANDONADA"/>
    <n v="1"/>
    <s v="SOLO_AGUAS_SERVIDAS"/>
    <n v="1"/>
    <s v="ADUCCION"/>
    <x v="4"/>
    <n v="2"/>
    <x v="1"/>
    <m/>
    <n v="0"/>
    <n v="60"/>
    <n v="1.1000000000000001"/>
    <n v="1.57166162071048E-3"/>
    <n v="1"/>
    <s v="CLASIF_EX_SENDOS_TERRENO_TIPO_I-II"/>
    <n v="86"/>
    <n v="1"/>
    <s v="SI"/>
    <x v="1"/>
  </r>
  <r>
    <n v="200812"/>
    <n v="96703230"/>
    <s v="AGUAS DECIMA S.A. "/>
    <s v="14"/>
    <s v="REGION DE LOS RIOS"/>
    <s v="58"/>
    <s v="AGUAS DECIMA"/>
    <x v="14"/>
    <x v="132"/>
    <s v="1995"/>
    <n v="3"/>
    <s v="ABANDONADA"/>
    <n v="1"/>
    <s v="SOLO_AGUAS_SERVIDAS"/>
    <n v="1"/>
    <s v="ADUCCION"/>
    <x v="4"/>
    <n v="2"/>
    <x v="1"/>
    <m/>
    <n v="0"/>
    <n v="100"/>
    <n v="1.1000000000000001"/>
    <n v="1.57166162071048E-3"/>
    <n v="1"/>
    <s v="CLASIF_EX_SENDOS_TERRENO_TIPO_I-II"/>
    <n v="86"/>
    <n v="1"/>
    <s v="SI"/>
    <x v="1"/>
  </r>
  <r>
    <n v="200812"/>
    <n v="96703230"/>
    <s v="AGUAS DECIMA S.A. "/>
    <s v="14"/>
    <s v="REGION DE LOS RIOS"/>
    <s v="58"/>
    <s v="AGUAS DECIMA"/>
    <x v="42"/>
    <x v="133"/>
    <s v="1990"/>
    <n v="3"/>
    <s v="ABANDONADA"/>
    <n v="1"/>
    <s v="SOLO_AGUAS_SERVIDAS"/>
    <n v="1"/>
    <s v="ADUCCION"/>
    <x v="10"/>
    <n v="3"/>
    <x v="2"/>
    <m/>
    <n v="0"/>
    <n v="56"/>
    <n v="2.5"/>
    <n v="2.9542663849428E-3"/>
    <n v="1"/>
    <s v="CLASIF_EX_SENDOS_TERRENO_TIPO_I-II"/>
    <n v="86"/>
    <n v="1"/>
    <s v="SI"/>
    <x v="1"/>
  </r>
  <r>
    <n v="200812"/>
    <n v="96703230"/>
    <s v="AGUAS DECIMA S.A. "/>
    <s v="14"/>
    <s v="REGION DE LOS RIOS"/>
    <s v="58"/>
    <s v="AGUAS DECIMA"/>
    <x v="17"/>
    <x v="134"/>
    <s v="1997"/>
    <n v="1"/>
    <s v="EN_OPERACION"/>
    <n v="1"/>
    <s v="SOLO_AGUAS_SERVIDAS"/>
    <n v="1"/>
    <s v="ADUCCION"/>
    <x v="4"/>
    <n v="2"/>
    <x v="1"/>
    <m/>
    <n v="0"/>
    <n v="89"/>
    <n v="2.5"/>
    <n v="1.0565375028325399E-2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17"/>
    <x v="135"/>
    <s v="1997"/>
    <n v="1"/>
    <s v="EN_OPERACION"/>
    <n v="1"/>
    <s v="SOLO_AGUAS_SERVIDAS"/>
    <n v="1"/>
    <s v="ADUCCION"/>
    <x v="4"/>
    <n v="2"/>
    <x v="1"/>
    <m/>
    <n v="0"/>
    <n v="112"/>
    <n v="2.5"/>
    <n v="3.8687097994703E-3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17"/>
    <x v="136"/>
    <s v="1997"/>
    <n v="1"/>
    <s v="EN_OPERACION"/>
    <n v="1"/>
    <s v="SOLO_AGUAS_SERVIDAS"/>
    <n v="1"/>
    <s v="ADUCCION"/>
    <x v="4"/>
    <n v="2"/>
    <x v="1"/>
    <m/>
    <n v="0"/>
    <n v="61"/>
    <n v="2.5"/>
    <n v="3.2927777485701301E-3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18"/>
    <x v="137"/>
    <s v="1997"/>
    <n v="1"/>
    <s v="EN_OPERACION"/>
    <n v="1"/>
    <s v="SOLO_AGUAS_SERVIDAS"/>
    <n v="1"/>
    <s v="ADUCCION"/>
    <x v="4"/>
    <n v="2"/>
    <x v="1"/>
    <m/>
    <n v="0"/>
    <n v="41"/>
    <n v="3.63"/>
    <n v="2.98911945828636E-3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19"/>
    <x v="138"/>
    <s v="1997"/>
    <n v="1"/>
    <s v="EN_OPERACION"/>
    <n v="1"/>
    <s v="SOLO_AGUAS_SERVIDAS"/>
    <n v="1"/>
    <s v="ADUCCION"/>
    <x v="4"/>
    <n v="2"/>
    <x v="1"/>
    <m/>
    <n v="0"/>
    <n v="7"/>
    <n v="4.33"/>
    <n v="2.07061650714741E-3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19"/>
    <x v="139"/>
    <s v="1997"/>
    <n v="3"/>
    <s v="ABANDONADA"/>
    <n v="1"/>
    <s v="SOLO_AGUAS_SERVIDAS"/>
    <n v="1"/>
    <s v="ADUCCION"/>
    <x v="4"/>
    <n v="2"/>
    <x v="1"/>
    <m/>
    <n v="0"/>
    <n v="63"/>
    <n v="4.33"/>
    <n v="2.1990414434733601E-3"/>
    <n v="2"/>
    <s v="CLASIF_EX_SENDOS_TERRENO_TIPO_III"/>
    <n v="86"/>
    <n v="1"/>
    <s v="SI"/>
    <x v="1"/>
  </r>
  <r>
    <n v="201812"/>
    <n v="96703230"/>
    <s v="AGUAS DECIMA S.A. "/>
    <s v="14"/>
    <s v="REGION DE LOS RIOS"/>
    <s v="58"/>
    <s v="AGUAS DECIMA"/>
    <x v="20"/>
    <x v="140"/>
    <s v="2000"/>
    <n v="1"/>
    <s v="EN_OPERACION"/>
    <n v="1"/>
    <s v="SOLO_AGUAS_SERVIDAS"/>
    <n v="1"/>
    <s v="ADUCCION"/>
    <x v="10"/>
    <n v="2"/>
    <x v="1"/>
    <m/>
    <n v="0"/>
    <n v="132"/>
    <n v="2.81"/>
    <n v="1.38020621904685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0"/>
    <x v="141"/>
    <s v="2000"/>
    <n v="3"/>
    <s v="ABANDONADA"/>
    <n v="1"/>
    <s v="SOLO_AGUAS_SERVIDAS"/>
    <n v="1"/>
    <s v="ADUCCION"/>
    <x v="10"/>
    <n v="2"/>
    <x v="1"/>
    <m/>
    <n v="0"/>
    <n v="132"/>
    <n v="2.81"/>
    <n v="1.38020621904685E-3"/>
    <n v="1"/>
    <s v="CLASIF_EX_SENDOS_TERRENO_TIPO_I-II"/>
    <n v="86"/>
    <n v="1"/>
    <s v="SI"/>
    <x v="1"/>
  </r>
  <r>
    <n v="200812"/>
    <n v="96703230"/>
    <s v="AGUAS DECIMA S.A. "/>
    <s v="14"/>
    <s v="REGION DE LOS RIOS"/>
    <s v="58"/>
    <s v="AGUAS DECIMA"/>
    <x v="20"/>
    <x v="142"/>
    <s v="2001"/>
    <n v="1"/>
    <s v="EN_OPERACION"/>
    <n v="1"/>
    <s v="SOLO_AGUAS_SERVIDAS"/>
    <n v="1"/>
    <s v="ADUCCION"/>
    <x v="10"/>
    <n v="2"/>
    <x v="1"/>
    <m/>
    <n v="0"/>
    <n v="113"/>
    <n v="2.81"/>
    <n v="1.38020621904685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1"/>
    <x v="143"/>
    <s v="1997"/>
    <n v="1"/>
    <s v="EN_OPERACION"/>
    <n v="1"/>
    <s v="SOLO_AGUAS_SERVIDAS"/>
    <n v="1"/>
    <s v="ADUCCION"/>
    <x v="4"/>
    <n v="2"/>
    <x v="1"/>
    <m/>
    <n v="0"/>
    <n v="106"/>
    <n v="2.04"/>
    <n v="2.2968739307784101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1"/>
    <x v="144"/>
    <s v="1997"/>
    <n v="1"/>
    <s v="EN_OPERACION"/>
    <n v="1"/>
    <s v="SOLO_AGUAS_SERVIDAS"/>
    <n v="1"/>
    <s v="ADUCCION"/>
    <x v="4"/>
    <n v="2"/>
    <x v="1"/>
    <m/>
    <n v="0"/>
    <n v="7"/>
    <n v="2.04"/>
    <n v="2.59685357973247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34"/>
    <x v="145"/>
    <s v="1998"/>
    <n v="1"/>
    <s v="EN_OPERACION"/>
    <n v="1"/>
    <s v="SOLO_AGUAS_SERVIDAS"/>
    <n v="1"/>
    <s v="ADUCCION"/>
    <x v="7"/>
    <n v="2"/>
    <x v="1"/>
    <m/>
    <n v="0"/>
    <n v="94"/>
    <n v="2.1"/>
    <n v="6.5314819372304196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34"/>
    <x v="146"/>
    <s v="1998"/>
    <n v="1"/>
    <s v="EN_OPERACION"/>
    <n v="1"/>
    <s v="SOLO_AGUAS_SERVIDAS"/>
    <n v="1"/>
    <s v="ADUCCION"/>
    <x v="7"/>
    <n v="2"/>
    <x v="1"/>
    <m/>
    <n v="0"/>
    <n v="23"/>
    <n v="2.1"/>
    <n v="6.5314819372304196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2"/>
    <x v="147"/>
    <s v="2007"/>
    <n v="1"/>
    <s v="EN_OPERACION"/>
    <n v="1"/>
    <s v="SOLO_AGUAS_SERVIDAS"/>
    <n v="1"/>
    <s v="ADUCCION"/>
    <x v="10"/>
    <n v="2"/>
    <x v="1"/>
    <m/>
    <n v="0"/>
    <n v="55"/>
    <n v="3.64"/>
    <n v="3.2000000000000002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2"/>
    <x v="148"/>
    <s v="2007"/>
    <n v="1"/>
    <s v="EN_OPERACION"/>
    <n v="1"/>
    <s v="SOLO_AGUAS_SERVIDAS"/>
    <n v="1"/>
    <s v="ADUCCION"/>
    <x v="10"/>
    <n v="2"/>
    <x v="1"/>
    <m/>
    <n v="0"/>
    <n v="120"/>
    <n v="3.64"/>
    <n v="3.0000000000000001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3"/>
    <x v="149"/>
    <s v="1997"/>
    <n v="1"/>
    <s v="EN_OPERACION"/>
    <n v="1"/>
    <s v="SOLO_AGUAS_SERVIDAS"/>
    <n v="1"/>
    <s v="ADUCCION"/>
    <x v="7"/>
    <n v="2"/>
    <x v="1"/>
    <m/>
    <n v="0"/>
    <n v="18"/>
    <n v="2.86"/>
    <n v="3.6385688295936902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3"/>
    <x v="150"/>
    <s v="1997"/>
    <n v="1"/>
    <s v="EN_OPERACION"/>
    <n v="1"/>
    <s v="SOLO_AGUAS_SERVIDAS"/>
    <n v="1"/>
    <s v="ADUCCION"/>
    <x v="7"/>
    <n v="2"/>
    <x v="1"/>
    <m/>
    <n v="0"/>
    <n v="16"/>
    <n v="2.86"/>
    <n v="3.6385688295936902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3"/>
    <x v="151"/>
    <s v="1997"/>
    <n v="1"/>
    <s v="EN_OPERACION"/>
    <n v="1"/>
    <s v="SOLO_AGUAS_SERVIDAS"/>
    <n v="1"/>
    <s v="ADUCCION"/>
    <x v="7"/>
    <n v="2"/>
    <x v="1"/>
    <m/>
    <n v="0"/>
    <n v="39"/>
    <n v="2.86"/>
    <n v="3.9800995024875602E-3"/>
    <n v="1"/>
    <s v="CLASIF_EX_SENDOS_TERRENO_TIPO_I-II"/>
    <n v="86"/>
    <n v="0"/>
    <s v="NO"/>
    <x v="0"/>
  </r>
  <r>
    <n v="201612"/>
    <n v="96703230"/>
    <s v="AGUAS DECIMA S.A. "/>
    <s v="14"/>
    <s v="REGION DE LOS RIOS"/>
    <s v="58"/>
    <s v="AGUAS DECIMA"/>
    <x v="28"/>
    <x v="152"/>
    <s v="2016"/>
    <n v="1"/>
    <s v="EN_OPERACION"/>
    <n v="1"/>
    <s v="SOLO_AGUAS_SERVIDAS"/>
    <n v="2"/>
    <s v="ACUEDUCTO"/>
    <x v="11"/>
    <n v="1"/>
    <x v="0"/>
    <m/>
    <n v="100"/>
    <n v="17"/>
    <n v="7.45"/>
    <n v="3.0000000000000001E-3"/>
    <n v="2"/>
    <s v="CLASIF_EX_SENDOS_TERRENO_TIPO_III"/>
    <n v="50"/>
    <n v="0"/>
    <s v="NO"/>
    <x v="0"/>
  </r>
  <r>
    <n v="200812"/>
    <n v="96703230"/>
    <s v="AGUAS DECIMA S.A. "/>
    <s v="14"/>
    <s v="REGION DE LOS RIOS"/>
    <s v="58"/>
    <s v="AGUAS DECIMA"/>
    <x v="30"/>
    <x v="153"/>
    <s v="2004"/>
    <n v="3"/>
    <s v="ABANDONADA"/>
    <n v="1"/>
    <s v="SOLO_AGUAS_SERVIDAS"/>
    <n v="3"/>
    <s v="IMPULSION"/>
    <x v="12"/>
    <n v="2"/>
    <x v="1"/>
    <m/>
    <n v="7.3"/>
    <n v="106"/>
    <n v="3.69"/>
    <n v="5.1999999999999998E-2"/>
    <n v="2"/>
    <s v="CLASIF_EX_SENDOS_TERRENO_TIPO_III"/>
    <n v="0"/>
    <n v="0"/>
    <s v="NO"/>
    <x v="1"/>
  </r>
  <r>
    <n v="200812"/>
    <n v="96703230"/>
    <s v="AGUAS DECIMA S.A. "/>
    <s v="14"/>
    <s v="REGION DE LOS RIOS"/>
    <s v="58"/>
    <s v="AGUAS DECIMA"/>
    <x v="43"/>
    <x v="154"/>
    <s v="2000"/>
    <n v="1"/>
    <s v="EN_OPERACION"/>
    <n v="2"/>
    <s v="AGUAS_SERVIDAS_Y_AGUAS_LLUVIAS"/>
    <n v="3"/>
    <s v="IMPULSION"/>
    <x v="15"/>
    <n v="6"/>
    <x v="6"/>
    <m/>
    <n v="21"/>
    <n v="370"/>
    <n v="5.94"/>
    <n v="6.7000000000000002E-3"/>
    <n v="2"/>
    <s v="CLASIF_EX_SENDOS_TERRENO_TIPO_III"/>
    <n v="0"/>
    <n v="0"/>
    <s v="NO"/>
    <x v="0"/>
  </r>
  <r>
    <n v="200812"/>
    <n v="96703230"/>
    <s v="AGUAS DECIMA S.A. "/>
    <s v="14"/>
    <s v="REGION DE LOS RIOS"/>
    <s v="58"/>
    <s v="AGUAS DECIMA"/>
    <x v="25"/>
    <x v="155"/>
    <s v="1999"/>
    <n v="1"/>
    <s v="EN_OPERACION"/>
    <n v="1"/>
    <s v="SOLO_AGUAS_SERVIDAS"/>
    <n v="3"/>
    <s v="IMPULSION"/>
    <x v="7"/>
    <n v="6"/>
    <x v="6"/>
    <m/>
    <n v="6.5"/>
    <n v="11"/>
    <n v="3.54"/>
    <n v="2.3E-3"/>
    <n v="1"/>
    <s v="CLASIF_EX_SENDOS_TERRENO_TIPO_I-II"/>
    <n v="69"/>
    <n v="0"/>
    <s v="NO"/>
    <x v="0"/>
  </r>
  <r>
    <n v="200812"/>
    <n v="96703230"/>
    <s v="AGUAS DECIMA S.A. "/>
    <s v="14"/>
    <s v="REGION DE LOS RIOS"/>
    <s v="58"/>
    <s v="AGUAS DECIMA"/>
    <x v="9"/>
    <x v="156"/>
    <s v="1998"/>
    <n v="1"/>
    <s v="EN_OPERACION"/>
    <n v="1"/>
    <s v="SOLO_AGUAS_SERVIDAS"/>
    <n v="3"/>
    <s v="IMPULSION"/>
    <x v="10"/>
    <n v="3"/>
    <x v="2"/>
    <m/>
    <n v="6"/>
    <n v="88"/>
    <n v="1.78"/>
    <n v="2.5000000000000001E-3"/>
    <n v="2"/>
    <s v="CLASIF_EX_SENDOS_TERRENO_TIPO_III"/>
    <n v="0"/>
    <n v="0"/>
    <s v="NO"/>
    <x v="0"/>
  </r>
  <r>
    <n v="200812"/>
    <n v="96703230"/>
    <s v="AGUAS DECIMA S.A. "/>
    <s v="14"/>
    <s v="REGION DE LOS RIOS"/>
    <s v="58"/>
    <s v="AGUAS DECIMA"/>
    <x v="9"/>
    <x v="157"/>
    <s v="1998"/>
    <n v="1"/>
    <s v="EN_OPERACION"/>
    <n v="1"/>
    <s v="SOLO_AGUAS_SERVIDAS"/>
    <n v="3"/>
    <s v="IMPULSION"/>
    <x v="10"/>
    <n v="3"/>
    <x v="2"/>
    <m/>
    <n v="6"/>
    <n v="38"/>
    <n v="1.78"/>
    <n v="4.64E-3"/>
    <n v="2"/>
    <s v="CLASIF_EX_SENDOS_TERRENO_TIPO_III"/>
    <n v="0"/>
    <n v="0"/>
    <s v="NO"/>
    <x v="0"/>
  </r>
  <r>
    <n v="201312"/>
    <n v="96703230"/>
    <s v="AGUAS DECIMA S.A. "/>
    <s v="14"/>
    <s v="REGION DE LOS RIOS"/>
    <s v="58"/>
    <s v="AGUAS DECIMA"/>
    <x v="11"/>
    <x v="158"/>
    <s v="1997"/>
    <n v="3"/>
    <s v="ABANDONADA"/>
    <n v="1"/>
    <s v="SOLO_AGUAS_SERVIDAS"/>
    <n v="3"/>
    <s v="IMPULSION"/>
    <x v="8"/>
    <n v="1"/>
    <x v="0"/>
    <m/>
    <n v="16"/>
    <n v="320"/>
    <n v="4.34"/>
    <n v="1.9E-2"/>
    <n v="1"/>
    <s v="CLASIF_EX_SENDOS_TERRENO_TIPO_I-II"/>
    <n v="27"/>
    <n v="0"/>
    <s v="NO"/>
    <x v="1"/>
  </r>
  <r>
    <n v="200812"/>
    <n v="96703230"/>
    <s v="AGUAS DECIMA S.A. "/>
    <s v="14"/>
    <s v="REGION DE LOS RIOS"/>
    <s v="58"/>
    <s v="AGUAS DECIMA"/>
    <x v="44"/>
    <x v="159"/>
    <s v="1996"/>
    <n v="1"/>
    <s v="EN_OPERACION"/>
    <n v="1"/>
    <s v="SOLO_AGUAS_SERVIDAS"/>
    <n v="3"/>
    <s v="IMPULSION"/>
    <x v="0"/>
    <n v="2"/>
    <x v="1"/>
    <m/>
    <n v="6.6"/>
    <n v="68"/>
    <n v="2.19"/>
    <n v="3.2099999999999997E-2"/>
    <n v="2"/>
    <s v="CLASIF_EX_SENDOS_TERRENO_TIPO_III"/>
    <n v="0"/>
    <n v="0"/>
    <s v="NO"/>
    <x v="0"/>
  </r>
  <r>
    <n v="200812"/>
    <n v="96703230"/>
    <s v="AGUAS DECIMA S.A. "/>
    <s v="14"/>
    <s v="REGION DE LOS RIOS"/>
    <s v="58"/>
    <s v="AGUAS DECIMA"/>
    <x v="45"/>
    <x v="160"/>
    <s v="1996"/>
    <n v="1"/>
    <s v="EN_OPERACION"/>
    <n v="1"/>
    <s v="SOLO_AGUAS_SERVIDAS"/>
    <n v="3"/>
    <s v="IMPULSION"/>
    <x v="1"/>
    <n v="2"/>
    <x v="1"/>
    <m/>
    <n v="11.9"/>
    <n v="102"/>
    <n v="1.58"/>
    <n v="5.7000000000000002E-2"/>
    <n v="2"/>
    <s v="CLASIF_EX_SENDOS_TERRENO_TIPO_III"/>
    <n v="15"/>
    <n v="0"/>
    <s v="NO"/>
    <x v="0"/>
  </r>
  <r>
    <n v="200812"/>
    <n v="96703230"/>
    <s v="AGUAS DECIMA S.A. "/>
    <s v="14"/>
    <s v="REGION DE LOS RIOS"/>
    <s v="58"/>
    <s v="AGUAS DECIMA"/>
    <x v="26"/>
    <x v="161"/>
    <s v="1997"/>
    <n v="1"/>
    <s v="EN_OPERACION"/>
    <n v="1"/>
    <s v="SOLO_AGUAS_SERVIDAS"/>
    <n v="1"/>
    <s v="ADUCCION"/>
    <x v="10"/>
    <n v="6"/>
    <x v="6"/>
    <m/>
    <n v="0"/>
    <n v="43"/>
    <n v="2.5"/>
    <n v="2.2836013797471601E-3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13"/>
    <x v="162"/>
    <s v="1997"/>
    <n v="1"/>
    <s v="EN_OPERACION"/>
    <n v="1"/>
    <s v="SOLO_AGUAS_SERVIDAS"/>
    <n v="1"/>
    <s v="ADUCCION"/>
    <x v="4"/>
    <n v="2"/>
    <x v="1"/>
    <m/>
    <n v="0"/>
    <n v="2"/>
    <n v="2.09"/>
    <n v="4.64469226109004E-3"/>
    <n v="3"/>
    <s v="CLASIF_EX_SENDOS_TERRENO_TIPO_IV"/>
    <n v="86"/>
    <n v="0"/>
    <s v="NO"/>
    <x v="0"/>
  </r>
  <r>
    <n v="201812"/>
    <n v="96703230"/>
    <s v="AGUAS DECIMA S.A. "/>
    <s v="14"/>
    <s v="REGION DE LOS RIOS"/>
    <s v="58"/>
    <s v="AGUAS DECIMA"/>
    <x v="14"/>
    <x v="163"/>
    <s v="1995"/>
    <n v="1"/>
    <s v="EN_OPERACION"/>
    <n v="1"/>
    <s v="SOLO_AGUAS_SERVIDAS"/>
    <n v="1"/>
    <s v="ADUCCION"/>
    <x v="4"/>
    <n v="2"/>
    <x v="1"/>
    <m/>
    <n v="0"/>
    <n v="96"/>
    <n v="1.1000000000000001"/>
    <n v="1.57166162071048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42"/>
    <x v="164"/>
    <s v="1950"/>
    <n v="1"/>
    <s v="EN_OPERACION"/>
    <n v="1"/>
    <s v="SOLO_AGUAS_SERVIDAS"/>
    <n v="1"/>
    <s v="ADUCCION"/>
    <x v="16"/>
    <n v="12"/>
    <x v="3"/>
    <m/>
    <n v="0"/>
    <n v="68"/>
    <n v="2.5"/>
    <n v="2.9542663849428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16"/>
    <x v="165"/>
    <s v="1997"/>
    <n v="3"/>
    <s v="ABANDONADA"/>
    <n v="1"/>
    <s v="SOLO_AGUAS_SERVIDAS"/>
    <n v="1"/>
    <s v="ADUCCION"/>
    <x v="10"/>
    <n v="2"/>
    <x v="1"/>
    <m/>
    <n v="0"/>
    <n v="14.08"/>
    <n v="2.5"/>
    <n v="3.9778377610456099E-3"/>
    <n v="2"/>
    <s v="CLASIF_EX_SENDOS_TERRENO_TIPO_III"/>
    <n v="86"/>
    <n v="0"/>
    <s v="NO"/>
    <x v="1"/>
  </r>
  <r>
    <n v="200812"/>
    <n v="96703230"/>
    <s v="AGUAS DECIMA S.A. "/>
    <s v="14"/>
    <s v="REGION DE LOS RIOS"/>
    <s v="58"/>
    <s v="AGUAS DECIMA"/>
    <x v="18"/>
    <x v="166"/>
    <s v="1997"/>
    <n v="1"/>
    <s v="EN_OPERACION"/>
    <n v="1"/>
    <s v="SOLO_AGUAS_SERVIDAS"/>
    <n v="1"/>
    <s v="ADUCCION"/>
    <x v="4"/>
    <n v="2"/>
    <x v="1"/>
    <m/>
    <n v="0"/>
    <n v="82"/>
    <n v="3.63"/>
    <n v="2.8914988814317702E-3"/>
    <n v="2"/>
    <s v="CLASIF_EX_SENDOS_TERRENO_TIPO_III"/>
    <n v="86"/>
    <n v="0"/>
    <s v="NO"/>
    <x v="0"/>
  </r>
  <r>
    <n v="201812"/>
    <n v="96703230"/>
    <s v="AGUAS DECIMA S.A. "/>
    <s v="14"/>
    <s v="REGION DE LOS RIOS"/>
    <s v="58"/>
    <s v="AGUAS DECIMA"/>
    <x v="19"/>
    <x v="167"/>
    <s v="1997"/>
    <n v="1"/>
    <s v="EN_OPERACION"/>
    <n v="1"/>
    <s v="SOLO_AGUAS_SERVIDAS"/>
    <n v="1"/>
    <s v="ADUCCION"/>
    <x v="4"/>
    <n v="2"/>
    <x v="1"/>
    <m/>
    <n v="0"/>
    <n v="52"/>
    <n v="4.33"/>
    <n v="2.07061650714741E-3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19"/>
    <x v="168"/>
    <s v="1997"/>
    <n v="1"/>
    <s v="EN_OPERACION"/>
    <n v="1"/>
    <s v="SOLO_AGUAS_SERVIDAS"/>
    <n v="1"/>
    <s v="ADUCCION"/>
    <x v="4"/>
    <n v="2"/>
    <x v="1"/>
    <m/>
    <n v="0"/>
    <n v="28"/>
    <n v="4.33"/>
    <n v="2.07061650714741E-3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19"/>
    <x v="169"/>
    <s v="1997"/>
    <n v="3"/>
    <s v="ABANDONADA"/>
    <n v="1"/>
    <s v="SOLO_AGUAS_SERVIDAS"/>
    <n v="1"/>
    <s v="ADUCCION"/>
    <x v="4"/>
    <n v="2"/>
    <x v="1"/>
    <m/>
    <n v="0"/>
    <n v="48"/>
    <n v="4.33"/>
    <n v="2.07061650714741E-3"/>
    <n v="2"/>
    <s v="CLASIF_EX_SENDOS_TERRENO_TIPO_III"/>
    <n v="86"/>
    <n v="1"/>
    <s v="SI"/>
    <x v="1"/>
  </r>
  <r>
    <n v="200812"/>
    <n v="96703230"/>
    <s v="AGUAS DECIMA S.A. "/>
    <s v="14"/>
    <s v="REGION DE LOS RIOS"/>
    <s v="58"/>
    <s v="AGUAS DECIMA"/>
    <x v="20"/>
    <x v="170"/>
    <s v="2001"/>
    <n v="1"/>
    <s v="EN_OPERACION"/>
    <n v="1"/>
    <s v="SOLO_AGUAS_SERVIDAS"/>
    <n v="1"/>
    <s v="ADUCCION"/>
    <x v="10"/>
    <n v="2"/>
    <x v="1"/>
    <m/>
    <n v="0"/>
    <n v="87"/>
    <n v="2.81"/>
    <n v="1.3990169070383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0"/>
    <x v="171"/>
    <s v="2001"/>
    <n v="1"/>
    <s v="EN_OPERACION"/>
    <n v="1"/>
    <s v="SOLO_AGUAS_SERVIDAS"/>
    <n v="1"/>
    <s v="ADUCCION"/>
    <x v="10"/>
    <n v="2"/>
    <x v="1"/>
    <m/>
    <n v="0"/>
    <n v="59"/>
    <n v="2.81"/>
    <n v="1.3990169070383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0"/>
    <x v="172"/>
    <s v="2001"/>
    <n v="1"/>
    <s v="EN_OPERACION"/>
    <n v="1"/>
    <s v="SOLO_AGUAS_SERVIDAS"/>
    <n v="1"/>
    <s v="ADUCCION"/>
    <x v="10"/>
    <n v="2"/>
    <x v="1"/>
    <m/>
    <n v="0"/>
    <n v="36"/>
    <n v="2.81"/>
    <n v="1.3990169070383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0"/>
    <x v="173"/>
    <s v="2001"/>
    <n v="1"/>
    <s v="EN_OPERACION"/>
    <n v="1"/>
    <s v="SOLO_AGUAS_SERVIDAS"/>
    <n v="1"/>
    <s v="ADUCCION"/>
    <x v="10"/>
    <n v="2"/>
    <x v="1"/>
    <m/>
    <n v="0"/>
    <n v="17"/>
    <n v="2.81"/>
    <n v="1.3990169070383E-3"/>
    <n v="1"/>
    <s v="CLASIF_EX_SENDOS_TERRENO_TIPO_I-II"/>
    <n v="86"/>
    <n v="0"/>
    <s v="NO"/>
    <x v="0"/>
  </r>
  <r>
    <n v="201812"/>
    <n v="96703230"/>
    <s v="AGUAS DECIMA S.A. "/>
    <s v="14"/>
    <s v="REGION DE LOS RIOS"/>
    <s v="58"/>
    <s v="AGUAS DECIMA"/>
    <x v="27"/>
    <x v="174"/>
    <s v="2001"/>
    <n v="1"/>
    <s v="EN_OPERACION"/>
    <n v="1"/>
    <s v="SOLO_AGUAS_SERVIDAS"/>
    <n v="1"/>
    <s v="ADUCCION"/>
    <x v="3"/>
    <n v="2"/>
    <x v="1"/>
    <m/>
    <n v="0"/>
    <n v="50"/>
    <n v="2.91"/>
    <n v="2.39533430535305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7"/>
    <x v="175"/>
    <s v="2001"/>
    <n v="3"/>
    <s v="ABANDONADA"/>
    <n v="1"/>
    <s v="SOLO_AGUAS_SERVIDAS"/>
    <n v="1"/>
    <s v="ADUCCION"/>
    <x v="3"/>
    <n v="2"/>
    <x v="1"/>
    <m/>
    <n v="0"/>
    <n v="50"/>
    <n v="2.91"/>
    <n v="2.39533430535305E-3"/>
    <n v="1"/>
    <s v="CLASIF_EX_SENDOS_TERRENO_TIPO_I-II"/>
    <n v="86"/>
    <n v="1"/>
    <s v="SI"/>
    <x v="1"/>
  </r>
  <r>
    <n v="200812"/>
    <n v="96703230"/>
    <s v="AGUAS DECIMA S.A. "/>
    <s v="14"/>
    <s v="REGION DE LOS RIOS"/>
    <s v="58"/>
    <s v="AGUAS DECIMA"/>
    <x v="22"/>
    <x v="176"/>
    <s v="1999"/>
    <n v="1"/>
    <s v="EN_OPERACION"/>
    <n v="1"/>
    <s v="SOLO_AGUAS_SERVIDAS"/>
    <n v="1"/>
    <s v="ADUCCION"/>
    <x v="4"/>
    <n v="2"/>
    <x v="1"/>
    <m/>
    <n v="0"/>
    <n v="8"/>
    <n v="3.64"/>
    <n v="9.5670892131069094E-2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2"/>
    <x v="177"/>
    <s v="2007"/>
    <n v="3"/>
    <s v="ABANDONADA"/>
    <n v="1"/>
    <s v="SOLO_AGUAS_SERVIDAS"/>
    <n v="1"/>
    <s v="ADUCCION"/>
    <x v="10"/>
    <n v="2"/>
    <x v="1"/>
    <m/>
    <n v="0"/>
    <n v="126"/>
    <n v="3.64"/>
    <n v="3.2000000000000002E-3"/>
    <n v="1"/>
    <s v="CLASIF_EX_SENDOS_TERRENO_TIPO_I-II"/>
    <n v="86"/>
    <n v="0"/>
    <s v="NO"/>
    <x v="1"/>
  </r>
  <r>
    <n v="201612"/>
    <n v="96703230"/>
    <s v="AGUAS DECIMA S.A. "/>
    <s v="14"/>
    <s v="REGION DE LOS RIOS"/>
    <s v="58"/>
    <s v="AGUAS DECIMA"/>
    <x v="46"/>
    <x v="178"/>
    <s v="2016"/>
    <n v="1"/>
    <s v="EN_OPERACION"/>
    <n v="1"/>
    <s v="SOLO_AGUAS_SERVIDAS"/>
    <n v="3"/>
    <s v="IMPULSION"/>
    <x v="7"/>
    <n v="1"/>
    <x v="0"/>
    <m/>
    <n v="100"/>
    <n v="14"/>
    <n v="1.5"/>
    <n v="1.5"/>
    <n v="2"/>
    <s v="CLASIF_EX_SENDOS_TERRENO_TIPO_III"/>
    <n v="20"/>
    <n v="0"/>
    <s v="NO"/>
    <x v="0"/>
  </r>
  <r>
    <n v="201612"/>
    <n v="96703230"/>
    <s v="AGUAS DECIMA S.A. "/>
    <s v="14"/>
    <s v="REGION DE LOS RIOS"/>
    <s v="58"/>
    <s v="AGUAS DECIMA"/>
    <x v="46"/>
    <x v="179"/>
    <s v="2016"/>
    <n v="1"/>
    <s v="EN_OPERACION"/>
    <n v="1"/>
    <s v="SOLO_AGUAS_SERVIDAS"/>
    <n v="3"/>
    <s v="IMPULSION"/>
    <x v="4"/>
    <n v="1"/>
    <x v="0"/>
    <m/>
    <n v="100"/>
    <n v="279"/>
    <n v="1.5"/>
    <n v="5.3"/>
    <n v="2"/>
    <s v="CLASIF_EX_SENDOS_TERRENO_TIPO_III"/>
    <n v="20"/>
    <n v="0"/>
    <s v="NO"/>
    <x v="0"/>
  </r>
  <r>
    <n v="201212"/>
    <n v="96703230"/>
    <s v="AGUAS DECIMA S.A. "/>
    <s v="14"/>
    <s v="REGION DE LOS RIOS"/>
    <s v="58"/>
    <s v="AGUAS DECIMA"/>
    <x v="47"/>
    <x v="180"/>
    <s v="2012"/>
    <n v="1"/>
    <s v="EN_OPERACION"/>
    <n v="1"/>
    <s v="SOLO_AGUAS_SERVIDAS"/>
    <n v="3"/>
    <s v="IMPULSION"/>
    <x v="7"/>
    <n v="1"/>
    <x v="0"/>
    <m/>
    <n v="100"/>
    <n v="634"/>
    <n v="1.5"/>
    <n v="1.2128999999999999E-2"/>
    <n v="1"/>
    <s v="CLASIF_EX_SENDOS_TERRENO_TIPO_I-II"/>
    <n v="0"/>
    <n v="0"/>
    <s v="NO"/>
    <x v="0"/>
  </r>
  <r>
    <n v="201012"/>
    <n v="96703230"/>
    <s v="AGUAS DECIMA S.A. "/>
    <s v="14"/>
    <s v="REGION DE LOS RIOS"/>
    <s v="58"/>
    <s v="AGUAS DECIMA"/>
    <x v="48"/>
    <x v="181"/>
    <s v="2010"/>
    <n v="1"/>
    <s v="EN_OPERACION"/>
    <n v="1"/>
    <s v="SOLO_AGUAS_SERVIDAS"/>
    <n v="3"/>
    <s v="IMPULSION"/>
    <x v="1"/>
    <n v="2"/>
    <x v="1"/>
    <m/>
    <n v="40.299999999999997"/>
    <n v="298"/>
    <n v="1.5"/>
    <n v="1.86"/>
    <n v="2"/>
    <s v="CLASIF_EX_SENDOS_TERRENO_TIPO_III"/>
    <n v="0"/>
    <n v="0"/>
    <s v="NO"/>
    <x v="0"/>
  </r>
  <r>
    <n v="200812"/>
    <n v="96703230"/>
    <s v="AGUAS DECIMA S.A. "/>
    <s v="14"/>
    <s v="REGION DE LOS RIOS"/>
    <s v="58"/>
    <s v="AGUAS DECIMA"/>
    <x v="43"/>
    <x v="182"/>
    <s v="2000"/>
    <n v="1"/>
    <s v="EN_OPERACION"/>
    <n v="2"/>
    <s v="AGUAS_SERVIDAS_Y_AGUAS_LLUVIAS"/>
    <n v="3"/>
    <s v="IMPULSION"/>
    <x v="15"/>
    <n v="6"/>
    <x v="6"/>
    <m/>
    <n v="21"/>
    <n v="261"/>
    <n v="5.94"/>
    <n v="6.7000000000000002E-3"/>
    <n v="2"/>
    <s v="CLASIF_EX_SENDOS_TERRENO_TIPO_III"/>
    <n v="0"/>
    <n v="0"/>
    <s v="NO"/>
    <x v="0"/>
  </r>
  <r>
    <n v="200812"/>
    <n v="96703230"/>
    <s v="AGUAS DECIMA S.A. "/>
    <s v="14"/>
    <s v="REGION DE LOS RIOS"/>
    <s v="58"/>
    <s v="AGUAS DECIMA"/>
    <x v="9"/>
    <x v="183"/>
    <s v="1998"/>
    <n v="1"/>
    <s v="EN_OPERACION"/>
    <n v="1"/>
    <s v="SOLO_AGUAS_SERVIDAS"/>
    <n v="3"/>
    <s v="IMPULSION"/>
    <x v="10"/>
    <n v="3"/>
    <x v="2"/>
    <m/>
    <n v="6"/>
    <n v="72"/>
    <n v="1.78"/>
    <n v="3.5999999999999999E-3"/>
    <n v="2"/>
    <s v="CLASIF_EX_SENDOS_TERRENO_TIPO_III"/>
    <n v="0"/>
    <n v="0"/>
    <s v="NO"/>
    <x v="0"/>
  </r>
  <r>
    <n v="200812"/>
    <n v="96703230"/>
    <s v="AGUAS DECIMA S.A. "/>
    <s v="14"/>
    <s v="REGION DE LOS RIOS"/>
    <s v="58"/>
    <s v="AGUAS DECIMA"/>
    <x v="49"/>
    <x v="184"/>
    <s v="1997"/>
    <n v="1"/>
    <s v="EN_OPERACION"/>
    <n v="2"/>
    <s v="AGUAS_SERVIDAS_Y_AGUAS_LLUVIAS"/>
    <n v="3"/>
    <s v="IMPULSION"/>
    <x v="10"/>
    <n v="10"/>
    <x v="4"/>
    <m/>
    <n v="11"/>
    <n v="465"/>
    <n v="3.7"/>
    <n v="9.5999999999999992E-3"/>
    <n v="2"/>
    <s v="CLASIF_EX_SENDOS_TERRENO_TIPO_III"/>
    <n v="9"/>
    <n v="0"/>
    <s v="NO"/>
    <x v="0"/>
  </r>
  <r>
    <n v="200812"/>
    <n v="96703230"/>
    <s v="AGUAS DECIMA S.A. "/>
    <s v="14"/>
    <s v="REGION DE LOS RIOS"/>
    <s v="58"/>
    <s v="AGUAS DECIMA"/>
    <x v="26"/>
    <x v="185"/>
    <s v="1997"/>
    <n v="1"/>
    <s v="EN_OPERACION"/>
    <n v="1"/>
    <s v="SOLO_AGUAS_SERVIDAS"/>
    <n v="1"/>
    <s v="ADUCCION"/>
    <x v="10"/>
    <n v="3"/>
    <x v="2"/>
    <m/>
    <n v="0"/>
    <n v="110"/>
    <n v="2.5"/>
    <n v="2.2836013797471601E-3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26"/>
    <x v="186"/>
    <s v="1997"/>
    <n v="1"/>
    <s v="EN_OPERACION"/>
    <n v="1"/>
    <s v="SOLO_AGUAS_SERVIDAS"/>
    <n v="1"/>
    <s v="ADUCCION"/>
    <x v="5"/>
    <n v="3"/>
    <x v="2"/>
    <m/>
    <n v="0"/>
    <n v="22"/>
    <n v="2.5"/>
    <n v="3.2302239407121E-2"/>
    <n v="2"/>
    <s v="CLASIF_EX_SENDOS_TERRENO_TIPO_III"/>
    <n v="86"/>
    <n v="0"/>
    <s v="NO"/>
    <x v="0"/>
  </r>
  <r>
    <n v="201812"/>
    <n v="96703230"/>
    <s v="AGUAS DECIMA S.A. "/>
    <s v="14"/>
    <s v="REGION DE LOS RIOS"/>
    <s v="58"/>
    <s v="AGUAS DECIMA"/>
    <x v="13"/>
    <x v="187"/>
    <s v="1997"/>
    <n v="1"/>
    <s v="EN_OPERACION"/>
    <n v="1"/>
    <s v="SOLO_AGUAS_SERVIDAS"/>
    <n v="1"/>
    <s v="ADUCCION"/>
    <x v="4"/>
    <n v="2"/>
    <x v="1"/>
    <m/>
    <n v="0"/>
    <n v="66"/>
    <n v="2.09"/>
    <n v="4.0665029638550397E-3"/>
    <n v="1"/>
    <s v="CLASIF_EX_SENDOS_TERRENO_TIPO_I-II"/>
    <n v="86"/>
    <n v="0"/>
    <s v="NO"/>
    <x v="0"/>
  </r>
  <r>
    <n v="201812"/>
    <n v="96703230"/>
    <s v="AGUAS DECIMA S.A. "/>
    <s v="14"/>
    <s v="REGION DE LOS RIOS"/>
    <s v="58"/>
    <s v="AGUAS DECIMA"/>
    <x v="13"/>
    <x v="188"/>
    <s v="1997"/>
    <n v="1"/>
    <s v="EN_OPERACION"/>
    <n v="1"/>
    <s v="SOLO_AGUAS_SERVIDAS"/>
    <n v="1"/>
    <s v="ADUCCION"/>
    <x v="4"/>
    <n v="2"/>
    <x v="1"/>
    <m/>
    <n v="0"/>
    <n v="87"/>
    <n v="2.09"/>
    <n v="4.64469226109004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13"/>
    <x v="189"/>
    <s v="1965"/>
    <n v="1"/>
    <s v="EN_OPERACION"/>
    <n v="1"/>
    <s v="SOLO_AGUAS_SERVIDAS"/>
    <n v="1"/>
    <s v="ADUCCION"/>
    <x v="9"/>
    <n v="12"/>
    <x v="3"/>
    <m/>
    <n v="0"/>
    <n v="63"/>
    <n v="2.09"/>
    <n v="3.4052395714538101E-3"/>
    <n v="3"/>
    <s v="CLASIF_EX_SENDOS_TERRENO_TIPO_IV"/>
    <n v="86"/>
    <n v="0"/>
    <s v="NO"/>
    <x v="0"/>
  </r>
  <r>
    <n v="200812"/>
    <n v="96703230"/>
    <s v="AGUAS DECIMA S.A. "/>
    <s v="14"/>
    <s v="REGION DE LOS RIOS"/>
    <s v="58"/>
    <s v="AGUAS DECIMA"/>
    <x v="13"/>
    <x v="190"/>
    <s v="1997"/>
    <n v="1"/>
    <s v="EN_OPERACION"/>
    <n v="1"/>
    <s v="SOLO_AGUAS_SERVIDAS"/>
    <n v="1"/>
    <s v="ADUCCION"/>
    <x v="4"/>
    <n v="2"/>
    <x v="1"/>
    <m/>
    <n v="0"/>
    <n v="16"/>
    <n v="2.09"/>
    <n v="5.5858987090367301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15"/>
    <x v="191"/>
    <s v="1992"/>
    <n v="3"/>
    <s v="ABANDONADA"/>
    <n v="1"/>
    <s v="SOLO_AGUAS_SERVIDAS"/>
    <n v="1"/>
    <s v="ADUCCION"/>
    <x v="4"/>
    <n v="2"/>
    <x v="1"/>
    <m/>
    <n v="0"/>
    <n v="83"/>
    <n v="0.93"/>
    <n v="1.30597698063004E-3"/>
    <n v="3"/>
    <s v="CLASIF_EX_SENDOS_TERRENO_TIPO_IV"/>
    <n v="86"/>
    <n v="1"/>
    <s v="SI"/>
    <x v="1"/>
  </r>
  <r>
    <n v="201612"/>
    <n v="96703230"/>
    <s v="AGUAS DECIMA S.A. "/>
    <s v="14"/>
    <s v="REGION DE LOS RIOS"/>
    <s v="58"/>
    <s v="AGUAS DECIMA"/>
    <x v="42"/>
    <x v="192"/>
    <s v="1950"/>
    <n v="1"/>
    <s v="EN_OPERACION"/>
    <n v="1"/>
    <s v="SOLO_AGUAS_SERVIDAS"/>
    <n v="1"/>
    <s v="ADUCCION"/>
    <x v="6"/>
    <n v="12"/>
    <x v="3"/>
    <m/>
    <n v="0"/>
    <n v="56"/>
    <n v="2.5"/>
    <n v="2.954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42"/>
    <x v="193"/>
    <s v="1950"/>
    <n v="1"/>
    <s v="EN_OPERACION"/>
    <n v="1"/>
    <s v="SOLO_AGUAS_SERVIDAS"/>
    <n v="1"/>
    <s v="ADUCCION"/>
    <x v="16"/>
    <n v="12"/>
    <x v="3"/>
    <m/>
    <n v="0"/>
    <n v="103"/>
    <n v="2.5"/>
    <n v="2.9542663849428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33"/>
    <x v="194"/>
    <s v="1997"/>
    <n v="1"/>
    <s v="EN_OPERACION"/>
    <n v="1"/>
    <s v="SOLO_AGUAS_SERVIDAS"/>
    <n v="1"/>
    <s v="ADUCCION"/>
    <x v="4"/>
    <n v="2"/>
    <x v="1"/>
    <m/>
    <n v="0"/>
    <n v="21"/>
    <n v="2.5"/>
    <n v="1.15247362570933E-2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17"/>
    <x v="195"/>
    <s v="1997"/>
    <n v="1"/>
    <s v="EN_OPERACION"/>
    <n v="1"/>
    <s v="SOLO_AGUAS_SERVIDAS"/>
    <n v="1"/>
    <s v="ADUCCION"/>
    <x v="4"/>
    <n v="2"/>
    <x v="1"/>
    <m/>
    <n v="0"/>
    <n v="97"/>
    <n v="2.5"/>
    <n v="3.2927777485701301E-3"/>
    <n v="2"/>
    <s v="CLASIF_EX_SENDOS_TERRENO_TIPO_III"/>
    <n v="86"/>
    <n v="0"/>
    <s v="NO"/>
    <x v="0"/>
  </r>
  <r>
    <n v="200812"/>
    <n v="96703230"/>
    <s v="AGUAS DECIMA S.A. "/>
    <s v="14"/>
    <s v="REGION DE LOS RIOS"/>
    <s v="58"/>
    <s v="AGUAS DECIMA"/>
    <x v="20"/>
    <x v="196"/>
    <s v="1999"/>
    <n v="1"/>
    <s v="EN_OPERACION"/>
    <n v="1"/>
    <s v="SOLO_AGUAS_SERVIDAS"/>
    <n v="1"/>
    <s v="ADUCCION"/>
    <x v="10"/>
    <n v="2"/>
    <x v="1"/>
    <m/>
    <n v="0"/>
    <n v="94"/>
    <n v="2.81"/>
    <n v="1.38020621904685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1"/>
    <x v="197"/>
    <s v="1997"/>
    <n v="1"/>
    <s v="EN_OPERACION"/>
    <n v="1"/>
    <s v="SOLO_AGUAS_SERVIDAS"/>
    <n v="1"/>
    <s v="ADUCCION"/>
    <x v="4"/>
    <n v="2"/>
    <x v="1"/>
    <m/>
    <n v="0"/>
    <n v="87"/>
    <n v="2.04"/>
    <n v="2.2968739307784101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1"/>
    <x v="198"/>
    <s v="1997"/>
    <n v="1"/>
    <s v="EN_OPERACION"/>
    <n v="1"/>
    <s v="SOLO_AGUAS_SERVIDAS"/>
    <n v="1"/>
    <s v="ADUCCION"/>
    <x v="4"/>
    <n v="2"/>
    <x v="1"/>
    <m/>
    <n v="0"/>
    <n v="5"/>
    <n v="2.04"/>
    <n v="2.2968739307784101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34"/>
    <x v="199"/>
    <s v="1998"/>
    <n v="1"/>
    <s v="EN_OPERACION"/>
    <n v="1"/>
    <s v="SOLO_AGUAS_SERVIDAS"/>
    <n v="1"/>
    <s v="ADUCCION"/>
    <x v="7"/>
    <n v="2"/>
    <x v="1"/>
    <m/>
    <n v="0"/>
    <n v="47"/>
    <n v="2.1"/>
    <n v="6.5314819372304196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34"/>
    <x v="200"/>
    <s v="1998"/>
    <n v="1"/>
    <s v="EN_OPERACION"/>
    <n v="1"/>
    <s v="SOLO_AGUAS_SERVIDAS"/>
    <n v="1"/>
    <s v="ADUCCION"/>
    <x v="7"/>
    <n v="2"/>
    <x v="1"/>
    <m/>
    <n v="0"/>
    <n v="25"/>
    <n v="2.1"/>
    <n v="6.5314819372304196E-3"/>
    <n v="1"/>
    <s v="CLASIF_EX_SENDOS_TERRENO_TIPO_I-II"/>
    <n v="86"/>
    <n v="0"/>
    <s v="NO"/>
    <x v="0"/>
  </r>
  <r>
    <n v="201812"/>
    <n v="96703230"/>
    <s v="AGUAS DECIMA S.A. "/>
    <s v="14"/>
    <s v="REGION DE LOS RIOS"/>
    <s v="58"/>
    <s v="AGUAS DECIMA"/>
    <x v="22"/>
    <x v="201"/>
    <s v="2007"/>
    <n v="1"/>
    <s v="EN_OPERACION"/>
    <n v="1"/>
    <s v="SOLO_AGUAS_SERVIDAS"/>
    <n v="1"/>
    <s v="ADUCCION"/>
    <x v="10"/>
    <n v="2"/>
    <x v="1"/>
    <m/>
    <n v="0"/>
    <n v="84"/>
    <n v="3.64"/>
    <n v="3.2000000000000002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2"/>
    <x v="202"/>
    <s v="2007"/>
    <n v="1"/>
    <s v="EN_OPERACION"/>
    <n v="1"/>
    <s v="SOLO_AGUAS_SERVIDAS"/>
    <n v="1"/>
    <s v="ADUCCION"/>
    <x v="10"/>
    <n v="2"/>
    <x v="1"/>
    <m/>
    <n v="0"/>
    <n v="102"/>
    <n v="3.64"/>
    <n v="4.0000000000000001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3"/>
    <x v="203"/>
    <s v="1997"/>
    <n v="1"/>
    <s v="EN_OPERACION"/>
    <n v="1"/>
    <s v="SOLO_AGUAS_SERVIDAS"/>
    <n v="1"/>
    <s v="ADUCCION"/>
    <x v="7"/>
    <n v="2"/>
    <x v="1"/>
    <m/>
    <n v="0"/>
    <n v="45"/>
    <n v="2.86"/>
    <n v="3.9800995024875602E-3"/>
    <n v="1"/>
    <s v="CLASIF_EX_SENDOS_TERRENO_TIPO_I-II"/>
    <n v="86"/>
    <n v="0"/>
    <s v="NO"/>
    <x v="0"/>
  </r>
  <r>
    <n v="201612"/>
    <n v="96703230"/>
    <s v="AGUAS DECIMA S.A. "/>
    <s v="14"/>
    <s v="REGION DE LOS RIOS"/>
    <s v="58"/>
    <s v="AGUAS DECIMA"/>
    <x v="46"/>
    <x v="204"/>
    <s v="2016"/>
    <n v="1"/>
    <s v="EN_OPERACION"/>
    <n v="1"/>
    <s v="SOLO_AGUAS_SERVIDAS"/>
    <n v="3"/>
    <s v="IMPULSION"/>
    <x v="4"/>
    <n v="1"/>
    <x v="0"/>
    <m/>
    <n v="100"/>
    <n v="270"/>
    <n v="1.5"/>
    <n v="4.2"/>
    <n v="2"/>
    <s v="CLASIF_EX_SENDOS_TERRENO_TIPO_III"/>
    <n v="20"/>
    <n v="0"/>
    <s v="NO"/>
    <x v="0"/>
  </r>
  <r>
    <n v="201612"/>
    <n v="96703230"/>
    <s v="AGUAS DECIMA S.A. "/>
    <s v="14"/>
    <s v="REGION DE LOS RIOS"/>
    <s v="58"/>
    <s v="AGUAS DECIMA"/>
    <x v="28"/>
    <x v="205"/>
    <s v="2016"/>
    <n v="1"/>
    <s v="EN_OPERACION"/>
    <n v="1"/>
    <s v="SOLO_AGUAS_SERVIDAS"/>
    <n v="2"/>
    <s v="ACUEDUCTO"/>
    <x v="11"/>
    <n v="1"/>
    <x v="0"/>
    <m/>
    <n v="100"/>
    <n v="64"/>
    <n v="7.4"/>
    <n v="3.0000000000000001E-3"/>
    <n v="2"/>
    <s v="CLASIF_EX_SENDOS_TERRENO_TIPO_III"/>
    <n v="50"/>
    <n v="0"/>
    <s v="NO"/>
    <x v="0"/>
  </r>
  <r>
    <n v="201612"/>
    <n v="96703230"/>
    <s v="AGUAS DECIMA S.A. "/>
    <s v="14"/>
    <s v="REGION DE LOS RIOS"/>
    <s v="58"/>
    <s v="AGUAS DECIMA"/>
    <x v="29"/>
    <x v="206"/>
    <s v="2007"/>
    <n v="1"/>
    <s v="EN_OPERACION"/>
    <n v="1"/>
    <s v="SOLO_AGUAS_SERVIDAS"/>
    <n v="3"/>
    <s v="IMPULSION"/>
    <x v="12"/>
    <n v="2"/>
    <x v="1"/>
    <m/>
    <n v="20.100000000000001"/>
    <n v="418"/>
    <n v="1.8"/>
    <n v="0.01"/>
    <n v="2"/>
    <s v="CLASIF_EX_SENDOS_TERRENO_TIPO_III"/>
    <n v="40"/>
    <n v="0"/>
    <s v="NO"/>
    <x v="0"/>
  </r>
  <r>
    <n v="200812"/>
    <n v="96703230"/>
    <s v="AGUAS DECIMA S.A. "/>
    <s v="14"/>
    <s v="REGION DE LOS RIOS"/>
    <s v="58"/>
    <s v="AGUAS DECIMA"/>
    <x v="29"/>
    <x v="207"/>
    <s v="2007"/>
    <n v="3"/>
    <s v="ABANDONADA"/>
    <n v="1"/>
    <s v="SOLO_AGUAS_SERVIDAS"/>
    <n v="3"/>
    <s v="IMPULSION"/>
    <x v="12"/>
    <n v="2"/>
    <x v="1"/>
    <m/>
    <n v="20.100000000000001"/>
    <n v="736"/>
    <n v="1.8"/>
    <n v="0.01"/>
    <n v="2"/>
    <s v="CLASIF_EX_SENDOS_TERRENO_TIPO_III"/>
    <n v="40"/>
    <n v="0"/>
    <s v="NO"/>
    <x v="1"/>
  </r>
  <r>
    <n v="200812"/>
    <n v="96703230"/>
    <s v="AGUAS DECIMA S.A. "/>
    <s v="14"/>
    <s v="REGION DE LOS RIOS"/>
    <s v="58"/>
    <s v="AGUAS DECIMA"/>
    <x v="50"/>
    <x v="208"/>
    <s v="2005"/>
    <n v="1"/>
    <s v="EN_OPERACION"/>
    <n v="1"/>
    <s v="SOLO_AGUAS_SERVIDAS"/>
    <n v="3"/>
    <s v="IMPULSION"/>
    <x v="12"/>
    <n v="2"/>
    <x v="1"/>
    <m/>
    <n v="3.7"/>
    <n v="187"/>
    <n v="3.23"/>
    <n v="3.0000000000000001E-3"/>
    <n v="2"/>
    <s v="CLASIF_EX_SENDOS_TERRENO_TIPO_III"/>
    <n v="0"/>
    <n v="0"/>
    <s v="NO"/>
    <x v="0"/>
  </r>
  <r>
    <n v="200812"/>
    <n v="96703230"/>
    <s v="AGUAS DECIMA S.A. "/>
    <s v="14"/>
    <s v="REGION DE LOS RIOS"/>
    <s v="58"/>
    <s v="AGUAS DECIMA"/>
    <x v="5"/>
    <x v="209"/>
    <s v="2005"/>
    <n v="3"/>
    <s v="ABANDONADA"/>
    <n v="1"/>
    <s v="SOLO_AGUAS_SERVIDAS"/>
    <n v="3"/>
    <s v="IMPULSION"/>
    <x v="4"/>
    <n v="1"/>
    <x v="0"/>
    <m/>
    <n v="11.1"/>
    <n v="99"/>
    <n v="5.17"/>
    <n v="3.6400000000000002E-2"/>
    <n v="2"/>
    <s v="CLASIF_EX_SENDOS_TERRENO_TIPO_III"/>
    <n v="35"/>
    <n v="0"/>
    <s v="NO"/>
    <x v="1"/>
  </r>
  <r>
    <n v="200812"/>
    <n v="96703230"/>
    <s v="AGUAS DECIMA S.A. "/>
    <s v="14"/>
    <s v="REGION DE LOS RIOS"/>
    <s v="58"/>
    <s v="AGUAS DECIMA"/>
    <x v="5"/>
    <x v="210"/>
    <s v="2005"/>
    <n v="1"/>
    <s v="EN_OPERACION"/>
    <n v="1"/>
    <s v="SOLO_AGUAS_SERVIDAS"/>
    <n v="3"/>
    <s v="IMPULSION"/>
    <x v="4"/>
    <n v="1"/>
    <x v="0"/>
    <m/>
    <n v="11.1"/>
    <n v="467"/>
    <n v="5.17"/>
    <n v="3.8E-3"/>
    <n v="2"/>
    <s v="CLASIF_EX_SENDOS_TERRENO_TIPO_III"/>
    <n v="35"/>
    <n v="0"/>
    <s v="NO"/>
    <x v="0"/>
  </r>
  <r>
    <n v="201912"/>
    <n v="96703230"/>
    <s v="AGUAS DECIMA S.A. "/>
    <s v="14"/>
    <s v="REGION DE LOS RIOS"/>
    <s v="58"/>
    <s v="AGUAS DECIMA"/>
    <x v="30"/>
    <x v="211"/>
    <s v="2019"/>
    <n v="1"/>
    <s v="EN_OPERACION"/>
    <n v="1"/>
    <s v="SOLO_AGUAS_SERVIDAS"/>
    <n v="3"/>
    <s v="IMPULSION"/>
    <x v="12"/>
    <n v="1"/>
    <x v="0"/>
    <m/>
    <n v="7.3"/>
    <n v="16"/>
    <n v="3.69"/>
    <n v="5.1999999999999998E-2"/>
    <n v="2"/>
    <s v="CLASIF_EX_SENDOS_TERRENO_TIPO_III"/>
    <n v="0"/>
    <n v="0"/>
    <s v="NO"/>
    <x v="0"/>
  </r>
  <r>
    <n v="200812"/>
    <n v="96703230"/>
    <s v="AGUAS DECIMA S.A. "/>
    <s v="14"/>
    <s v="REGION DE LOS RIOS"/>
    <s v="58"/>
    <s v="AGUAS DECIMA"/>
    <x v="43"/>
    <x v="212"/>
    <s v="2000"/>
    <n v="1"/>
    <s v="EN_OPERACION"/>
    <n v="2"/>
    <s v="AGUAS_SERVIDAS_Y_AGUAS_LLUVIAS"/>
    <n v="3"/>
    <s v="IMPULSION"/>
    <x v="15"/>
    <n v="6"/>
    <x v="6"/>
    <m/>
    <n v="21"/>
    <n v="512"/>
    <n v="5.94"/>
    <n v="1.4E-2"/>
    <n v="2"/>
    <s v="CLASIF_EX_SENDOS_TERRENO_TIPO_III"/>
    <n v="0"/>
    <n v="0"/>
    <s v="NO"/>
    <x v="0"/>
  </r>
  <r>
    <n v="200812"/>
    <n v="96703230"/>
    <s v="AGUAS DECIMA S.A. "/>
    <s v="14"/>
    <s v="REGION DE LOS RIOS"/>
    <s v="58"/>
    <s v="AGUAS DECIMA"/>
    <x v="43"/>
    <x v="213"/>
    <s v="2000"/>
    <n v="1"/>
    <s v="EN_OPERACION"/>
    <n v="2"/>
    <s v="AGUAS_SERVIDAS_Y_AGUAS_LLUVIAS"/>
    <n v="3"/>
    <s v="IMPULSION"/>
    <x v="15"/>
    <n v="6"/>
    <x v="6"/>
    <m/>
    <n v="21"/>
    <n v="129"/>
    <n v="5.94"/>
    <n v="1.1999999999999999E-3"/>
    <n v="2"/>
    <s v="CLASIF_EX_SENDOS_TERRENO_TIPO_III"/>
    <n v="72"/>
    <n v="0"/>
    <s v="NO"/>
    <x v="0"/>
  </r>
  <r>
    <n v="201112"/>
    <n v="96703230"/>
    <s v="AGUAS DECIMA S.A. "/>
    <s v="14"/>
    <s v="REGION DE LOS RIOS"/>
    <s v="58"/>
    <s v="AGUAS DECIMA"/>
    <x v="25"/>
    <x v="214"/>
    <s v="1999"/>
    <n v="1"/>
    <s v="EN_OPERACION"/>
    <n v="1"/>
    <s v="SOLO_AGUAS_SERVIDAS"/>
    <n v="3"/>
    <s v="IMPULSION"/>
    <x v="7"/>
    <n v="2"/>
    <x v="1"/>
    <m/>
    <n v="6.5"/>
    <n v="309"/>
    <n v="3.54"/>
    <n v="2.3E-3"/>
    <n v="1"/>
    <s v="CLASIF_EX_SENDOS_TERRENO_TIPO_I-II"/>
    <n v="69"/>
    <n v="0"/>
    <s v="NO"/>
    <x v="0"/>
  </r>
  <r>
    <n v="200812"/>
    <n v="96703230"/>
    <s v="AGUAS DECIMA S.A. "/>
    <s v="14"/>
    <s v="REGION DE LOS RIOS"/>
    <s v="58"/>
    <s v="AGUAS DECIMA"/>
    <x v="51"/>
    <x v="215"/>
    <s v="1997"/>
    <n v="1"/>
    <s v="EN_OPERACION"/>
    <n v="2"/>
    <s v="AGUAS_SERVIDAS_Y_AGUAS_LLUVIAS"/>
    <n v="3"/>
    <s v="IMPULSION"/>
    <x v="17"/>
    <n v="1"/>
    <x v="0"/>
    <m/>
    <n v="10"/>
    <n v="327"/>
    <n v="2.6"/>
    <n v="0.83069999999999999"/>
    <n v="1"/>
    <s v="CLASIF_EX_SENDOS_TERRENO_TIPO_I-II"/>
    <n v="84"/>
    <n v="0"/>
    <s v="NO"/>
    <x v="0"/>
  </r>
  <r>
    <n v="200812"/>
    <n v="96703230"/>
    <s v="AGUAS DECIMA S.A. "/>
    <s v="14"/>
    <s v="REGION DE LOS RIOS"/>
    <s v="58"/>
    <s v="AGUAS DECIMA"/>
    <x v="9"/>
    <x v="216"/>
    <s v="1998"/>
    <n v="1"/>
    <s v="EN_OPERACION"/>
    <n v="1"/>
    <s v="SOLO_AGUAS_SERVIDAS"/>
    <n v="3"/>
    <s v="IMPULSION"/>
    <x v="10"/>
    <n v="3"/>
    <x v="2"/>
    <m/>
    <n v="6"/>
    <n v="106"/>
    <n v="1.78"/>
    <n v="3.0999999999999999E-3"/>
    <n v="2"/>
    <s v="CLASIF_EX_SENDOS_TERRENO_TIPO_III"/>
    <n v="0"/>
    <n v="0"/>
    <s v="NO"/>
    <x v="0"/>
  </r>
  <r>
    <n v="200812"/>
    <n v="96703230"/>
    <s v="AGUAS DECIMA S.A. "/>
    <s v="14"/>
    <s v="REGION DE LOS RIOS"/>
    <s v="58"/>
    <s v="AGUAS DECIMA"/>
    <x v="9"/>
    <x v="217"/>
    <s v="1998"/>
    <n v="1"/>
    <s v="EN_OPERACION"/>
    <n v="1"/>
    <s v="SOLO_AGUAS_SERVIDAS"/>
    <n v="3"/>
    <s v="IMPULSION"/>
    <x v="10"/>
    <n v="3"/>
    <x v="2"/>
    <m/>
    <n v="6"/>
    <n v="75"/>
    <n v="1.78"/>
    <n v="2.0799999999999999E-2"/>
    <n v="2"/>
    <s v="CLASIF_EX_SENDOS_TERRENO_TIPO_III"/>
    <n v="0"/>
    <n v="0"/>
    <s v="NO"/>
    <x v="0"/>
  </r>
  <r>
    <n v="201912"/>
    <n v="96703230"/>
    <s v="AGUAS DECIMA S.A. "/>
    <s v="14"/>
    <s v="REGION DE LOS RIOS"/>
    <s v="58"/>
    <s v="AGUAS DECIMA"/>
    <x v="11"/>
    <x v="218"/>
    <s v="1997"/>
    <n v="1"/>
    <s v="EN_OPERACION"/>
    <n v="1"/>
    <s v="SOLO_AGUAS_SERVIDAS"/>
    <n v="3"/>
    <s v="IMPULSION"/>
    <x v="8"/>
    <n v="3"/>
    <x v="2"/>
    <m/>
    <n v="16"/>
    <n v="11"/>
    <n v="4.34"/>
    <n v="1.9E-2"/>
    <n v="1"/>
    <s v="CLASIF_EX_SENDOS_TERRENO_TIPO_I-II"/>
    <n v="27"/>
    <n v="0"/>
    <s v="NO"/>
    <x v="0"/>
  </r>
  <r>
    <n v="201312"/>
    <n v="96703230"/>
    <s v="AGUAS DECIMA S.A. "/>
    <s v="14"/>
    <s v="REGION DE LOS RIOS"/>
    <s v="58"/>
    <s v="AGUAS DECIMA"/>
    <x v="11"/>
    <x v="219"/>
    <s v="2013"/>
    <n v="1"/>
    <s v="EN_OPERACION"/>
    <n v="2"/>
    <s v="AGUAS_SERVIDAS_Y_AGUAS_LLUVIAS"/>
    <n v="3"/>
    <s v="IMPULSION"/>
    <x v="7"/>
    <n v="1"/>
    <x v="0"/>
    <m/>
    <n v="16"/>
    <n v="27"/>
    <n v="4.34"/>
    <n v="1.9E-2"/>
    <n v="1"/>
    <s v="CLASIF_EX_SENDOS_TERRENO_TIPO_I-II"/>
    <n v="27"/>
    <n v="0"/>
    <s v="NO"/>
    <x v="0"/>
  </r>
  <r>
    <n v="200812"/>
    <n v="96703230"/>
    <s v="AGUAS DECIMA S.A. "/>
    <s v="14"/>
    <s v="REGION DE LOS RIOS"/>
    <s v="58"/>
    <s v="AGUAS DECIMA"/>
    <x v="52"/>
    <x v="220"/>
    <s v="1996"/>
    <n v="1"/>
    <s v="EN_OPERACION"/>
    <n v="1"/>
    <s v="SOLO_AGUAS_SERVIDAS"/>
    <n v="3"/>
    <s v="IMPULSION"/>
    <x v="2"/>
    <n v="2"/>
    <x v="1"/>
    <m/>
    <n v="18"/>
    <n v="147"/>
    <n v="3.24"/>
    <n v="4.5999999999999999E-2"/>
    <n v="2"/>
    <s v="CLASIF_EX_SENDOS_TERRENO_TIPO_III"/>
    <n v="22"/>
    <n v="0"/>
    <s v="NO"/>
    <x v="0"/>
  </r>
  <r>
    <n v="201112"/>
    <n v="96703230"/>
    <s v="AGUAS DECIMA S.A. "/>
    <s v="14"/>
    <s v="REGION DE LOS RIOS"/>
    <s v="58"/>
    <s v="AGUAS DECIMA"/>
    <x v="15"/>
    <x v="221"/>
    <s v="2011"/>
    <n v="1"/>
    <s v="EN_OPERACION"/>
    <n v="1"/>
    <s v="SOLO_AGUAS_SERVIDAS"/>
    <n v="1"/>
    <s v="ADUCCION"/>
    <x v="9"/>
    <n v="6"/>
    <x v="6"/>
    <m/>
    <n v="0"/>
    <n v="13"/>
    <n v="0.93"/>
    <n v="1.30597698063004E-3"/>
    <n v="3"/>
    <s v="CLASIF_EX_SENDOS_TERRENO_TIPO_IV"/>
    <n v="86"/>
    <n v="0"/>
    <s v="NO"/>
    <x v="0"/>
  </r>
  <r>
    <n v="201812"/>
    <n v="96703230"/>
    <s v="AGUAS DECIMA S.A. "/>
    <s v="14"/>
    <s v="REGION DE LOS RIOS"/>
    <s v="58"/>
    <s v="AGUAS DECIMA"/>
    <x v="42"/>
    <x v="222"/>
    <s v="1990"/>
    <n v="1"/>
    <s v="EN_OPERACION"/>
    <n v="1"/>
    <s v="SOLO_AGUAS_SERVIDAS"/>
    <n v="1"/>
    <s v="ADUCCION"/>
    <x v="10"/>
    <n v="3"/>
    <x v="2"/>
    <m/>
    <n v="0"/>
    <n v="56"/>
    <n v="2.5"/>
    <n v="2.9542663849428E-3"/>
    <n v="1"/>
    <s v="CLASIF_EX_SENDOS_TERRENO_TIPO_I-II"/>
    <n v="86"/>
    <n v="0"/>
    <s v="NO"/>
    <x v="0"/>
  </r>
  <r>
    <n v="201612"/>
    <n v="96703230"/>
    <s v="AGUAS DECIMA S.A. "/>
    <s v="14"/>
    <s v="REGION DE LOS RIOS"/>
    <s v="58"/>
    <s v="AGUAS DECIMA"/>
    <x v="42"/>
    <x v="223"/>
    <s v="1950"/>
    <n v="1"/>
    <s v="EN_OPERACION"/>
    <n v="1"/>
    <s v="SOLO_AGUAS_SERVIDAS"/>
    <n v="1"/>
    <s v="ADUCCION"/>
    <x v="6"/>
    <n v="12"/>
    <x v="3"/>
    <m/>
    <n v="0"/>
    <n v="40"/>
    <n v="2.5"/>
    <n v="2.954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42"/>
    <x v="224"/>
    <s v="1950"/>
    <n v="3"/>
    <s v="ABANDONADA"/>
    <n v="1"/>
    <s v="SOLO_AGUAS_SERVIDAS"/>
    <n v="1"/>
    <s v="ADUCCION"/>
    <x v="6"/>
    <n v="12"/>
    <x v="3"/>
    <m/>
    <n v="0"/>
    <n v="96"/>
    <n v="2.5"/>
    <n v="2.9542663849428E-3"/>
    <n v="1"/>
    <s v="CLASIF_EX_SENDOS_TERRENO_TIPO_I-II"/>
    <n v="86"/>
    <n v="0"/>
    <s v="NO"/>
    <x v="1"/>
  </r>
  <r>
    <n v="200812"/>
    <n v="96703230"/>
    <s v="AGUAS DECIMA S.A. "/>
    <s v="14"/>
    <s v="REGION DE LOS RIOS"/>
    <s v="58"/>
    <s v="AGUAS DECIMA"/>
    <x v="17"/>
    <x v="225"/>
    <s v="1997"/>
    <n v="1"/>
    <s v="EN_OPERACION"/>
    <n v="1"/>
    <s v="SOLO_AGUAS_SERVIDAS"/>
    <n v="1"/>
    <s v="ADUCCION"/>
    <x v="4"/>
    <n v="2"/>
    <x v="1"/>
    <m/>
    <n v="0"/>
    <n v="101"/>
    <n v="2.5"/>
    <n v="3.5783927311952902E-3"/>
    <n v="2"/>
    <s v="CLASIF_EX_SENDOS_TERRENO_TIPO_III"/>
    <n v="86"/>
    <n v="0"/>
    <s v="NO"/>
    <x v="0"/>
  </r>
  <r>
    <n v="201812"/>
    <n v="96703230"/>
    <s v="AGUAS DECIMA S.A. "/>
    <s v="14"/>
    <s v="REGION DE LOS RIOS"/>
    <s v="58"/>
    <s v="AGUAS DECIMA"/>
    <x v="18"/>
    <x v="226"/>
    <s v="1997"/>
    <n v="1"/>
    <s v="EN_OPERACION"/>
    <n v="1"/>
    <s v="SOLO_AGUAS_SERVIDAS"/>
    <n v="1"/>
    <s v="ADUCCION"/>
    <x v="4"/>
    <n v="2"/>
    <x v="1"/>
    <m/>
    <n v="0"/>
    <n v="119"/>
    <n v="3.63"/>
    <n v="2.98911945828636E-3"/>
    <n v="2"/>
    <s v="CLASIF_EX_SENDOS_TERRENO_TIPO_III"/>
    <n v="86"/>
    <n v="0"/>
    <s v="NO"/>
    <x v="0"/>
  </r>
  <r>
    <n v="201812"/>
    <n v="96703230"/>
    <s v="AGUAS DECIMA S.A. "/>
    <s v="14"/>
    <s v="REGION DE LOS RIOS"/>
    <s v="58"/>
    <s v="AGUAS DECIMA"/>
    <x v="19"/>
    <x v="227"/>
    <s v="1997"/>
    <n v="1"/>
    <s v="EN_OPERACION"/>
    <n v="1"/>
    <s v="SOLO_AGUAS_SERVIDAS"/>
    <n v="1"/>
    <s v="ADUCCION"/>
    <x v="4"/>
    <n v="2"/>
    <x v="1"/>
    <m/>
    <n v="0"/>
    <n v="63"/>
    <n v="4.33"/>
    <n v="2.1990414434733601E-3"/>
    <n v="2"/>
    <s v="CLASIF_EX_SENDOS_TERRENO_TIPO_III"/>
    <n v="86"/>
    <n v="0"/>
    <s v="NO"/>
    <x v="0"/>
  </r>
  <r>
    <n v="201812"/>
    <n v="96703230"/>
    <s v="AGUAS DECIMA S.A. "/>
    <s v="14"/>
    <s v="REGION DE LOS RIOS"/>
    <s v="58"/>
    <s v="AGUAS DECIMA"/>
    <x v="21"/>
    <x v="228"/>
    <s v="1997"/>
    <n v="1"/>
    <s v="EN_OPERACION"/>
    <n v="1"/>
    <s v="SOLO_AGUAS_SERVIDAS"/>
    <n v="1"/>
    <s v="ADUCCION"/>
    <x v="4"/>
    <n v="2"/>
    <x v="1"/>
    <m/>
    <n v="0"/>
    <n v="9"/>
    <n v="2.04"/>
    <n v="2.2968739307784101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1"/>
    <x v="229"/>
    <s v="1997"/>
    <n v="3"/>
    <s v="ABANDONADA"/>
    <n v="1"/>
    <s v="SOLO_AGUAS_SERVIDAS"/>
    <n v="1"/>
    <s v="ADUCCION"/>
    <x v="4"/>
    <n v="2"/>
    <x v="1"/>
    <m/>
    <n v="0"/>
    <n v="9"/>
    <n v="2.04"/>
    <n v="2.2968739307784101E-3"/>
    <n v="1"/>
    <s v="CLASIF_EX_SENDOS_TERRENO_TIPO_I-II"/>
    <n v="86"/>
    <n v="1"/>
    <s v="SI"/>
    <x v="1"/>
  </r>
  <r>
    <n v="200812"/>
    <n v="96703230"/>
    <s v="AGUAS DECIMA S.A. "/>
    <s v="14"/>
    <s v="REGION DE LOS RIOS"/>
    <s v="58"/>
    <s v="AGUAS DECIMA"/>
    <x v="21"/>
    <x v="230"/>
    <s v="1997"/>
    <n v="1"/>
    <s v="EN_OPERACION"/>
    <n v="1"/>
    <s v="SOLO_AGUAS_SERVIDAS"/>
    <n v="1"/>
    <s v="ADUCCION"/>
    <x v="4"/>
    <n v="2"/>
    <x v="1"/>
    <m/>
    <n v="0"/>
    <n v="19"/>
    <n v="2.04"/>
    <n v="2.2968739307784101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34"/>
    <x v="231"/>
    <s v="1998"/>
    <n v="1"/>
    <s v="EN_OPERACION"/>
    <n v="1"/>
    <s v="SOLO_AGUAS_SERVIDAS"/>
    <n v="1"/>
    <s v="ADUCCION"/>
    <x v="7"/>
    <n v="2"/>
    <x v="1"/>
    <m/>
    <n v="0"/>
    <n v="13"/>
    <n v="2.1"/>
    <n v="2.7653265292048802E-2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2"/>
    <x v="232"/>
    <s v="1999"/>
    <n v="1"/>
    <s v="EN_OPERACION"/>
    <n v="1"/>
    <s v="SOLO_AGUAS_SERVIDAS"/>
    <n v="1"/>
    <s v="ADUCCION"/>
    <x v="4"/>
    <n v="2"/>
    <x v="1"/>
    <m/>
    <n v="0"/>
    <n v="38"/>
    <n v="3.64"/>
    <n v="1.05124181052736E-2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2"/>
    <x v="233"/>
    <s v="2007"/>
    <n v="1"/>
    <s v="EN_OPERACION"/>
    <n v="1"/>
    <s v="SOLO_AGUAS_SERVIDAS"/>
    <n v="1"/>
    <s v="ADUCCION"/>
    <x v="10"/>
    <n v="2"/>
    <x v="1"/>
    <m/>
    <n v="0"/>
    <n v="88"/>
    <n v="3.64"/>
    <n v="3.0000000000000001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2"/>
    <x v="234"/>
    <s v="2007"/>
    <n v="1"/>
    <s v="EN_OPERACION"/>
    <n v="1"/>
    <s v="SOLO_AGUAS_SERVIDAS"/>
    <n v="1"/>
    <s v="ADUCCION"/>
    <x v="10"/>
    <n v="2"/>
    <x v="1"/>
    <m/>
    <n v="0"/>
    <n v="9"/>
    <n v="3.64"/>
    <n v="5.5800000000000002E-2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2"/>
    <x v="235"/>
    <s v="2007"/>
    <n v="1"/>
    <s v="EN_OPERACION"/>
    <n v="1"/>
    <s v="SOLO_AGUAS_SERVIDAS"/>
    <n v="1"/>
    <s v="ADUCCION"/>
    <x v="10"/>
    <n v="2"/>
    <x v="1"/>
    <m/>
    <n v="0"/>
    <n v="103"/>
    <n v="3.64"/>
    <n v="3.2000000000000002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3"/>
    <x v="236"/>
    <s v="1997"/>
    <n v="1"/>
    <s v="EN_OPERACION"/>
    <n v="1"/>
    <s v="SOLO_AGUAS_SERVIDAS"/>
    <n v="1"/>
    <s v="ADUCCION"/>
    <x v="7"/>
    <n v="2"/>
    <x v="1"/>
    <m/>
    <n v="0"/>
    <n v="71"/>
    <n v="2.86"/>
    <n v="3.6385688295936902E-3"/>
    <n v="1"/>
    <s v="CLASIF_EX_SENDOS_TERRENO_TIPO_I-II"/>
    <n v="86"/>
    <n v="0"/>
    <s v="NO"/>
    <x v="0"/>
  </r>
  <r>
    <n v="200812"/>
    <n v="96703230"/>
    <s v="AGUAS DECIMA S.A. "/>
    <s v="14"/>
    <s v="REGION DE LOS RIOS"/>
    <s v="58"/>
    <s v="AGUAS DECIMA"/>
    <x v="23"/>
    <x v="237"/>
    <s v="1997"/>
    <n v="1"/>
    <s v="EN_OPERACION"/>
    <n v="1"/>
    <s v="SOLO_AGUAS_SERVIDAS"/>
    <n v="1"/>
    <s v="ADUCCION"/>
    <x v="7"/>
    <n v="2"/>
    <x v="1"/>
    <m/>
    <n v="0"/>
    <n v="84"/>
    <n v="2.86"/>
    <n v="3.6385688295936902E-3"/>
    <n v="1"/>
    <s v="CLASIF_EX_SENDOS_TERRENO_TIPO_I-II"/>
    <n v="86"/>
    <n v="0"/>
    <s v="NO"/>
    <x v="0"/>
  </r>
  <r>
    <m/>
    <m/>
    <m/>
    <m/>
    <m/>
    <m/>
    <m/>
    <x v="53"/>
    <x v="238"/>
    <m/>
    <m/>
    <m/>
    <m/>
    <m/>
    <m/>
    <m/>
    <x v="18"/>
    <m/>
    <x v="7"/>
    <m/>
    <m/>
    <m/>
    <m/>
    <m/>
    <m/>
    <m/>
    <m/>
    <m/>
    <m/>
    <x v="2"/>
  </r>
  <r>
    <m/>
    <m/>
    <m/>
    <m/>
    <m/>
    <m/>
    <m/>
    <x v="53"/>
    <x v="238"/>
    <m/>
    <m/>
    <m/>
    <m/>
    <m/>
    <m/>
    <m/>
    <x v="18"/>
    <m/>
    <x v="7"/>
    <m/>
    <m/>
    <m/>
    <m/>
    <m/>
    <m/>
    <m/>
    <m/>
    <m/>
    <m/>
    <x v="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0A754ED-A665-4622-AA1B-10FECEEC6B43}" name="TablaDinámica2" cacheId="1" applyNumberFormats="0" applyBorderFormats="0" applyFontFormats="0" applyPatternFormats="0" applyAlignmentFormats="0" applyWidthHeightFormats="1" dataCaption="Valores" updatedVersion="8" minRefreshableVersion="3" useAutoFormatting="1" itemPrintTitles="1" createdVersion="4" indent="0" compact="0" compactData="0" gridDropZones="1" multipleFieldFilters="0">
  <location ref="AG4:AK254" firstHeaderRow="2" firstDataRow="2" firstDataCol="4" rowPageCount="1" colPageCount="1"/>
  <pivotFields count="30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>
      <items count="55">
        <item x="19"/>
        <item x="18"/>
        <item x="17"/>
        <item x="33"/>
        <item x="16"/>
        <item x="22"/>
        <item x="34"/>
        <item x="21"/>
        <item x="23"/>
        <item x="28"/>
        <item x="26"/>
        <item x="27"/>
        <item x="20"/>
        <item x="42"/>
        <item x="15"/>
        <item x="14"/>
        <item x="13"/>
        <item x="52"/>
        <item x="12"/>
        <item x="45"/>
        <item x="40"/>
        <item x="44"/>
        <item x="11"/>
        <item x="49"/>
        <item x="32"/>
        <item x="10"/>
        <item x="31"/>
        <item x="9"/>
        <item x="39"/>
        <item x="8"/>
        <item x="51"/>
        <item x="7"/>
        <item x="41"/>
        <item x="6"/>
        <item x="25"/>
        <item x="43"/>
        <item x="30"/>
        <item x="5"/>
        <item x="38"/>
        <item x="4"/>
        <item x="37"/>
        <item x="50"/>
        <item x="29"/>
        <item x="2"/>
        <item x="24"/>
        <item x="36"/>
        <item x="48"/>
        <item x="3"/>
        <item x="47"/>
        <item x="1"/>
        <item x="0"/>
        <item x="46"/>
        <item x="35"/>
        <item x="53"/>
        <item t="default"/>
      </items>
    </pivotField>
    <pivotField axis="axisRow" compact="0" outline="0" showAll="0" defaultSubtotal="0">
      <items count="239">
        <item x="214"/>
        <item x="6"/>
        <item x="2"/>
        <item x="37"/>
        <item x="180"/>
        <item x="14"/>
        <item x="219"/>
        <item x="65"/>
        <item x="120"/>
        <item x="223"/>
        <item x="1"/>
        <item x="35"/>
        <item x="93"/>
        <item x="3"/>
        <item x="179"/>
        <item x="204"/>
        <item x="178"/>
        <item x="64"/>
        <item x="205"/>
        <item x="152"/>
        <item x="158"/>
        <item x="221"/>
        <item x="206"/>
        <item x="5"/>
        <item x="192"/>
        <item x="4"/>
        <item x="94"/>
        <item x="110"/>
        <item x="55"/>
        <item x="115"/>
        <item x="139"/>
        <item x="169"/>
        <item x="54"/>
        <item x="80"/>
        <item x="114"/>
        <item x="81"/>
        <item x="82"/>
        <item x="113"/>
        <item x="168"/>
        <item x="53"/>
        <item x="215"/>
        <item x="138"/>
        <item x="104"/>
        <item x="124"/>
        <item x="26"/>
        <item x="141"/>
        <item x="10"/>
        <item x="173"/>
        <item x="56"/>
        <item x="172"/>
        <item x="175"/>
        <item x="57"/>
        <item x="116"/>
        <item x="171"/>
        <item x="83"/>
        <item x="170"/>
        <item x="142"/>
        <item x="96"/>
        <item x="220"/>
        <item x="41"/>
        <item x="71"/>
        <item x="186"/>
        <item x="185"/>
        <item x="43"/>
        <item x="42"/>
        <item x="129"/>
        <item x="70"/>
        <item x="69"/>
        <item x="161"/>
        <item x="99"/>
        <item x="165"/>
        <item x="50"/>
        <item x="21"/>
        <item x="77"/>
        <item x="194"/>
        <item x="134"/>
        <item x="135"/>
        <item x="225"/>
        <item x="108"/>
        <item x="90"/>
        <item x="119"/>
        <item x="62"/>
        <item x="33"/>
        <item x="63"/>
        <item x="236"/>
        <item x="150"/>
        <item x="237"/>
        <item x="34"/>
        <item x="91"/>
        <item x="203"/>
        <item x="151"/>
        <item x="9"/>
        <item x="149"/>
        <item x="7"/>
        <item x="36"/>
        <item x="22"/>
        <item x="195"/>
        <item x="136"/>
        <item x="51"/>
        <item x="111"/>
        <item x="78"/>
        <item x="166"/>
        <item x="137"/>
        <item x="109"/>
        <item x="146"/>
        <item x="85"/>
        <item x="155"/>
        <item x="38"/>
        <item x="86"/>
        <item x="122"/>
        <item x="231"/>
        <item x="123"/>
        <item x="11"/>
        <item x="25"/>
        <item x="196"/>
        <item x="213"/>
        <item x="128"/>
        <item x="105"/>
        <item x="184"/>
        <item x="95"/>
        <item x="27"/>
        <item x="197"/>
        <item x="117"/>
        <item x="145"/>
        <item x="230"/>
        <item x="229"/>
        <item x="144"/>
        <item x="198"/>
        <item x="103"/>
        <item x="143"/>
        <item x="84"/>
        <item x="199"/>
        <item x="68"/>
        <item x="200"/>
        <item x="160"/>
        <item x="13"/>
        <item x="154"/>
        <item x="212"/>
        <item x="210"/>
        <item x="209"/>
        <item x="8"/>
        <item x="121"/>
        <item x="97"/>
        <item x="98"/>
        <item x="182"/>
        <item x="207"/>
        <item x="76"/>
        <item x="157"/>
        <item x="12"/>
        <item x="39"/>
        <item x="100"/>
        <item x="217"/>
        <item x="40"/>
        <item x="183"/>
        <item x="125"/>
        <item x="156"/>
        <item x="126"/>
        <item x="216"/>
        <item x="153"/>
        <item x="181"/>
        <item x="224"/>
        <item x="193"/>
        <item x="164"/>
        <item x="162"/>
        <item x="44"/>
        <item x="75"/>
        <item x="72"/>
        <item x="45"/>
        <item x="189"/>
        <item x="16"/>
        <item x="191"/>
        <item x="131"/>
        <item x="132"/>
        <item x="48"/>
        <item x="47"/>
        <item x="19"/>
        <item x="73"/>
        <item x="28"/>
        <item x="232"/>
        <item x="88"/>
        <item x="17"/>
        <item x="190"/>
        <item x="18"/>
        <item x="176"/>
        <item x="127"/>
        <item x="67"/>
        <item x="133"/>
        <item x="61"/>
        <item x="60"/>
        <item x="59"/>
        <item x="118"/>
        <item x="148"/>
        <item x="233"/>
        <item x="234"/>
        <item x="89"/>
        <item x="202"/>
        <item x="177"/>
        <item x="31"/>
        <item x="208"/>
        <item x="30"/>
        <item x="147"/>
        <item x="235"/>
        <item x="29"/>
        <item x="32"/>
        <item x="87"/>
        <item x="159"/>
        <item x="0"/>
        <item x="15"/>
        <item x="20"/>
        <item x="23"/>
        <item x="24"/>
        <item x="46"/>
        <item x="49"/>
        <item x="52"/>
        <item x="58"/>
        <item x="66"/>
        <item x="74"/>
        <item x="79"/>
        <item x="92"/>
        <item x="101"/>
        <item x="102"/>
        <item x="106"/>
        <item x="107"/>
        <item x="112"/>
        <item x="130"/>
        <item x="140"/>
        <item x="163"/>
        <item x="167"/>
        <item x="174"/>
        <item x="187"/>
        <item x="188"/>
        <item x="201"/>
        <item x="211"/>
        <item x="218"/>
        <item x="222"/>
        <item x="226"/>
        <item x="227"/>
        <item x="228"/>
        <item x="238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>
      <items count="20">
        <item x="1"/>
        <item x="12"/>
        <item x="0"/>
        <item x="14"/>
        <item x="2"/>
        <item x="13"/>
        <item x="8"/>
        <item x="7"/>
        <item x="17"/>
        <item x="9"/>
        <item x="3"/>
        <item x="5"/>
        <item x="4"/>
        <item x="10"/>
        <item x="11"/>
        <item x="16"/>
        <item x="6"/>
        <item x="15"/>
        <item x="18"/>
        <item t="default"/>
      </items>
    </pivotField>
    <pivotField compact="0" outline="0" showAll="0"/>
    <pivotField axis="axisRow" compact="0" outline="0" showAll="0" defaultSubtotal="0">
      <items count="8">
        <item x="6"/>
        <item x="2"/>
        <item x="3"/>
        <item x="5"/>
        <item x="0"/>
        <item x="4"/>
        <item x="1"/>
        <item x="7"/>
      </items>
    </pivotField>
    <pivotField compact="0" outline="0" showAll="0"/>
    <pivotField compact="0" outline="0" showAll="0"/>
    <pivotField dataField="1"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axis="axisPage" compact="0" outline="0" showAll="0">
      <items count="4">
        <item x="1"/>
        <item x="0"/>
        <item x="2"/>
        <item t="default"/>
      </items>
    </pivotField>
  </pivotFields>
  <rowFields count="4">
    <field x="7"/>
    <field x="8"/>
    <field x="18"/>
    <field x="16"/>
  </rowFields>
  <rowItems count="249">
    <i>
      <x/>
      <x v="28"/>
      <x v="6"/>
      <x v="12"/>
    </i>
    <i r="1">
      <x v="29"/>
      <x v="1"/>
      <x v="11"/>
    </i>
    <i r="1">
      <x v="34"/>
      <x v="6"/>
      <x v="12"/>
    </i>
    <i r="1">
      <x v="37"/>
      <x v="6"/>
      <x v="12"/>
    </i>
    <i r="1">
      <x v="38"/>
      <x v="6"/>
      <x v="12"/>
    </i>
    <i r="1">
      <x v="39"/>
      <x v="6"/>
      <x v="12"/>
    </i>
    <i r="1">
      <x v="41"/>
      <x v="6"/>
      <x v="12"/>
    </i>
    <i r="1">
      <x v="210"/>
      <x v="6"/>
      <x v="12"/>
    </i>
    <i r="1">
      <x v="213"/>
      <x v="6"/>
      <x v="12"/>
    </i>
    <i r="1">
      <x v="217"/>
      <x v="6"/>
      <x v="12"/>
    </i>
    <i r="1">
      <x v="223"/>
      <x v="6"/>
      <x v="12"/>
    </i>
    <i r="1">
      <x v="227"/>
      <x v="6"/>
      <x v="12"/>
    </i>
    <i r="1">
      <x v="236"/>
      <x v="6"/>
      <x v="12"/>
    </i>
    <i t="default">
      <x/>
    </i>
    <i>
      <x v="1"/>
      <x v="99"/>
      <x v="6"/>
      <x v="12"/>
    </i>
    <i r="1">
      <x v="100"/>
      <x v="6"/>
      <x v="12"/>
    </i>
    <i r="1">
      <x v="101"/>
      <x v="6"/>
      <x v="12"/>
    </i>
    <i r="1">
      <x v="102"/>
      <x v="6"/>
      <x v="12"/>
    </i>
    <i r="1">
      <x v="209"/>
      <x v="6"/>
      <x v="12"/>
    </i>
    <i r="1">
      <x v="235"/>
      <x v="6"/>
      <x v="12"/>
    </i>
    <i t="default">
      <x v="1"/>
    </i>
    <i>
      <x v="2"/>
      <x v="75"/>
      <x v="6"/>
      <x v="12"/>
    </i>
    <i r="1">
      <x v="76"/>
      <x v="6"/>
      <x v="12"/>
    </i>
    <i r="1">
      <x v="77"/>
      <x v="6"/>
      <x v="12"/>
    </i>
    <i r="1">
      <x v="78"/>
      <x v="6"/>
      <x v="12"/>
    </i>
    <i r="1">
      <x v="95"/>
      <x v="6"/>
      <x v="12"/>
    </i>
    <i r="1">
      <x v="96"/>
      <x v="6"/>
      <x v="12"/>
    </i>
    <i r="1">
      <x v="97"/>
      <x v="6"/>
      <x v="12"/>
    </i>
    <i r="1">
      <x v="98"/>
      <x v="6"/>
      <x v="12"/>
    </i>
    <i t="default">
      <x v="2"/>
    </i>
    <i>
      <x v="3"/>
      <x v="73"/>
      <x v="6"/>
      <x v="12"/>
    </i>
    <i r="1">
      <x v="74"/>
      <x v="6"/>
      <x v="12"/>
    </i>
    <i t="default">
      <x v="3"/>
    </i>
    <i>
      <x v="4"/>
      <x v="71"/>
      <x v="6"/>
      <x v="13"/>
    </i>
    <i r="1">
      <x v="72"/>
      <x v="6"/>
      <x v="13"/>
    </i>
    <i t="default">
      <x v="4"/>
    </i>
    <i>
      <x v="5"/>
      <x v="177"/>
      <x v="6"/>
      <x v="12"/>
    </i>
    <i r="1">
      <x v="178"/>
      <x v="6"/>
      <x v="12"/>
    </i>
    <i r="1">
      <x v="179"/>
      <x v="6"/>
      <x v="12"/>
    </i>
    <i r="1">
      <x v="183"/>
      <x v="6"/>
      <x v="12"/>
    </i>
    <i r="1">
      <x v="187"/>
      <x v="6"/>
      <x v="13"/>
    </i>
    <i r="1">
      <x v="188"/>
      <x v="6"/>
      <x v="13"/>
    </i>
    <i r="1">
      <x v="189"/>
      <x v="6"/>
      <x v="13"/>
    </i>
    <i r="1">
      <x v="190"/>
      <x v="6"/>
      <x v="13"/>
    </i>
    <i r="1">
      <x v="191"/>
      <x v="6"/>
      <x v="13"/>
    </i>
    <i r="1">
      <x v="192"/>
      <x v="6"/>
      <x v="13"/>
    </i>
    <i r="1">
      <x v="193"/>
      <x v="6"/>
      <x v="13"/>
    </i>
    <i r="1">
      <x v="194"/>
      <x v="6"/>
      <x v="13"/>
    </i>
    <i r="1">
      <x v="195"/>
      <x v="6"/>
      <x v="13"/>
    </i>
    <i r="1">
      <x v="197"/>
      <x v="6"/>
      <x v="13"/>
    </i>
    <i r="1">
      <x v="199"/>
      <x v="6"/>
      <x v="13"/>
    </i>
    <i r="1">
      <x v="200"/>
      <x v="6"/>
      <x v="13"/>
    </i>
    <i r="1">
      <x v="201"/>
      <x v="6"/>
      <x v="13"/>
    </i>
    <i r="1">
      <x v="202"/>
      <x v="6"/>
      <x v="13"/>
    </i>
    <i r="1">
      <x v="203"/>
      <x v="6"/>
      <x v="13"/>
    </i>
    <i r="1">
      <x v="204"/>
      <x v="6"/>
      <x v="13"/>
    </i>
    <i r="1">
      <x v="214"/>
      <x v="6"/>
      <x v="13"/>
    </i>
    <i r="1">
      <x v="231"/>
      <x v="6"/>
      <x v="13"/>
    </i>
    <i t="default">
      <x v="5"/>
    </i>
    <i>
      <x v="6"/>
      <x v="104"/>
      <x v="6"/>
      <x v="7"/>
    </i>
    <i r="1">
      <x v="105"/>
      <x v="6"/>
      <x v="7"/>
    </i>
    <i r="1">
      <x v="108"/>
      <x v="6"/>
      <x v="7"/>
    </i>
    <i r="1">
      <x v="110"/>
      <x v="6"/>
      <x v="7"/>
    </i>
    <i r="1">
      <x v="122"/>
      <x v="6"/>
      <x v="7"/>
    </i>
    <i r="1">
      <x v="123"/>
      <x v="6"/>
      <x v="7"/>
    </i>
    <i r="1">
      <x v="131"/>
      <x v="6"/>
      <x v="7"/>
    </i>
    <i r="1">
      <x v="133"/>
      <x v="6"/>
      <x v="7"/>
    </i>
    <i t="default">
      <x v="6"/>
    </i>
    <i>
      <x v="7"/>
      <x v="120"/>
      <x v="6"/>
      <x v="12"/>
    </i>
    <i r="1">
      <x v="121"/>
      <x v="6"/>
      <x v="12"/>
    </i>
    <i r="1">
      <x v="124"/>
      <x v="6"/>
      <x v="12"/>
    </i>
    <i r="1">
      <x v="126"/>
      <x v="6"/>
      <x v="12"/>
    </i>
    <i r="1">
      <x v="127"/>
      <x v="6"/>
      <x v="12"/>
    </i>
    <i r="1">
      <x v="129"/>
      <x v="6"/>
      <x v="12"/>
    </i>
    <i r="1">
      <x v="130"/>
      <x v="6"/>
      <x v="12"/>
    </i>
    <i r="1">
      <x v="237"/>
      <x v="6"/>
      <x v="12"/>
    </i>
    <i t="default">
      <x v="7"/>
    </i>
    <i>
      <x v="8"/>
      <x v="79"/>
      <x v="6"/>
      <x v="7"/>
    </i>
    <i r="1">
      <x v="80"/>
      <x v="6"/>
      <x v="7"/>
    </i>
    <i r="1">
      <x v="81"/>
      <x v="6"/>
      <x v="7"/>
    </i>
    <i r="1">
      <x v="82"/>
      <x v="6"/>
      <x v="7"/>
    </i>
    <i r="1">
      <x v="83"/>
      <x v="6"/>
      <x v="7"/>
    </i>
    <i r="1">
      <x v="84"/>
      <x v="6"/>
      <x v="7"/>
    </i>
    <i r="1">
      <x v="85"/>
      <x v="6"/>
      <x v="7"/>
    </i>
    <i r="1">
      <x v="86"/>
      <x v="6"/>
      <x v="7"/>
    </i>
    <i r="1">
      <x v="87"/>
      <x v="6"/>
      <x v="7"/>
    </i>
    <i r="1">
      <x v="88"/>
      <x v="6"/>
      <x v="7"/>
    </i>
    <i r="1">
      <x v="89"/>
      <x v="6"/>
      <x v="7"/>
    </i>
    <i r="1">
      <x v="90"/>
      <x v="6"/>
      <x v="7"/>
    </i>
    <i r="1">
      <x v="92"/>
      <x v="6"/>
      <x v="7"/>
    </i>
    <i t="default">
      <x v="8"/>
    </i>
    <i>
      <x v="9"/>
      <x v="17"/>
      <x v="4"/>
      <x v="14"/>
    </i>
    <i r="1">
      <x v="18"/>
      <x v="4"/>
      <x v="14"/>
    </i>
    <i r="1">
      <x v="19"/>
      <x v="4"/>
      <x v="14"/>
    </i>
    <i t="default">
      <x v="9"/>
    </i>
    <i>
      <x v="10"/>
      <x v="60"/>
      <x v="1"/>
      <x v="13"/>
    </i>
    <i r="1">
      <x v="61"/>
      <x v="1"/>
      <x v="11"/>
    </i>
    <i r="1">
      <x v="62"/>
      <x v="1"/>
      <x v="13"/>
    </i>
    <i r="1">
      <x v="63"/>
      <x v="1"/>
      <x v="13"/>
    </i>
    <i r="1">
      <x v="64"/>
      <x v="1"/>
      <x v="13"/>
    </i>
    <i r="1">
      <x v="65"/>
      <x v="1"/>
      <x v="13"/>
    </i>
    <i r="1">
      <x v="66"/>
      <x v="1"/>
      <x v="13"/>
    </i>
    <i r="1">
      <x v="67"/>
      <x v="1"/>
      <x v="13"/>
    </i>
    <i r="1">
      <x v="68"/>
      <x/>
      <x v="13"/>
    </i>
    <i r="1">
      <x v="116"/>
      <x v="1"/>
      <x v="13"/>
    </i>
    <i r="1">
      <x v="117"/>
      <x v="1"/>
      <x v="13"/>
    </i>
    <i t="default">
      <x v="10"/>
    </i>
    <i>
      <x v="11"/>
      <x v="48"/>
      <x v="6"/>
      <x v="10"/>
    </i>
    <i r="1">
      <x v="51"/>
      <x v="6"/>
      <x v="10"/>
    </i>
    <i r="1">
      <x v="228"/>
      <x v="6"/>
      <x v="10"/>
    </i>
    <i t="default">
      <x v="11"/>
    </i>
    <i>
      <x v="12"/>
      <x v="44"/>
      <x v="6"/>
      <x v="13"/>
    </i>
    <i r="1">
      <x v="47"/>
      <x v="6"/>
      <x v="13"/>
    </i>
    <i r="1">
      <x v="49"/>
      <x v="6"/>
      <x v="13"/>
    </i>
    <i r="1">
      <x v="52"/>
      <x v="6"/>
      <x v="13"/>
    </i>
    <i r="1">
      <x v="53"/>
      <x v="6"/>
      <x v="13"/>
    </i>
    <i r="1">
      <x v="54"/>
      <x v="6"/>
      <x v="13"/>
    </i>
    <i r="1">
      <x v="55"/>
      <x v="6"/>
      <x v="13"/>
    </i>
    <i r="1">
      <x v="56"/>
      <x v="6"/>
      <x v="13"/>
    </i>
    <i r="1">
      <x v="113"/>
      <x v="6"/>
      <x v="13"/>
    </i>
    <i r="1">
      <x v="114"/>
      <x v="6"/>
      <x v="13"/>
    </i>
    <i r="1">
      <x v="225"/>
      <x v="6"/>
      <x v="13"/>
    </i>
    <i t="default">
      <x v="12"/>
    </i>
    <i>
      <x v="13"/>
      <x v="9"/>
      <x v="2"/>
      <x v="16"/>
    </i>
    <i r="1">
      <x v="24"/>
      <x v="2"/>
      <x v="16"/>
    </i>
    <i r="1">
      <x v="161"/>
      <x v="2"/>
      <x v="15"/>
    </i>
    <i r="1">
      <x v="162"/>
      <x v="2"/>
      <x v="15"/>
    </i>
    <i r="1">
      <x v="234"/>
      <x v="1"/>
      <x v="13"/>
    </i>
    <i t="default">
      <x v="13"/>
    </i>
    <i>
      <x v="14"/>
      <x v="21"/>
      <x/>
      <x v="9"/>
    </i>
    <i r="1">
      <x v="208"/>
      <x v="6"/>
      <x v="12"/>
    </i>
    <i r="1">
      <x v="212"/>
      <x v="6"/>
      <x v="12"/>
    </i>
    <i t="default">
      <x v="14"/>
    </i>
    <i>
      <x v="15"/>
      <x v="211"/>
      <x v="6"/>
      <x v="12"/>
    </i>
    <i r="1">
      <x v="216"/>
      <x v="6"/>
      <x v="12"/>
    </i>
    <i r="1">
      <x v="222"/>
      <x v="6"/>
      <x v="12"/>
    </i>
    <i r="1">
      <x v="224"/>
      <x v="6"/>
      <x v="12"/>
    </i>
    <i r="1">
      <x v="226"/>
      <x v="6"/>
      <x v="12"/>
    </i>
    <i t="default">
      <x v="15"/>
    </i>
    <i>
      <x v="16"/>
      <x v="163"/>
      <x v="6"/>
      <x v="12"/>
    </i>
    <i r="1">
      <x v="164"/>
      <x v="6"/>
      <x v="12"/>
    </i>
    <i r="1">
      <x v="166"/>
      <x v="2"/>
      <x v="11"/>
    </i>
    <i r="1">
      <x v="167"/>
      <x v="2"/>
      <x v="11"/>
    </i>
    <i r="1">
      <x v="168"/>
      <x v="2"/>
      <x v="9"/>
    </i>
    <i r="1">
      <x v="169"/>
      <x v="2"/>
      <x v="9"/>
    </i>
    <i r="1">
      <x v="181"/>
      <x v="6"/>
      <x v="12"/>
    </i>
    <i r="1">
      <x v="221"/>
      <x v="6"/>
      <x v="12"/>
    </i>
    <i r="1">
      <x v="229"/>
      <x v="6"/>
      <x v="12"/>
    </i>
    <i r="1">
      <x v="230"/>
      <x v="6"/>
      <x v="12"/>
    </i>
    <i t="default">
      <x v="16"/>
    </i>
    <i>
      <x v="17"/>
      <x v="58"/>
      <x v="6"/>
      <x v="4"/>
    </i>
    <i t="default">
      <x v="17"/>
    </i>
    <i>
      <x v="18"/>
      <x v="207"/>
      <x v="6"/>
      <x v="4"/>
    </i>
    <i t="default">
      <x v="18"/>
    </i>
    <i>
      <x v="19"/>
      <x v="134"/>
      <x v="6"/>
      <x/>
    </i>
    <i t="default">
      <x v="19"/>
    </i>
    <i>
      <x v="20"/>
      <x v="42"/>
      <x v="1"/>
      <x v="3"/>
    </i>
    <i t="default">
      <x v="20"/>
    </i>
    <i>
      <x v="21"/>
      <x v="205"/>
      <x v="6"/>
      <x v="2"/>
    </i>
    <i t="default">
      <x v="21"/>
    </i>
    <i>
      <x v="22"/>
      <x v="6"/>
      <x v="4"/>
      <x v="7"/>
    </i>
    <i r="1">
      <x v="220"/>
      <x v="1"/>
      <x v="6"/>
    </i>
    <i r="1">
      <x v="233"/>
      <x v="1"/>
      <x v="6"/>
    </i>
    <i t="default">
      <x v="22"/>
    </i>
    <i>
      <x v="23"/>
      <x v="118"/>
      <x v="5"/>
      <x v="13"/>
    </i>
    <i t="default">
      <x v="23"/>
    </i>
    <i>
      <x v="24"/>
      <x v="132"/>
      <x v="5"/>
      <x v="13"/>
    </i>
    <i t="default">
      <x v="24"/>
    </i>
    <i>
      <x v="25"/>
      <x v="135"/>
      <x v="6"/>
      <x/>
    </i>
    <i t="default">
      <x v="25"/>
    </i>
    <i>
      <x v="26"/>
      <x v="185"/>
      <x v="6"/>
      <x v="6"/>
    </i>
    <i r="1">
      <x v="219"/>
      <x v="6"/>
      <x v="6"/>
    </i>
    <i t="default">
      <x v="26"/>
    </i>
    <i>
      <x v="27"/>
      <x v="147"/>
      <x v="1"/>
      <x v="13"/>
    </i>
    <i r="1">
      <x v="148"/>
      <x v="6"/>
      <x v="7"/>
    </i>
    <i r="1">
      <x v="149"/>
      <x v="1"/>
      <x v="13"/>
    </i>
    <i r="1">
      <x v="150"/>
      <x v="1"/>
      <x v="13"/>
    </i>
    <i r="1">
      <x v="151"/>
      <x v="1"/>
      <x v="13"/>
    </i>
    <i r="1">
      <x v="152"/>
      <x v="1"/>
      <x v="13"/>
    </i>
    <i r="1">
      <x v="153"/>
      <x v="1"/>
      <x v="13"/>
    </i>
    <i r="1">
      <x v="154"/>
      <x v="1"/>
      <x v="13"/>
    </i>
    <i r="1">
      <x v="155"/>
      <x v="1"/>
      <x v="13"/>
    </i>
    <i r="1">
      <x v="156"/>
      <x v="1"/>
      <x v="13"/>
    </i>
    <i r="1">
      <x v="157"/>
      <x v="1"/>
      <x v="13"/>
    </i>
    <i t="default">
      <x v="27"/>
    </i>
    <i>
      <x v="28"/>
      <x v="69"/>
      <x/>
      <x v="9"/>
    </i>
    <i t="default">
      <x v="28"/>
    </i>
    <i>
      <x v="29"/>
      <x v="112"/>
      <x v="1"/>
      <x v="16"/>
    </i>
    <i t="default">
      <x v="29"/>
    </i>
    <i>
      <x v="30"/>
      <x v="40"/>
      <x v="4"/>
      <x v="8"/>
    </i>
    <i t="default">
      <x v="30"/>
    </i>
    <i>
      <x v="31"/>
      <x v="46"/>
      <x v="1"/>
      <x v="11"/>
    </i>
    <i t="default">
      <x v="31"/>
    </i>
    <i>
      <x v="32"/>
      <x v="43"/>
      <x v="1"/>
      <x v="9"/>
    </i>
    <i t="default">
      <x v="32"/>
    </i>
    <i>
      <x v="33"/>
      <x v="91"/>
      <x v="6"/>
      <x v="4"/>
    </i>
    <i t="default">
      <x v="33"/>
    </i>
    <i>
      <x v="34"/>
      <x/>
      <x v="6"/>
      <x v="7"/>
    </i>
    <i r="1">
      <x v="106"/>
      <x/>
      <x v="7"/>
    </i>
    <i r="1">
      <x v="107"/>
      <x v="6"/>
      <x v="7"/>
    </i>
    <i r="1">
      <x v="109"/>
      <x v="6"/>
      <x v="7"/>
    </i>
    <i r="1">
      <x v="111"/>
      <x v="6"/>
      <x v="7"/>
    </i>
    <i t="default">
      <x v="34"/>
    </i>
    <i>
      <x v="35"/>
      <x v="115"/>
      <x/>
      <x v="17"/>
    </i>
    <i r="1">
      <x v="136"/>
      <x/>
      <x v="17"/>
    </i>
    <i r="1">
      <x v="137"/>
      <x/>
      <x v="17"/>
    </i>
    <i r="1">
      <x v="144"/>
      <x/>
      <x v="17"/>
    </i>
    <i t="default">
      <x v="35"/>
    </i>
    <i>
      <x v="36"/>
      <x v="215"/>
      <x v="6"/>
      <x v="1"/>
    </i>
    <i r="1">
      <x v="232"/>
      <x v="4"/>
      <x v="1"/>
    </i>
    <i t="default">
      <x v="36"/>
    </i>
    <i>
      <x v="37"/>
      <x v="138"/>
      <x v="4"/>
      <x v="12"/>
    </i>
    <i r="1">
      <x v="141"/>
      <x v="4"/>
      <x v="12"/>
    </i>
    <i r="1">
      <x v="142"/>
      <x/>
      <x v="11"/>
    </i>
    <i r="1">
      <x v="143"/>
      <x v="6"/>
      <x v="7"/>
    </i>
    <i t="default">
      <x v="37"/>
    </i>
    <i>
      <x v="38"/>
      <x v="57"/>
      <x v="4"/>
      <x v="1"/>
    </i>
    <i t="default">
      <x v="38"/>
    </i>
    <i>
      <x v="39"/>
      <x v="93"/>
      <x v="4"/>
      <x v="10"/>
    </i>
    <i t="default">
      <x v="39"/>
    </i>
    <i>
      <x v="40"/>
      <x v="119"/>
      <x v="4"/>
      <x v="5"/>
    </i>
    <i t="default">
      <x v="40"/>
    </i>
    <i>
      <x v="41"/>
      <x v="198"/>
      <x v="6"/>
      <x v="1"/>
    </i>
    <i t="default">
      <x v="41"/>
    </i>
    <i>
      <x v="42"/>
      <x v="7"/>
      <x v="6"/>
      <x v="1"/>
    </i>
    <i r="1">
      <x v="8"/>
      <x v="6"/>
      <x v="1"/>
    </i>
    <i r="1">
      <x v="22"/>
      <x v="6"/>
      <x v="1"/>
    </i>
    <i t="default">
      <x v="42"/>
    </i>
    <i>
      <x v="43"/>
      <x v="13"/>
      <x v="6"/>
      <x v="4"/>
    </i>
    <i t="default">
      <x v="43"/>
    </i>
    <i>
      <x v="44"/>
      <x v="94"/>
      <x v="6"/>
      <x v="4"/>
    </i>
    <i t="default">
      <x v="44"/>
    </i>
    <i>
      <x v="45"/>
      <x v="26"/>
      <x v="3"/>
      <x v="7"/>
    </i>
    <i t="default">
      <x v="45"/>
    </i>
    <i>
      <x v="46"/>
      <x v="159"/>
      <x v="6"/>
      <x/>
    </i>
    <i t="default">
      <x v="46"/>
    </i>
    <i>
      <x v="47"/>
      <x v="1"/>
      <x v="4"/>
      <x/>
    </i>
    <i t="default">
      <x v="47"/>
    </i>
    <i>
      <x v="48"/>
      <x v="4"/>
      <x v="4"/>
      <x v="7"/>
    </i>
    <i t="default">
      <x v="48"/>
    </i>
    <i>
      <x v="50"/>
      <x v="206"/>
      <x v="4"/>
      <x v="2"/>
    </i>
    <i t="default">
      <x v="50"/>
    </i>
    <i>
      <x v="51"/>
      <x v="14"/>
      <x v="4"/>
      <x v="12"/>
    </i>
    <i r="1">
      <x v="15"/>
      <x v="4"/>
      <x v="12"/>
    </i>
    <i r="1">
      <x v="16"/>
      <x v="4"/>
      <x v="7"/>
    </i>
    <i t="default">
      <x v="51"/>
    </i>
    <i>
      <x v="52"/>
      <x v="218"/>
      <x v="6"/>
      <x v="1"/>
    </i>
    <i t="default">
      <x v="52"/>
    </i>
    <i t="grand">
      <x/>
    </i>
  </rowItems>
  <colItems count="1">
    <i/>
  </colItems>
  <pageFields count="1">
    <pageField fld="29" item="1" hier="-1"/>
  </pageFields>
  <dataFields count="1">
    <dataField name="Suma de LONGITUD" fld="21" baseField="0" baseItem="0"/>
  </dataFields>
  <formats count="34">
    <format dxfId="40">
      <pivotArea outline="0" fieldPosition="0">
        <references count="1">
          <reference field="7" count="1" selected="0" defaultSubtotal="1">
            <x v="17"/>
          </reference>
        </references>
      </pivotArea>
    </format>
    <format dxfId="39">
      <pivotArea dataOnly="0" labelOnly="1" outline="0" fieldPosition="0">
        <references count="1">
          <reference field="7" count="1" defaultSubtotal="1">
            <x v="17"/>
          </reference>
        </references>
      </pivotArea>
    </format>
    <format dxfId="38">
      <pivotArea outline="0" fieldPosition="0">
        <references count="1">
          <reference field="7" count="1" selected="0" defaultSubtotal="1">
            <x v="22"/>
          </reference>
        </references>
      </pivotArea>
    </format>
    <format dxfId="37">
      <pivotArea dataOnly="0" labelOnly="1" outline="0" fieldPosition="0">
        <references count="1">
          <reference field="7" count="1" defaultSubtotal="1">
            <x v="22"/>
          </reference>
        </references>
      </pivotArea>
    </format>
    <format dxfId="36">
      <pivotArea outline="0" fieldPosition="0">
        <references count="1">
          <reference field="7" count="1" selected="0" defaultSubtotal="1">
            <x v="26"/>
          </reference>
        </references>
      </pivotArea>
    </format>
    <format dxfId="35">
      <pivotArea dataOnly="0" labelOnly="1" outline="0" fieldPosition="0">
        <references count="1">
          <reference field="7" count="1" defaultSubtotal="1">
            <x v="26"/>
          </reference>
        </references>
      </pivotArea>
    </format>
    <format dxfId="34">
      <pivotArea outline="0" fieldPosition="0">
        <references count="1">
          <reference field="7" count="1" selected="0" defaultSubtotal="1">
            <x v="27"/>
          </reference>
        </references>
      </pivotArea>
    </format>
    <format dxfId="33">
      <pivotArea dataOnly="0" labelOnly="1" outline="0" fieldPosition="0">
        <references count="1">
          <reference field="7" count="1" defaultSubtotal="1">
            <x v="27"/>
          </reference>
        </references>
      </pivotArea>
    </format>
    <format dxfId="32">
      <pivotArea outline="0" fieldPosition="0">
        <references count="1">
          <reference field="7" count="1" selected="0" defaultSubtotal="1">
            <x v="37"/>
          </reference>
        </references>
      </pivotArea>
    </format>
    <format dxfId="31">
      <pivotArea dataOnly="0" labelOnly="1" outline="0" fieldPosition="0">
        <references count="1">
          <reference field="7" count="1" defaultSubtotal="1">
            <x v="37"/>
          </reference>
        </references>
      </pivotArea>
    </format>
    <format dxfId="30">
      <pivotArea outline="0" fieldPosition="0">
        <references count="1">
          <reference field="7" count="1" selected="0" defaultSubtotal="1">
            <x v="41"/>
          </reference>
        </references>
      </pivotArea>
    </format>
    <format dxfId="29">
      <pivotArea dataOnly="0" labelOnly="1" outline="0" fieldPosition="0">
        <references count="1">
          <reference field="7" count="1" defaultSubtotal="1">
            <x v="41"/>
          </reference>
        </references>
      </pivotArea>
    </format>
    <format dxfId="28">
      <pivotArea outline="0" fieldPosition="0">
        <references count="1">
          <reference field="7" count="1" selected="0" defaultSubtotal="1">
            <x v="42"/>
          </reference>
        </references>
      </pivotArea>
    </format>
    <format dxfId="27">
      <pivotArea dataOnly="0" labelOnly="1" outline="0" fieldPosition="0">
        <references count="1">
          <reference field="7" count="1" defaultSubtotal="1">
            <x v="42"/>
          </reference>
        </references>
      </pivotArea>
    </format>
    <format dxfId="26">
      <pivotArea outline="0" fieldPosition="0">
        <references count="1">
          <reference field="7" count="1" selected="0" defaultSubtotal="1">
            <x v="48"/>
          </reference>
        </references>
      </pivotArea>
    </format>
    <format dxfId="25">
      <pivotArea dataOnly="0" labelOnly="1" outline="0" fieldPosition="0">
        <references count="1">
          <reference field="7" count="1" defaultSubtotal="1">
            <x v="48"/>
          </reference>
        </references>
      </pivotArea>
    </format>
    <format dxfId="24">
      <pivotArea outline="0" fieldPosition="0">
        <references count="1">
          <reference field="7" count="1" selected="0" defaultSubtotal="1">
            <x v="50"/>
          </reference>
        </references>
      </pivotArea>
    </format>
    <format dxfId="23">
      <pivotArea dataOnly="0" labelOnly="1" outline="0" fieldPosition="0">
        <references count="1">
          <reference field="7" count="1" defaultSubtotal="1">
            <x v="50"/>
          </reference>
        </references>
      </pivotArea>
    </format>
    <format dxfId="22">
      <pivotArea outline="0" fieldPosition="0">
        <references count="1">
          <reference field="7" count="1" selected="0" defaultSubtotal="1">
            <x v="51"/>
          </reference>
        </references>
      </pivotArea>
    </format>
    <format dxfId="21">
      <pivotArea dataOnly="0" labelOnly="1" outline="0" fieldPosition="0">
        <references count="1">
          <reference field="7" count="1" defaultSubtotal="1">
            <x v="51"/>
          </reference>
        </references>
      </pivotArea>
    </format>
    <format dxfId="20">
      <pivotArea outline="0" fieldPosition="0">
        <references count="1">
          <reference field="7" count="1" selected="0" defaultSubtotal="1">
            <x v="52"/>
          </reference>
        </references>
      </pivotArea>
    </format>
    <format dxfId="19">
      <pivotArea dataOnly="0" labelOnly="1" outline="0" fieldPosition="0">
        <references count="1">
          <reference field="7" count="1" defaultSubtotal="1">
            <x v="52"/>
          </reference>
        </references>
      </pivotArea>
    </format>
    <format dxfId="18">
      <pivotArea outline="0" fieldPosition="0">
        <references count="1">
          <reference field="7" count="1" selected="0" defaultSubtotal="1">
            <x v="28"/>
          </reference>
        </references>
      </pivotArea>
    </format>
    <format dxfId="17">
      <pivotArea dataOnly="0" labelOnly="1" outline="0" fieldPosition="0">
        <references count="1">
          <reference field="7" count="1" defaultSubtotal="1">
            <x v="28"/>
          </reference>
        </references>
      </pivotArea>
    </format>
    <format dxfId="16">
      <pivotArea outline="0" fieldPosition="0">
        <references count="1">
          <reference field="7" count="1" selected="0" defaultSubtotal="1">
            <x v="29"/>
          </reference>
        </references>
      </pivotArea>
    </format>
    <format dxfId="15">
      <pivotArea dataOnly="0" labelOnly="1" outline="0" fieldPosition="0">
        <references count="1">
          <reference field="7" count="1" defaultSubtotal="1">
            <x v="29"/>
          </reference>
        </references>
      </pivotArea>
    </format>
    <format dxfId="14">
      <pivotArea outline="0" fieldPosition="0">
        <references count="1">
          <reference field="7" count="1" selected="0" defaultSubtotal="1">
            <x v="30"/>
          </reference>
        </references>
      </pivotArea>
    </format>
    <format dxfId="13">
      <pivotArea dataOnly="0" labelOnly="1" outline="0" fieldPosition="0">
        <references count="1">
          <reference field="7" count="1" defaultSubtotal="1">
            <x v="30"/>
          </reference>
        </references>
      </pivotArea>
    </format>
    <format dxfId="12">
      <pivotArea outline="0" fieldPosition="0">
        <references count="1">
          <reference field="7" count="1" selected="0" defaultSubtotal="1">
            <x v="31"/>
          </reference>
        </references>
      </pivotArea>
    </format>
    <format dxfId="11">
      <pivotArea dataOnly="0" labelOnly="1" outline="0" fieldPosition="0">
        <references count="1">
          <reference field="7" count="1" defaultSubtotal="1">
            <x v="31"/>
          </reference>
        </references>
      </pivotArea>
    </format>
    <format dxfId="10">
      <pivotArea outline="0" fieldPosition="0">
        <references count="1">
          <reference field="7" count="1" selected="0" defaultSubtotal="1">
            <x v="32"/>
          </reference>
        </references>
      </pivotArea>
    </format>
    <format dxfId="9">
      <pivotArea dataOnly="0" labelOnly="1" outline="0" fieldPosition="0">
        <references count="1">
          <reference field="7" count="1" defaultSubtotal="1">
            <x v="32"/>
          </reference>
        </references>
      </pivotArea>
    </format>
    <format dxfId="8">
      <pivotArea outline="0" fieldPosition="0">
        <references count="1">
          <reference field="7" count="1" selected="0" defaultSubtotal="1">
            <x v="33"/>
          </reference>
        </references>
      </pivotArea>
    </format>
    <format dxfId="7">
      <pivotArea dataOnly="0" labelOnly="1" outline="0" fieldPosition="0">
        <references count="1">
          <reference field="7" count="1" defaultSubtotal="1">
            <x v="3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4A00-000000000000}" name="Tabla dinámica1" cacheId="0" applyNumberFormats="0" applyBorderFormats="0" applyFontFormats="0" applyPatternFormats="0" applyAlignmentFormats="0" applyWidthHeightFormats="1" dataCaption="Valores" updatedVersion="4" minRefreshableVersion="3" useAutoFormatting="1" itemPrintTitles="1" createdVersion="4" indent="0" compact="0" compactData="0" gridDropZones="1" multipleFieldFilters="0">
  <location ref="AF4:AJ253" firstHeaderRow="2" firstDataRow="2" firstDataCol="4" rowPageCount="1" colPageCount="1"/>
  <pivotFields count="30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>
      <items count="53">
        <item x="24"/>
        <item x="14"/>
        <item x="13"/>
        <item x="30"/>
        <item x="12"/>
        <item x="17"/>
        <item x="25"/>
        <item x="16"/>
        <item x="18"/>
        <item x="0"/>
        <item x="7"/>
        <item x="46"/>
        <item x="15"/>
        <item x="11"/>
        <item x="10"/>
        <item x="9"/>
        <item x="8"/>
        <item x="35"/>
        <item x="6"/>
        <item x="45"/>
        <item x="44"/>
        <item x="23"/>
        <item x="22"/>
        <item x="5"/>
        <item x="29"/>
        <item x="43"/>
        <item x="42"/>
        <item x="21"/>
        <item x="4"/>
        <item x="20"/>
        <item x="51"/>
        <item x="50"/>
        <item x="28"/>
        <item x="39"/>
        <item x="19"/>
        <item x="27"/>
        <item x="34"/>
        <item x="3"/>
        <item x="41"/>
        <item x="49"/>
        <item x="48"/>
        <item x="2"/>
        <item x="1"/>
        <item x="33"/>
        <item x="32"/>
        <item x="38"/>
        <item x="37"/>
        <item x="40"/>
        <item x="47"/>
        <item x="26"/>
        <item x="31"/>
        <item x="36"/>
        <item t="default"/>
      </items>
    </pivotField>
    <pivotField axis="axisRow" compact="0" outline="0" showAll="0" defaultSubtotal="0">
      <items count="206">
        <item x="128"/>
        <item x="125"/>
        <item x="180"/>
        <item x="78"/>
        <item x="157"/>
        <item x="132"/>
        <item x="28"/>
        <item x="159"/>
        <item x="23"/>
        <item x="12"/>
        <item x="75"/>
        <item x="123"/>
        <item x="50"/>
        <item x="158"/>
        <item x="121"/>
        <item x="97"/>
        <item x="96"/>
        <item x="0"/>
        <item x="122"/>
        <item x="156"/>
        <item x="60"/>
        <item x="137"/>
        <item x="51"/>
        <item x="124"/>
        <item x="35"/>
        <item x="77"/>
        <item x="99"/>
        <item x="111"/>
        <item x="40"/>
        <item x="194"/>
        <item x="39"/>
        <item x="192"/>
        <item x="143"/>
        <item x="171"/>
        <item x="144"/>
        <item x="193"/>
        <item x="38"/>
        <item x="37"/>
        <item x="170"/>
        <item x="70"/>
        <item x="183"/>
        <item x="69"/>
        <item x="133"/>
        <item x="56"/>
        <item x="90"/>
        <item x="172"/>
        <item x="182"/>
        <item x="174"/>
        <item x="198"/>
        <item x="197"/>
        <item x="146"/>
        <item x="145"/>
        <item x="16"/>
        <item x="195"/>
        <item x="196"/>
        <item x="173"/>
        <item x="91"/>
        <item x="126"/>
        <item x="83"/>
        <item x="6"/>
        <item x="33"/>
        <item x="32"/>
        <item x="106"/>
        <item x="187"/>
        <item x="31"/>
        <item x="135"/>
        <item x="105"/>
        <item x="7"/>
        <item x="186"/>
        <item x="4"/>
        <item x="139"/>
        <item x="13"/>
        <item x="65"/>
        <item x="66"/>
        <item x="168"/>
        <item x="140"/>
        <item x="109"/>
        <item x="67"/>
        <item x="110"/>
        <item x="20"/>
        <item x="47"/>
        <item x="48"/>
        <item x="21"/>
        <item x="154"/>
        <item x="178"/>
        <item x="73"/>
        <item x="179"/>
        <item x="74"/>
        <item x="49"/>
        <item x="155"/>
        <item x="22"/>
        <item x="103"/>
        <item x="153"/>
        <item x="161"/>
        <item x="76"/>
        <item x="68"/>
        <item x="14"/>
        <item x="141"/>
        <item x="142"/>
        <item x="112"/>
        <item x="36"/>
        <item x="169"/>
        <item x="15"/>
        <item x="89"/>
        <item x="44"/>
        <item x="115"/>
        <item x="54"/>
        <item x="55"/>
        <item x="71"/>
        <item x="25"/>
        <item x="45"/>
        <item x="162"/>
        <item x="26"/>
        <item x="42"/>
        <item x="41"/>
        <item x="53"/>
        <item x="166"/>
        <item x="61"/>
        <item x="5"/>
        <item x="160"/>
        <item x="113"/>
        <item x="114"/>
        <item x="199"/>
        <item x="200"/>
        <item x="17"/>
        <item x="92"/>
        <item x="175"/>
        <item x="93"/>
        <item x="29"/>
        <item x="147"/>
        <item x="43"/>
        <item x="201"/>
        <item x="59"/>
        <item x="94"/>
        <item x="134"/>
        <item x="131"/>
        <item x="102"/>
        <item x="127"/>
        <item x="100"/>
        <item x="181"/>
        <item x="79"/>
        <item x="24"/>
        <item x="52"/>
        <item x="3"/>
        <item x="101"/>
        <item x="1"/>
        <item x="34"/>
        <item x="104"/>
        <item x="58"/>
        <item x="165"/>
        <item x="82"/>
        <item x="184"/>
        <item x="27"/>
        <item x="163"/>
        <item x="57"/>
        <item x="164"/>
        <item x="129"/>
        <item x="81"/>
        <item x="80"/>
        <item x="98"/>
        <item x="87"/>
        <item x="88"/>
        <item x="64"/>
        <item x="63"/>
        <item x="62"/>
        <item x="138"/>
        <item x="84"/>
        <item x="85"/>
        <item x="188"/>
        <item x="167"/>
        <item x="11"/>
        <item x="136"/>
        <item x="10"/>
        <item x="190"/>
        <item x="108"/>
        <item x="86"/>
        <item x="8"/>
        <item x="148"/>
        <item x="149"/>
        <item x="72"/>
        <item x="107"/>
        <item x="9"/>
        <item x="189"/>
        <item x="176"/>
        <item x="185"/>
        <item x="130"/>
        <item x="191"/>
        <item x="150"/>
        <item x="204"/>
        <item x="46"/>
        <item x="119"/>
        <item x="205"/>
        <item x="118"/>
        <item x="177"/>
        <item x="95"/>
        <item x="19"/>
        <item x="151"/>
        <item x="117"/>
        <item x="2"/>
        <item x="116"/>
        <item x="18"/>
        <item x="152"/>
        <item x="202"/>
        <item x="120"/>
        <item x="203"/>
        <item x="30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>
      <items count="19">
        <item x="13"/>
        <item x="1"/>
        <item x="9"/>
        <item x="14"/>
        <item x="5"/>
        <item x="16"/>
        <item x="8"/>
        <item x="2"/>
        <item x="17"/>
        <item x="3"/>
        <item x="15"/>
        <item x="10"/>
        <item x="6"/>
        <item x="4"/>
        <item x="0"/>
        <item x="12"/>
        <item x="7"/>
        <item x="11"/>
        <item t="default"/>
      </items>
    </pivotField>
    <pivotField compact="0" outline="0" showAll="0"/>
    <pivotField axis="axisRow" compact="0" outline="0" showAll="0" defaultSubtotal="0">
      <items count="7">
        <item x="2"/>
        <item x="4"/>
        <item x="5"/>
        <item x="6"/>
        <item x="0"/>
        <item x="3"/>
        <item x="1"/>
      </items>
    </pivotField>
    <pivotField compact="0" outline="0" showAll="0"/>
    <pivotField compact="0" outline="0" showAll="0"/>
    <pivotField dataField="1"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axis="axisPage" compact="0" outline="0" showAll="0">
      <items count="3">
        <item x="1"/>
        <item x="0"/>
        <item t="default"/>
      </items>
    </pivotField>
  </pivotFields>
  <rowFields count="4">
    <field x="7"/>
    <field x="8"/>
    <field x="18"/>
    <field x="16"/>
  </rowFields>
  <rowItems count="248">
    <i>
      <x/>
      <x v="28"/>
      <x v="6"/>
      <x v="12"/>
    </i>
    <i r="1">
      <x v="29"/>
      <x v="1"/>
      <x v="11"/>
    </i>
    <i r="1">
      <x v="30"/>
      <x v="6"/>
      <x v="12"/>
    </i>
    <i r="1">
      <x v="31"/>
      <x v="6"/>
      <x v="12"/>
    </i>
    <i r="1">
      <x v="32"/>
      <x v="6"/>
      <x v="12"/>
    </i>
    <i r="1">
      <x v="33"/>
      <x v="6"/>
      <x v="12"/>
    </i>
    <i r="1">
      <x v="34"/>
      <x v="6"/>
      <x v="12"/>
    </i>
    <i r="1">
      <x v="35"/>
      <x v="6"/>
      <x v="12"/>
    </i>
    <i r="1">
      <x v="36"/>
      <x v="6"/>
      <x v="12"/>
    </i>
    <i r="1">
      <x v="37"/>
      <x v="6"/>
      <x v="12"/>
    </i>
    <i r="1">
      <x v="38"/>
      <x v="6"/>
      <x v="12"/>
    </i>
    <i r="1">
      <x v="39"/>
      <x v="6"/>
      <x v="12"/>
    </i>
    <i r="1">
      <x v="41"/>
      <x v="6"/>
      <x v="12"/>
    </i>
    <i t="default">
      <x/>
    </i>
    <i>
      <x v="1"/>
      <x v="27"/>
      <x v="6"/>
      <x v="12"/>
    </i>
    <i r="1">
      <x v="99"/>
      <x v="6"/>
      <x v="12"/>
    </i>
    <i r="1">
      <x v="100"/>
      <x v="6"/>
      <x v="12"/>
    </i>
    <i r="1">
      <x v="101"/>
      <x v="6"/>
      <x v="12"/>
    </i>
    <i r="1">
      <x v="102"/>
      <x v="6"/>
      <x v="12"/>
    </i>
    <i r="1">
      <x v="103"/>
      <x v="6"/>
      <x v="12"/>
    </i>
    <i t="default">
      <x v="1"/>
    </i>
    <i>
      <x v="2"/>
      <x v="75"/>
      <x v="6"/>
      <x v="12"/>
    </i>
    <i r="1">
      <x v="76"/>
      <x v="6"/>
      <x v="12"/>
    </i>
    <i r="1">
      <x v="77"/>
      <x v="6"/>
      <x v="12"/>
    </i>
    <i r="1">
      <x v="78"/>
      <x v="6"/>
      <x v="12"/>
    </i>
    <i r="1">
      <x v="95"/>
      <x v="6"/>
      <x v="12"/>
    </i>
    <i r="1">
      <x v="96"/>
      <x v="6"/>
      <x v="12"/>
    </i>
    <i r="1">
      <x v="97"/>
      <x v="6"/>
      <x v="12"/>
    </i>
    <i r="1">
      <x v="98"/>
      <x v="6"/>
      <x v="12"/>
    </i>
    <i t="default">
      <x v="2"/>
    </i>
    <i>
      <x v="3"/>
      <x v="73"/>
      <x v="6"/>
      <x v="12"/>
    </i>
    <i r="1">
      <x v="74"/>
      <x v="6"/>
      <x v="12"/>
    </i>
    <i t="default">
      <x v="3"/>
    </i>
    <i>
      <x v="4"/>
      <x v="71"/>
      <x v="6"/>
      <x v="13"/>
    </i>
    <i r="1">
      <x v="72"/>
      <x v="6"/>
      <x v="13"/>
    </i>
    <i t="default">
      <x v="4"/>
    </i>
    <i>
      <x v="5"/>
      <x v="177"/>
      <x v="6"/>
      <x v="12"/>
    </i>
    <i r="1">
      <x v="178"/>
      <x v="6"/>
      <x v="12"/>
    </i>
    <i r="1">
      <x v="179"/>
      <x v="6"/>
      <x v="12"/>
    </i>
    <i r="1">
      <x v="183"/>
      <x v="6"/>
      <x v="12"/>
    </i>
    <i r="1">
      <x v="187"/>
      <x v="6"/>
      <x v="13"/>
    </i>
    <i r="1">
      <x v="188"/>
      <x v="6"/>
      <x v="13"/>
    </i>
    <i r="1">
      <x v="189"/>
      <x v="6"/>
      <x v="13"/>
    </i>
    <i r="1">
      <x v="190"/>
      <x v="6"/>
      <x v="13"/>
    </i>
    <i r="1">
      <x v="191"/>
      <x v="6"/>
      <x v="13"/>
    </i>
    <i r="1">
      <x v="192"/>
      <x v="6"/>
      <x v="13"/>
    </i>
    <i r="1">
      <x v="193"/>
      <x v="6"/>
      <x v="13"/>
    </i>
    <i r="1">
      <x v="194"/>
      <x v="6"/>
      <x v="13"/>
    </i>
    <i r="1">
      <x v="195"/>
      <x v="6"/>
      <x v="13"/>
    </i>
    <i r="1">
      <x v="196"/>
      <x v="6"/>
      <x v="13"/>
    </i>
    <i r="1">
      <x v="197"/>
      <x v="6"/>
      <x v="13"/>
    </i>
    <i r="1">
      <x v="199"/>
      <x v="6"/>
      <x v="13"/>
    </i>
    <i r="1">
      <x v="200"/>
      <x v="6"/>
      <x v="13"/>
    </i>
    <i r="1">
      <x v="201"/>
      <x v="6"/>
      <x v="13"/>
    </i>
    <i r="1">
      <x v="202"/>
      <x v="6"/>
      <x v="13"/>
    </i>
    <i r="1">
      <x v="203"/>
      <x v="6"/>
      <x v="13"/>
    </i>
    <i r="1">
      <x v="204"/>
      <x v="6"/>
      <x v="13"/>
    </i>
    <i t="default">
      <x v="5"/>
    </i>
    <i>
      <x v="6"/>
      <x v="104"/>
      <x v="6"/>
      <x v="7"/>
    </i>
    <i r="1">
      <x v="105"/>
      <x v="6"/>
      <x v="7"/>
    </i>
    <i r="1">
      <x v="108"/>
      <x v="6"/>
      <x v="7"/>
    </i>
    <i r="1">
      <x v="110"/>
      <x v="6"/>
      <x v="7"/>
    </i>
    <i r="1">
      <x v="122"/>
      <x v="6"/>
      <x v="7"/>
    </i>
    <i r="1">
      <x v="123"/>
      <x v="6"/>
      <x v="7"/>
    </i>
    <i r="1">
      <x v="131"/>
      <x v="6"/>
      <x v="7"/>
    </i>
    <i r="1">
      <x v="133"/>
      <x v="6"/>
      <x v="7"/>
    </i>
    <i t="default">
      <x v="6"/>
    </i>
    <i>
      <x v="7"/>
      <x v="120"/>
      <x v="6"/>
      <x v="12"/>
    </i>
    <i r="1">
      <x v="121"/>
      <x v="6"/>
      <x v="12"/>
    </i>
    <i r="1">
      <x v="124"/>
      <x v="6"/>
      <x v="12"/>
    </i>
    <i r="1">
      <x v="125"/>
      <x v="6"/>
      <x v="12"/>
    </i>
    <i r="1">
      <x v="126"/>
      <x v="6"/>
      <x v="12"/>
    </i>
    <i r="1">
      <x v="127"/>
      <x v="6"/>
      <x v="12"/>
    </i>
    <i r="1">
      <x v="129"/>
      <x v="6"/>
      <x v="12"/>
    </i>
    <i r="1">
      <x v="130"/>
      <x v="6"/>
      <x v="12"/>
    </i>
    <i t="default">
      <x v="7"/>
    </i>
    <i>
      <x v="8"/>
      <x v="79"/>
      <x v="6"/>
      <x v="7"/>
    </i>
    <i r="1">
      <x v="80"/>
      <x v="6"/>
      <x v="7"/>
    </i>
    <i r="1">
      <x v="81"/>
      <x v="6"/>
      <x v="7"/>
    </i>
    <i r="1">
      <x v="82"/>
      <x v="6"/>
      <x v="7"/>
    </i>
    <i r="1">
      <x v="83"/>
      <x v="6"/>
      <x v="7"/>
    </i>
    <i r="1">
      <x v="84"/>
      <x v="6"/>
      <x v="7"/>
    </i>
    <i r="1">
      <x v="85"/>
      <x v="6"/>
      <x v="7"/>
    </i>
    <i r="1">
      <x v="86"/>
      <x v="6"/>
      <x v="7"/>
    </i>
    <i r="1">
      <x v="87"/>
      <x v="6"/>
      <x v="7"/>
    </i>
    <i r="1">
      <x v="88"/>
      <x v="6"/>
      <x v="7"/>
    </i>
    <i r="1">
      <x v="89"/>
      <x v="6"/>
      <x v="7"/>
    </i>
    <i r="1">
      <x v="90"/>
      <x v="6"/>
      <x v="7"/>
    </i>
    <i r="1">
      <x v="92"/>
      <x v="6"/>
      <x v="7"/>
    </i>
    <i t="default">
      <x v="8"/>
    </i>
    <i>
      <x v="9"/>
      <x v="17"/>
      <x v="4"/>
      <x v="14"/>
    </i>
    <i r="1">
      <x v="18"/>
      <x v="4"/>
      <x v="14"/>
    </i>
    <i r="1">
      <x v="19"/>
      <x v="4"/>
      <x v="14"/>
    </i>
    <i t="default">
      <x v="9"/>
    </i>
    <i>
      <x v="10"/>
      <x v="60"/>
      <x v="1"/>
      <x v="13"/>
    </i>
    <i r="1">
      <x v="61"/>
      <x v="1"/>
      <x v="11"/>
    </i>
    <i r="1">
      <x v="62"/>
      <x v="1"/>
      <x v="13"/>
    </i>
    <i r="1">
      <x v="63"/>
      <x v="1"/>
      <x v="13"/>
    </i>
    <i r="1">
      <x v="64"/>
      <x v="1"/>
      <x v="13"/>
    </i>
    <i r="1">
      <x v="65"/>
      <x v="1"/>
      <x v="13"/>
    </i>
    <i r="1">
      <x v="66"/>
      <x v="1"/>
      <x v="13"/>
    </i>
    <i r="1">
      <x v="67"/>
      <x v="1"/>
      <x v="13"/>
    </i>
    <i r="1">
      <x v="68"/>
      <x/>
      <x v="13"/>
    </i>
    <i r="1">
      <x v="116"/>
      <x v="1"/>
      <x v="13"/>
    </i>
    <i r="1">
      <x v="117"/>
      <x v="1"/>
      <x v="13"/>
    </i>
    <i t="default">
      <x v="10"/>
    </i>
    <i>
      <x v="11"/>
      <x v="48"/>
      <x v="6"/>
      <x v="10"/>
    </i>
    <i r="1">
      <x v="50"/>
      <x v="6"/>
      <x v="10"/>
    </i>
    <i r="1">
      <x v="51"/>
      <x v="6"/>
      <x v="10"/>
    </i>
    <i t="default">
      <x v="11"/>
    </i>
    <i>
      <x v="12"/>
      <x v="44"/>
      <x v="6"/>
      <x v="13"/>
    </i>
    <i r="1">
      <x v="45"/>
      <x v="6"/>
      <x v="13"/>
    </i>
    <i r="1">
      <x v="47"/>
      <x v="6"/>
      <x v="13"/>
    </i>
    <i r="1">
      <x v="49"/>
      <x v="6"/>
      <x v="13"/>
    </i>
    <i r="1">
      <x v="52"/>
      <x v="6"/>
      <x v="13"/>
    </i>
    <i r="1">
      <x v="53"/>
      <x v="6"/>
      <x v="13"/>
    </i>
    <i r="1">
      <x v="54"/>
      <x v="6"/>
      <x v="13"/>
    </i>
    <i r="1">
      <x v="55"/>
      <x v="6"/>
      <x v="13"/>
    </i>
    <i r="1">
      <x v="56"/>
      <x v="6"/>
      <x v="13"/>
    </i>
    <i r="1">
      <x v="113"/>
      <x v="6"/>
      <x v="13"/>
    </i>
    <i r="1">
      <x v="114"/>
      <x v="6"/>
      <x v="13"/>
    </i>
    <i t="default">
      <x v="12"/>
    </i>
    <i>
      <x v="13"/>
      <x v="9"/>
      <x v="2"/>
      <x v="16"/>
    </i>
    <i r="1">
      <x v="24"/>
      <x v="2"/>
      <x v="16"/>
    </i>
    <i r="1">
      <x v="161"/>
      <x v="2"/>
      <x v="15"/>
    </i>
    <i r="1">
      <x v="162"/>
      <x v="2"/>
      <x v="15"/>
    </i>
    <i r="1">
      <x v="186"/>
      <x v="1"/>
      <x v="13"/>
    </i>
    <i t="default">
      <x v="13"/>
    </i>
    <i>
      <x v="14"/>
      <x v="21"/>
      <x/>
      <x v="9"/>
    </i>
    <i r="1">
      <x v="165"/>
      <x v="6"/>
      <x v="12"/>
    </i>
    <i r="1">
      <x v="170"/>
      <x v="6"/>
      <x v="12"/>
    </i>
    <i t="default">
      <x v="14"/>
    </i>
    <i>
      <x v="15"/>
      <x v="171"/>
      <x v="6"/>
      <x v="12"/>
    </i>
    <i r="1">
      <x v="172"/>
      <x v="6"/>
      <x v="12"/>
    </i>
    <i r="1">
      <x v="173"/>
      <x v="6"/>
      <x v="12"/>
    </i>
    <i r="1">
      <x v="174"/>
      <x v="6"/>
      <x v="12"/>
    </i>
    <i r="1">
      <x v="175"/>
      <x v="6"/>
      <x v="12"/>
    </i>
    <i t="default">
      <x v="15"/>
    </i>
    <i>
      <x v="16"/>
      <x v="163"/>
      <x v="6"/>
      <x v="12"/>
    </i>
    <i r="1">
      <x v="164"/>
      <x v="6"/>
      <x v="12"/>
    </i>
    <i r="1">
      <x v="166"/>
      <x v="2"/>
      <x v="11"/>
    </i>
    <i r="1">
      <x v="167"/>
      <x v="2"/>
      <x v="11"/>
    </i>
    <i r="1">
      <x v="168"/>
      <x v="2"/>
      <x v="9"/>
    </i>
    <i r="1">
      <x v="169"/>
      <x v="2"/>
      <x v="9"/>
    </i>
    <i r="1">
      <x v="176"/>
      <x v="6"/>
      <x v="12"/>
    </i>
    <i r="1">
      <x v="180"/>
      <x v="6"/>
      <x v="12"/>
    </i>
    <i r="1">
      <x v="181"/>
      <x v="6"/>
      <x v="12"/>
    </i>
    <i r="1">
      <x v="182"/>
      <x v="6"/>
      <x v="12"/>
    </i>
    <i t="default">
      <x v="16"/>
    </i>
    <i>
      <x v="17"/>
      <x v="58"/>
      <x v="6"/>
      <x v="4"/>
    </i>
    <i t="default">
      <x v="17"/>
    </i>
    <i>
      <x v="18"/>
      <x v="59"/>
      <x v="6"/>
      <x v="4"/>
    </i>
    <i t="default">
      <x v="18"/>
    </i>
    <i>
      <x v="19"/>
      <x v="134"/>
      <x v="6"/>
      <x/>
    </i>
    <i t="default">
      <x v="19"/>
    </i>
    <i>
      <x v="20"/>
      <x v="42"/>
      <x v="1"/>
      <x v="3"/>
    </i>
    <i t="default">
      <x v="20"/>
    </i>
    <i>
      <x v="21"/>
      <x v="205"/>
      <x v="6"/>
      <x v="2"/>
    </i>
    <i t="default">
      <x v="21"/>
    </i>
    <i>
      <x v="22"/>
      <x v="5"/>
      <x v="4"/>
      <x v="6"/>
    </i>
    <i r="1">
      <x v="6"/>
      <x v="4"/>
      <x v="7"/>
    </i>
    <i r="1">
      <x v="20"/>
      <x v="4"/>
      <x v="6"/>
    </i>
    <i t="default">
      <x v="22"/>
    </i>
    <i>
      <x v="23"/>
      <x v="118"/>
      <x v="5"/>
      <x v="13"/>
    </i>
    <i t="default">
      <x v="23"/>
    </i>
    <i>
      <x v="24"/>
      <x v="132"/>
      <x v="5"/>
      <x v="13"/>
    </i>
    <i t="default">
      <x v="24"/>
    </i>
    <i>
      <x v="25"/>
      <x v="135"/>
      <x v="6"/>
      <x/>
    </i>
    <i t="default">
      <x v="25"/>
    </i>
    <i>
      <x v="26"/>
      <x v="184"/>
      <x v="6"/>
      <x v="6"/>
    </i>
    <i r="1">
      <x v="185"/>
      <x v="6"/>
      <x v="6"/>
    </i>
    <i t="default">
      <x v="26"/>
    </i>
    <i>
      <x v="27"/>
      <x v="147"/>
      <x v="1"/>
      <x v="13"/>
    </i>
    <i r="1">
      <x v="148"/>
      <x v="6"/>
      <x v="7"/>
    </i>
    <i r="1">
      <x v="149"/>
      <x v="1"/>
      <x v="13"/>
    </i>
    <i r="1">
      <x v="150"/>
      <x v="1"/>
      <x v="13"/>
    </i>
    <i r="1">
      <x v="151"/>
      <x v="1"/>
      <x v="13"/>
    </i>
    <i r="1">
      <x v="152"/>
      <x v="1"/>
      <x v="13"/>
    </i>
    <i r="1">
      <x v="153"/>
      <x v="1"/>
      <x v="13"/>
    </i>
    <i r="1">
      <x v="154"/>
      <x v="1"/>
      <x v="13"/>
    </i>
    <i r="1">
      <x v="155"/>
      <x v="1"/>
      <x v="13"/>
    </i>
    <i r="1">
      <x v="156"/>
      <x v="1"/>
      <x v="13"/>
    </i>
    <i r="1">
      <x v="157"/>
      <x v="1"/>
      <x v="13"/>
    </i>
    <i t="default">
      <x v="27"/>
    </i>
    <i>
      <x v="28"/>
      <x v="69"/>
      <x/>
      <x v="9"/>
    </i>
    <i t="default">
      <x v="28"/>
    </i>
    <i>
      <x v="29"/>
      <x v="112"/>
      <x v="1"/>
      <x v="16"/>
    </i>
    <i t="default">
      <x v="29"/>
    </i>
    <i>
      <x v="30"/>
      <x v="40"/>
      <x v="4"/>
      <x v="8"/>
    </i>
    <i t="default">
      <x v="30"/>
    </i>
    <i>
      <x v="31"/>
      <x v="46"/>
      <x v="1"/>
      <x v="11"/>
    </i>
    <i t="default">
      <x v="31"/>
    </i>
    <i>
      <x v="32"/>
      <x v="43"/>
      <x v="1"/>
      <x v="9"/>
    </i>
    <i t="default">
      <x v="32"/>
    </i>
    <i>
      <x v="33"/>
      <x v="91"/>
      <x v="6"/>
      <x v="4"/>
    </i>
    <i t="default">
      <x v="33"/>
    </i>
    <i>
      <x v="34"/>
      <x/>
      <x v="6"/>
      <x v="7"/>
    </i>
    <i r="1">
      <x v="106"/>
      <x/>
      <x v="7"/>
    </i>
    <i r="1">
      <x v="107"/>
      <x v="6"/>
      <x v="7"/>
    </i>
    <i r="1">
      <x v="109"/>
      <x v="6"/>
      <x v="7"/>
    </i>
    <i r="1">
      <x v="111"/>
      <x v="6"/>
      <x v="7"/>
    </i>
    <i t="default">
      <x v="34"/>
    </i>
    <i>
      <x v="35"/>
      <x v="115"/>
      <x/>
      <x v="17"/>
    </i>
    <i r="1">
      <x v="136"/>
      <x/>
      <x v="17"/>
    </i>
    <i r="1">
      <x v="137"/>
      <x/>
      <x v="17"/>
    </i>
    <i r="1">
      <x v="144"/>
      <x/>
      <x v="17"/>
    </i>
    <i t="default">
      <x v="35"/>
    </i>
    <i>
      <x v="36"/>
      <x v="158"/>
      <x v="6"/>
      <x v="1"/>
    </i>
    <i t="default">
      <x v="36"/>
    </i>
    <i>
      <x v="37"/>
      <x v="138"/>
      <x v="4"/>
      <x v="12"/>
    </i>
    <i r="1">
      <x v="141"/>
      <x v="4"/>
      <x v="12"/>
    </i>
    <i r="1">
      <x v="142"/>
      <x/>
      <x v="11"/>
    </i>
    <i r="1">
      <x v="143"/>
      <x v="6"/>
      <x v="7"/>
    </i>
    <i t="default">
      <x v="37"/>
    </i>
    <i>
      <x v="38"/>
      <x v="57"/>
      <x v="4"/>
      <x v="1"/>
    </i>
    <i t="default">
      <x v="38"/>
    </i>
    <i>
      <x v="39"/>
      <x v="93"/>
      <x v="4"/>
      <x v="10"/>
    </i>
    <i t="default">
      <x v="39"/>
    </i>
    <i>
      <x v="40"/>
      <x v="119"/>
      <x v="4"/>
      <x v="5"/>
    </i>
    <i t="default">
      <x v="40"/>
    </i>
    <i>
      <x v="41"/>
      <x v="198"/>
      <x v="6"/>
      <x v="1"/>
    </i>
    <i t="default">
      <x v="41"/>
    </i>
    <i>
      <x v="42"/>
      <x v="7"/>
      <x v="6"/>
      <x v="1"/>
    </i>
    <i r="1">
      <x v="8"/>
      <x v="6"/>
      <x v="1"/>
    </i>
    <i r="1">
      <x v="22"/>
      <x v="6"/>
      <x v="1"/>
    </i>
    <i t="default">
      <x v="42"/>
    </i>
    <i>
      <x v="43"/>
      <x v="13"/>
      <x v="6"/>
      <x v="4"/>
    </i>
    <i t="default">
      <x v="43"/>
    </i>
    <i>
      <x v="44"/>
      <x v="94"/>
      <x v="6"/>
      <x v="4"/>
    </i>
    <i t="default">
      <x v="44"/>
    </i>
    <i>
      <x v="45"/>
      <x v="26"/>
      <x v="3"/>
      <x v="7"/>
    </i>
    <i t="default">
      <x v="45"/>
    </i>
    <i>
      <x v="46"/>
      <x v="159"/>
      <x v="6"/>
      <x/>
    </i>
    <i t="default">
      <x v="46"/>
    </i>
    <i>
      <x v="47"/>
      <x v="1"/>
      <x v="4"/>
      <x/>
    </i>
    <i t="default">
      <x v="47"/>
    </i>
    <i>
      <x v="48"/>
      <x v="4"/>
      <x v="4"/>
      <x v="7"/>
    </i>
    <i t="default">
      <x v="48"/>
    </i>
    <i>
      <x v="49"/>
      <x v="11"/>
      <x v="4"/>
      <x v="2"/>
    </i>
    <i r="1">
      <x v="12"/>
      <x v="4"/>
      <x v="2"/>
    </i>
    <i t="default">
      <x v="49"/>
    </i>
    <i>
      <x v="50"/>
      <x v="10"/>
      <x v="6"/>
      <x/>
    </i>
    <i t="default">
      <x v="50"/>
    </i>
    <i>
      <x v="51"/>
      <x v="14"/>
      <x v="4"/>
      <x v="12"/>
    </i>
    <i r="1">
      <x v="15"/>
      <x v="4"/>
      <x v="12"/>
    </i>
    <i r="1">
      <x v="16"/>
      <x v="4"/>
      <x v="7"/>
    </i>
    <i t="default">
      <x v="51"/>
    </i>
    <i t="grand">
      <x/>
    </i>
  </rowItems>
  <colItems count="1">
    <i/>
  </colItems>
  <pageFields count="1">
    <pageField fld="29" item="1" hier="-1"/>
  </pageFields>
  <dataFields count="1">
    <dataField name="Suma de LONGITUD" fld="2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8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2.xml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3">
    <tabColor theme="5" tint="0.79998168889431442"/>
  </sheetPr>
  <dimension ref="A1:Q831"/>
  <sheetViews>
    <sheetView topLeftCell="A757" zoomScaleNormal="100" workbookViewId="0">
      <selection activeCell="E770" sqref="E770:O785"/>
    </sheetView>
  </sheetViews>
  <sheetFormatPr baseColWidth="10" defaultColWidth="11.44140625" defaultRowHeight="13.2" x14ac:dyDescent="0.3"/>
  <cols>
    <col min="1" max="1" width="11.44140625" style="90"/>
    <col min="2" max="2" width="6.5546875" style="90" customWidth="1"/>
    <col min="3" max="4" width="8.44140625" style="90" hidden="1" customWidth="1"/>
    <col min="5" max="5" width="9.77734375" style="90" customWidth="1"/>
    <col min="6" max="6" width="9" style="90" customWidth="1"/>
    <col min="7" max="7" width="10.109375" style="90" customWidth="1"/>
    <col min="8" max="8" width="9.88671875" style="90" customWidth="1"/>
    <col min="9" max="9" width="8.109375" style="90" customWidth="1"/>
    <col min="10" max="10" width="10.33203125" style="90" customWidth="1"/>
    <col min="11" max="11" width="10.77734375" style="90" customWidth="1"/>
    <col min="12" max="13" width="8.109375" style="90" customWidth="1"/>
    <col min="14" max="14" width="9.6640625" style="90" customWidth="1"/>
    <col min="15" max="15" width="9.21875" style="90" customWidth="1"/>
    <col min="16" max="19" width="11.44140625" style="90"/>
    <col min="20" max="20" width="13.109375" style="90" bestFit="1" customWidth="1"/>
    <col min="21" max="16384" width="11.44140625" style="90"/>
  </cols>
  <sheetData>
    <row r="1" spans="1:17" s="89" customFormat="1" x14ac:dyDescent="0.3">
      <c r="A1" s="88" t="s">
        <v>186</v>
      </c>
    </row>
    <row r="2" spans="1:17" s="89" customFormat="1" x14ac:dyDescent="0.3">
      <c r="A2" s="88" t="s">
        <v>202</v>
      </c>
    </row>
    <row r="4" spans="1:17" x14ac:dyDescent="0.3">
      <c r="B4" s="91"/>
    </row>
    <row r="6" spans="1:17" x14ac:dyDescent="0.3">
      <c r="B6" s="259" t="s">
        <v>200</v>
      </c>
      <c r="C6" s="259"/>
      <c r="D6" s="259"/>
      <c r="E6" s="259"/>
      <c r="F6" s="259"/>
      <c r="G6" s="259"/>
      <c r="H6" s="259"/>
      <c r="I6" s="259"/>
      <c r="J6" s="259"/>
      <c r="K6" s="259"/>
      <c r="L6" s="259"/>
      <c r="M6" s="259"/>
      <c r="N6" s="259"/>
      <c r="O6" s="259"/>
    </row>
    <row r="7" spans="1:17" x14ac:dyDescent="0.3">
      <c r="B7" s="109"/>
      <c r="C7" s="109"/>
      <c r="D7" s="109"/>
      <c r="E7" s="109"/>
      <c r="F7" s="109"/>
      <c r="G7" s="109"/>
      <c r="H7" s="109"/>
      <c r="I7" s="109"/>
      <c r="J7" s="109"/>
      <c r="K7" s="109"/>
      <c r="L7" s="109"/>
      <c r="M7" s="109"/>
      <c r="N7" s="109"/>
      <c r="O7" s="109"/>
    </row>
    <row r="8" spans="1:17" x14ac:dyDescent="0.3">
      <c r="B8" s="250" t="str">
        <f>+'Q x PEAS'!C4</f>
        <v>PEAS JOSE MARTI</v>
      </c>
      <c r="C8" s="251"/>
      <c r="D8" s="251"/>
      <c r="E8" s="251"/>
      <c r="F8" s="251"/>
      <c r="O8" s="90">
        <v>1</v>
      </c>
    </row>
    <row r="9" spans="1:17" x14ac:dyDescent="0.3">
      <c r="B9" s="260" t="s">
        <v>89</v>
      </c>
      <c r="C9" s="260" t="s">
        <v>187</v>
      </c>
      <c r="D9" s="260" t="s">
        <v>188</v>
      </c>
      <c r="E9" s="260" t="s">
        <v>189</v>
      </c>
      <c r="F9" s="260" t="s">
        <v>190</v>
      </c>
      <c r="G9" s="262" t="s">
        <v>201</v>
      </c>
      <c r="H9" s="263"/>
      <c r="I9" s="264">
        <v>0.9</v>
      </c>
      <c r="J9" s="265"/>
      <c r="K9" s="266"/>
      <c r="L9" s="92"/>
      <c r="M9" s="92"/>
      <c r="N9" s="262" t="s">
        <v>87</v>
      </c>
      <c r="O9" s="263"/>
    </row>
    <row r="10" spans="1:17" ht="42.75" customHeight="1" x14ac:dyDescent="0.3">
      <c r="B10" s="261"/>
      <c r="C10" s="261"/>
      <c r="D10" s="261"/>
      <c r="E10" s="261"/>
      <c r="F10" s="261"/>
      <c r="G10" s="93" t="s">
        <v>191</v>
      </c>
      <c r="H10" s="93" t="s">
        <v>192</v>
      </c>
      <c r="I10" s="93" t="s">
        <v>193</v>
      </c>
      <c r="J10" s="93" t="s">
        <v>194</v>
      </c>
      <c r="K10" s="93" t="s">
        <v>195</v>
      </c>
      <c r="L10" s="93" t="s">
        <v>196</v>
      </c>
      <c r="M10" s="93" t="s">
        <v>197</v>
      </c>
      <c r="N10" s="93" t="s">
        <v>198</v>
      </c>
      <c r="O10" s="93" t="s">
        <v>199</v>
      </c>
    </row>
    <row r="11" spans="1:17" x14ac:dyDescent="0.3">
      <c r="A11" s="90">
        <v>0</v>
      </c>
      <c r="B11" s="94">
        <v>2022</v>
      </c>
      <c r="C11" s="95">
        <f>+E11/D11</f>
        <v>237.00798807014397</v>
      </c>
      <c r="D11" s="96">
        <v>0.95430636911490807</v>
      </c>
      <c r="E11" s="95">
        <f>+'Q x PEAS'!C47</f>
        <v>226.17823254644853</v>
      </c>
      <c r="F11" s="95">
        <f>+'Q x PEAS'!C26</f>
        <v>75</v>
      </c>
      <c r="G11" s="225">
        <f>+I11*365*86.4/(12*F11)/$I$9</f>
        <v>66.469473412045687</v>
      </c>
      <c r="H11" s="228">
        <f>+I11*86400/E11/$I$9</f>
        <v>724.63795412883587</v>
      </c>
      <c r="I11" s="112">
        <f>+'Q x PEAS'!C5</f>
        <v>1.7072638718847348</v>
      </c>
      <c r="J11" s="112" t="str">
        <f>IF(E11&gt;=1000,1+(14/(4+SQRT(E11/1000))),"")</f>
        <v/>
      </c>
      <c r="K11" s="112">
        <f>+'Q x PEAS'!C89</f>
        <v>7.1166694528534835</v>
      </c>
      <c r="L11" s="112">
        <f>+'Q x PEAS'!C110/2</f>
        <v>0.17072638718847349</v>
      </c>
      <c r="M11" s="112">
        <f>+L11</f>
        <v>0.17072638718847349</v>
      </c>
      <c r="N11" s="112">
        <f>+I11+L11+M11</f>
        <v>2.0487166462616817</v>
      </c>
      <c r="O11" s="112">
        <f>+K11+L11+M11</f>
        <v>7.4581222272304304</v>
      </c>
      <c r="P11" s="90">
        <f>+[7]Alcantarillado!$D$10</f>
        <v>17</v>
      </c>
      <c r="Q11" s="110"/>
    </row>
    <row r="12" spans="1:17" x14ac:dyDescent="0.3">
      <c r="A12" s="90">
        <f>+A11+1</f>
        <v>1</v>
      </c>
      <c r="B12" s="99">
        <f>+B11+1</f>
        <v>2023</v>
      </c>
      <c r="C12" s="100">
        <f t="shared" ref="C12:C26" si="0">+E12/D12</f>
        <v>238.71380790591914</v>
      </c>
      <c r="D12" s="101">
        <v>0.95515913733037894</v>
      </c>
      <c r="E12" s="100">
        <f>+'Q x PEAS'!C48</f>
        <v>228.00967482826752</v>
      </c>
      <c r="F12" s="100">
        <f>+'Q x PEAS'!C27</f>
        <v>76.310390294569089</v>
      </c>
      <c r="G12" s="226">
        <f t="shared" ref="G12:G26" si="1">+I12*365*86.4/(12*F12)/$I$9</f>
        <v>67.389358226665905</v>
      </c>
      <c r="H12" s="229">
        <f t="shared" ref="H12:H26" si="2">+I12*86400/E12/$I$9</f>
        <v>741.49820084112855</v>
      </c>
      <c r="I12" s="113">
        <f>+'Q x PEAS'!C6</f>
        <v>1.7611329547867827</v>
      </c>
      <c r="J12" s="113" t="str">
        <f t="shared" ref="J12:J26" si="3">IF(E12&gt;=1000,1+(14/(4+SQRT(E12/1000))),"")</f>
        <v/>
      </c>
      <c r="K12" s="113">
        <f>+'Q x PEAS'!C90</f>
        <v>7.2626370597909737</v>
      </c>
      <c r="L12" s="113">
        <f>+'Q x PEAS'!C111/2</f>
        <v>0.17611329547867827</v>
      </c>
      <c r="M12" s="113">
        <f t="shared" ref="M12:M26" si="4">+L12</f>
        <v>0.17611329547867827</v>
      </c>
      <c r="N12" s="113">
        <f t="shared" ref="N12:N26" si="5">+I12+L12+M12</f>
        <v>2.1133595457441392</v>
      </c>
      <c r="O12" s="113">
        <f t="shared" ref="O12:O26" si="6">+K12+L12+M12</f>
        <v>7.6148636507483296</v>
      </c>
      <c r="Q12" s="110"/>
    </row>
    <row r="13" spans="1:17" x14ac:dyDescent="0.3">
      <c r="A13" s="90">
        <f t="shared" ref="A13:B26" si="7">+A12+1</f>
        <v>2</v>
      </c>
      <c r="B13" s="99">
        <f t="shared" si="7"/>
        <v>2024</v>
      </c>
      <c r="C13" s="100">
        <f t="shared" si="0"/>
        <v>240.43338476192667</v>
      </c>
      <c r="D13" s="101">
        <v>0.95598007807270002</v>
      </c>
      <c r="E13" s="100">
        <f>+'Q x PEAS'!C49</f>
        <v>229.84952593599019</v>
      </c>
      <c r="F13" s="100">
        <f>+'Q x PEAS'!C28</f>
        <v>77.62434028953372</v>
      </c>
      <c r="G13" s="226">
        <f t="shared" si="1"/>
        <v>67.780804705815314</v>
      </c>
      <c r="H13" s="229">
        <f t="shared" si="2"/>
        <v>752.57434974522073</v>
      </c>
      <c r="I13" s="113">
        <f>+'Q x PEAS'!C7</f>
        <v>1.8018630991721358</v>
      </c>
      <c r="J13" s="113" t="str">
        <f t="shared" si="3"/>
        <v/>
      </c>
      <c r="K13" s="113">
        <f>+'Q x PEAS'!C91</f>
        <v>7.3785348323070963</v>
      </c>
      <c r="L13" s="113">
        <f>+'Q x PEAS'!C112/2</f>
        <v>0.1801863099172136</v>
      </c>
      <c r="M13" s="113">
        <f t="shared" si="4"/>
        <v>0.1801863099172136</v>
      </c>
      <c r="N13" s="113">
        <f t="shared" si="5"/>
        <v>2.1622357190065631</v>
      </c>
      <c r="O13" s="113">
        <f t="shared" si="6"/>
        <v>7.7389074521415235</v>
      </c>
      <c r="Q13" s="110"/>
    </row>
    <row r="14" spans="1:17" x14ac:dyDescent="0.3">
      <c r="A14" s="90">
        <f t="shared" si="7"/>
        <v>3</v>
      </c>
      <c r="B14" s="99">
        <f t="shared" si="7"/>
        <v>2025</v>
      </c>
      <c r="C14" s="100">
        <f t="shared" si="0"/>
        <v>242.16492009183145</v>
      </c>
      <c r="D14" s="101">
        <v>0.95676989060419748</v>
      </c>
      <c r="E14" s="100">
        <f>+'Q x PEAS'!C50</f>
        <v>231.69610410443579</v>
      </c>
      <c r="F14" s="100">
        <f>+'Q x PEAS'!C29</f>
        <v>78.934730584102823</v>
      </c>
      <c r="G14" s="226">
        <f t="shared" si="1"/>
        <v>68.169060260089182</v>
      </c>
      <c r="H14" s="229">
        <f t="shared" si="2"/>
        <v>763.52821147057398</v>
      </c>
      <c r="I14" s="113">
        <f>+'Q x PEAS'!C8</f>
        <v>1.8427761663704143</v>
      </c>
      <c r="J14" s="113" t="str">
        <f t="shared" si="3"/>
        <v/>
      </c>
      <c r="K14" s="113">
        <f>+'Q x PEAS'!C92</f>
        <v>7.4957158744747225</v>
      </c>
      <c r="L14" s="113">
        <f>+'Q x PEAS'!C113/2</f>
        <v>0.18427761663704145</v>
      </c>
      <c r="M14" s="113">
        <f t="shared" si="4"/>
        <v>0.18427761663704145</v>
      </c>
      <c r="N14" s="113">
        <f t="shared" si="5"/>
        <v>2.2113313996444974</v>
      </c>
      <c r="O14" s="113">
        <f t="shared" si="6"/>
        <v>7.8642711077488059</v>
      </c>
      <c r="Q14" s="110"/>
    </row>
    <row r="15" spans="1:17" x14ac:dyDescent="0.3">
      <c r="A15" s="90">
        <f t="shared" si="7"/>
        <v>4</v>
      </c>
      <c r="B15" s="99">
        <f t="shared" si="7"/>
        <v>2026</v>
      </c>
      <c r="C15" s="100">
        <f t="shared" si="0"/>
        <v>243.91188983123493</v>
      </c>
      <c r="D15" s="101">
        <v>0.95752926610327715</v>
      </c>
      <c r="E15" s="100">
        <f>+'Q x PEAS'!C51</f>
        <v>233.55277286396577</v>
      </c>
      <c r="F15" s="100">
        <f>+'Q x PEAS'!C30</f>
        <v>80.245120878671912</v>
      </c>
      <c r="G15" s="226">
        <f t="shared" si="1"/>
        <v>68.562070191177597</v>
      </c>
      <c r="H15" s="229">
        <f t="shared" si="2"/>
        <v>774.47234005618191</v>
      </c>
      <c r="I15" s="113">
        <f>+'Q x PEAS'!C9</f>
        <v>1.8841683596517242</v>
      </c>
      <c r="J15" s="113" t="str">
        <f t="shared" si="3"/>
        <v/>
      </c>
      <c r="K15" s="113">
        <f>+'Q x PEAS'!C93</f>
        <v>7.6149223388635789</v>
      </c>
      <c r="L15" s="113">
        <f>+'Q x PEAS'!C114/2</f>
        <v>0.18841683596517245</v>
      </c>
      <c r="M15" s="113">
        <f t="shared" si="4"/>
        <v>0.18841683596517245</v>
      </c>
      <c r="N15" s="113">
        <f t="shared" si="5"/>
        <v>2.2610020315820689</v>
      </c>
      <c r="O15" s="113">
        <f t="shared" si="6"/>
        <v>7.9917560107939245</v>
      </c>
      <c r="Q15" s="110"/>
    </row>
    <row r="16" spans="1:17" x14ac:dyDescent="0.3">
      <c r="A16" s="90">
        <f t="shared" si="7"/>
        <v>5</v>
      </c>
      <c r="B16" s="99">
        <f t="shared" si="7"/>
        <v>2027</v>
      </c>
      <c r="C16" s="100">
        <f t="shared" si="0"/>
        <v>245.67088665064387</v>
      </c>
      <c r="D16" s="101">
        <v>0.95826515570880511</v>
      </c>
      <c r="E16" s="100">
        <f>+'Q x PEAS'!C52</f>
        <v>235.41785044939945</v>
      </c>
      <c r="F16" s="100">
        <f>+'Q x PEAS'!C31</f>
        <v>81.555511173240987</v>
      </c>
      <c r="G16" s="226">
        <f t="shared" si="1"/>
        <v>68.956941352339086</v>
      </c>
      <c r="H16" s="229">
        <f t="shared" si="2"/>
        <v>785.38082808547085</v>
      </c>
      <c r="I16" s="113">
        <f>+'Q x PEAS'!C10</f>
        <v>1.9259652742921964</v>
      </c>
      <c r="J16" s="113" t="str">
        <f t="shared" si="3"/>
        <v/>
      </c>
      <c r="K16" s="113">
        <f>+'Q x PEAS'!C94</f>
        <v>7.7359607439120595</v>
      </c>
      <c r="L16" s="113">
        <f>+'Q x PEAS'!C115/2</f>
        <v>0.19259652742921965</v>
      </c>
      <c r="M16" s="113">
        <f t="shared" si="4"/>
        <v>0.19259652742921965</v>
      </c>
      <c r="N16" s="113">
        <f t="shared" si="5"/>
        <v>2.3111583291506359</v>
      </c>
      <c r="O16" s="113">
        <f t="shared" si="6"/>
        <v>8.1211537987704983</v>
      </c>
      <c r="Q16" s="110"/>
    </row>
    <row r="17" spans="1:17" x14ac:dyDescent="0.3">
      <c r="A17" s="90">
        <f t="shared" si="7"/>
        <v>6</v>
      </c>
      <c r="B17" s="99">
        <f t="shared" si="7"/>
        <v>2028</v>
      </c>
      <c r="C17" s="100">
        <f t="shared" si="0"/>
        <v>247.44524244559926</v>
      </c>
      <c r="D17" s="101">
        <v>0.95897183668053876</v>
      </c>
      <c r="E17" s="100">
        <f>+'Q x PEAS'!C53</f>
        <v>237.29301862591754</v>
      </c>
      <c r="F17" s="100">
        <f>+'Q x PEAS'!C32</f>
        <v>82.869461168205618</v>
      </c>
      <c r="G17" s="226">
        <f t="shared" si="1"/>
        <v>69.356073908119939</v>
      </c>
      <c r="H17" s="229">
        <f t="shared" si="2"/>
        <v>796.31048891019361</v>
      </c>
      <c r="I17" s="113">
        <f>+'Q x PEAS'!C11</f>
        <v>1.9683220799685428</v>
      </c>
      <c r="J17" s="113" t="str">
        <f t="shared" si="3"/>
        <v/>
      </c>
      <c r="K17" s="113">
        <f>+'Q x PEAS'!C95</f>
        <v>7.859229649878861</v>
      </c>
      <c r="L17" s="113">
        <f>+'Q x PEAS'!C116/2</f>
        <v>0.1968322079968543</v>
      </c>
      <c r="M17" s="113">
        <f t="shared" si="4"/>
        <v>0.1968322079968543</v>
      </c>
      <c r="N17" s="113">
        <f t="shared" si="5"/>
        <v>2.3619864959622516</v>
      </c>
      <c r="O17" s="113">
        <f t="shared" si="6"/>
        <v>8.2528940658725691</v>
      </c>
      <c r="Q17" s="110"/>
    </row>
    <row r="18" spans="1:17" x14ac:dyDescent="0.3">
      <c r="A18" s="90">
        <f t="shared" si="7"/>
        <v>7</v>
      </c>
      <c r="B18" s="99">
        <f t="shared" si="7"/>
        <v>2029</v>
      </c>
      <c r="C18" s="100">
        <f t="shared" si="0"/>
        <v>249.22974798964276</v>
      </c>
      <c r="D18" s="101">
        <v>0.95965636442844671</v>
      </c>
      <c r="E18" s="100">
        <f>+'Q x PEAS'!C54</f>
        <v>239.17491386315854</v>
      </c>
      <c r="F18" s="100">
        <f>+'Q x PEAS'!C33</f>
        <v>84.179851462774707</v>
      </c>
      <c r="G18" s="226">
        <f t="shared" si="1"/>
        <v>69.751617293083285</v>
      </c>
      <c r="H18" s="229">
        <f t="shared" si="2"/>
        <v>807.11457933312897</v>
      </c>
      <c r="I18" s="113">
        <f>+'Q x PEAS'!C12</f>
        <v>2.0108495832260473</v>
      </c>
      <c r="J18" s="113" t="str">
        <f t="shared" si="3"/>
        <v/>
      </c>
      <c r="K18" s="113">
        <f>+'Q x PEAS'!C96</f>
        <v>7.983744647953305</v>
      </c>
      <c r="L18" s="113">
        <f>+'Q x PEAS'!C117/2</f>
        <v>0.20108495832260476</v>
      </c>
      <c r="M18" s="113">
        <f t="shared" si="4"/>
        <v>0.20108495832260476</v>
      </c>
      <c r="N18" s="113">
        <f t="shared" si="5"/>
        <v>2.4130194998712566</v>
      </c>
      <c r="O18" s="113">
        <f t="shared" si="6"/>
        <v>8.3859145645985151</v>
      </c>
      <c r="Q18" s="110"/>
    </row>
    <row r="19" spans="1:17" x14ac:dyDescent="0.3">
      <c r="A19" s="90">
        <f t="shared" si="7"/>
        <v>8</v>
      </c>
      <c r="B19" s="99">
        <f t="shared" si="7"/>
        <v>2030</v>
      </c>
      <c r="C19" s="100">
        <f t="shared" si="0"/>
        <v>251.02789009631846</v>
      </c>
      <c r="D19" s="101">
        <v>0.96031918843355402</v>
      </c>
      <c r="E19" s="100">
        <f>+'Q x PEAS'!C55</f>
        <v>241.06689969148394</v>
      </c>
      <c r="F19" s="100">
        <f>+'Q x PEAS'!C34</f>
        <v>85.49024175734381</v>
      </c>
      <c r="G19" s="226">
        <f t="shared" si="1"/>
        <v>70.151570851614196</v>
      </c>
      <c r="H19" s="229">
        <f t="shared" si="2"/>
        <v>817.90854332383742</v>
      </c>
      <c r="I19" s="113">
        <f>+'Q x PEAS'!C13</f>
        <v>2.0538612163568257</v>
      </c>
      <c r="J19" s="113" t="str">
        <f t="shared" si="3"/>
        <v/>
      </c>
      <c r="K19" s="113">
        <f>+'Q x PEAS'!C97</f>
        <v>8.1103079251219317</v>
      </c>
      <c r="L19" s="113">
        <f>+'Q x PEAS'!C118/2</f>
        <v>0.20538612163568259</v>
      </c>
      <c r="M19" s="113">
        <f t="shared" si="4"/>
        <v>0.20538612163568259</v>
      </c>
      <c r="N19" s="113">
        <f t="shared" si="5"/>
        <v>2.4646334596281911</v>
      </c>
      <c r="O19" s="113">
        <f t="shared" si="6"/>
        <v>8.5210801683932953</v>
      </c>
      <c r="Q19" s="110"/>
    </row>
    <row r="20" spans="1:17" x14ac:dyDescent="0.3">
      <c r="A20" s="90">
        <f t="shared" si="7"/>
        <v>9</v>
      </c>
      <c r="B20" s="99">
        <f t="shared" si="7"/>
        <v>2031</v>
      </c>
      <c r="C20" s="100">
        <f t="shared" si="0"/>
        <v>252.83964518518405</v>
      </c>
      <c r="D20" s="101">
        <v>0.96096075412912063</v>
      </c>
      <c r="E20" s="100">
        <f>+'Q x PEAS'!C56</f>
        <v>242.96897611089375</v>
      </c>
      <c r="F20" s="100">
        <f>+'Q x PEAS'!C35</f>
        <v>86.800632051912899</v>
      </c>
      <c r="G20" s="226">
        <f t="shared" si="1"/>
        <v>70.553063521587532</v>
      </c>
      <c r="H20" s="229">
        <f t="shared" si="2"/>
        <v>828.65989734177572</v>
      </c>
      <c r="I20" s="113">
        <f>+'Q x PEAS'!C14</f>
        <v>2.0972775708467664</v>
      </c>
      <c r="J20" s="113" t="str">
        <f t="shared" si="3"/>
        <v/>
      </c>
      <c r="K20" s="113">
        <f>+'Q x PEAS'!C98</f>
        <v>8.2387270684155176</v>
      </c>
      <c r="L20" s="113">
        <f>+'Q x PEAS'!C119/2</f>
        <v>0.20972775708467664</v>
      </c>
      <c r="M20" s="113">
        <f t="shared" si="4"/>
        <v>0.20972775708467664</v>
      </c>
      <c r="N20" s="113">
        <f t="shared" si="5"/>
        <v>2.5167330850161198</v>
      </c>
      <c r="O20" s="113">
        <f t="shared" si="6"/>
        <v>8.6581825825848711</v>
      </c>
      <c r="Q20" s="110"/>
    </row>
    <row r="21" spans="1:17" x14ac:dyDescent="0.3">
      <c r="A21" s="90">
        <f t="shared" si="7"/>
        <v>10</v>
      </c>
      <c r="B21" s="99">
        <f t="shared" si="7"/>
        <v>2032</v>
      </c>
      <c r="C21" s="100">
        <f t="shared" si="0"/>
        <v>254.66341260901575</v>
      </c>
      <c r="D21" s="101">
        <v>0.96158745621363961</v>
      </c>
      <c r="E21" s="100">
        <f>+'Q x PEAS'!C57</f>
        <v>244.88114312138796</v>
      </c>
      <c r="F21" s="100">
        <f>+'Q x PEAS'!C36</f>
        <v>88.114582046877516</v>
      </c>
      <c r="G21" s="226">
        <f t="shared" si="1"/>
        <v>70.958541539592431</v>
      </c>
      <c r="H21" s="229">
        <f t="shared" si="2"/>
        <v>839.43196691244236</v>
      </c>
      <c r="I21" s="113">
        <f>+'Q x PEAS'!C15</f>
        <v>2.1412610378141044</v>
      </c>
      <c r="J21" s="113" t="str">
        <f t="shared" si="3"/>
        <v/>
      </c>
      <c r="K21" s="113">
        <f>+'Q x PEAS'!C99</f>
        <v>8.3694092141794609</v>
      </c>
      <c r="L21" s="113">
        <f>+'Q x PEAS'!C120/2</f>
        <v>0.21412610378141045</v>
      </c>
      <c r="M21" s="113">
        <f t="shared" si="4"/>
        <v>0.21412610378141045</v>
      </c>
      <c r="N21" s="113">
        <f t="shared" si="5"/>
        <v>2.5695132453769252</v>
      </c>
      <c r="O21" s="113">
        <f t="shared" si="6"/>
        <v>8.7976614217422817</v>
      </c>
      <c r="Q21" s="110"/>
    </row>
    <row r="22" spans="1:17" x14ac:dyDescent="0.3">
      <c r="A22" s="90">
        <f t="shared" si="7"/>
        <v>11</v>
      </c>
      <c r="B22" s="99">
        <f t="shared" si="7"/>
        <v>2033</v>
      </c>
      <c r="C22" s="100">
        <f t="shared" si="0"/>
        <v>256.50407538452436</v>
      </c>
      <c r="D22" s="101">
        <v>0.96218776297477027</v>
      </c>
      <c r="E22" s="100">
        <f>+'Q x PEAS'!C58</f>
        <v>246.80508248814732</v>
      </c>
      <c r="F22" s="100">
        <f>+'Q x PEAS'!C37</f>
        <v>89.424972341446605</v>
      </c>
      <c r="G22" s="226">
        <f t="shared" si="1"/>
        <v>71.360119283642291</v>
      </c>
      <c r="H22" s="229">
        <f t="shared" si="2"/>
        <v>850.05820661993755</v>
      </c>
      <c r="I22" s="113">
        <f>+'Q x PEAS'!C16</f>
        <v>2.1854029771308361</v>
      </c>
      <c r="J22" s="113" t="str">
        <f t="shared" si="3"/>
        <v/>
      </c>
      <c r="K22" s="113">
        <f>+'Q x PEAS'!C100</f>
        <v>8.501354757336216</v>
      </c>
      <c r="L22" s="113">
        <f>+'Q x PEAS'!C121/2</f>
        <v>0.21854029771308361</v>
      </c>
      <c r="M22" s="113">
        <f t="shared" si="4"/>
        <v>0.21854029771308361</v>
      </c>
      <c r="N22" s="113">
        <f t="shared" si="5"/>
        <v>2.622483572557003</v>
      </c>
      <c r="O22" s="113">
        <f t="shared" si="6"/>
        <v>8.938435352762383</v>
      </c>
      <c r="Q22" s="110"/>
    </row>
    <row r="23" spans="1:17" x14ac:dyDescent="0.3">
      <c r="A23" s="90">
        <f t="shared" si="7"/>
        <v>12</v>
      </c>
      <c r="B23" s="99">
        <f t="shared" si="7"/>
        <v>2034</v>
      </c>
      <c r="C23" s="100">
        <f t="shared" si="0"/>
        <v>258.35472454625545</v>
      </c>
      <c r="D23" s="101">
        <v>0.96276833857975885</v>
      </c>
      <c r="E23" s="100">
        <f>+'Q x PEAS'!C59</f>
        <v>248.73574891562961</v>
      </c>
      <c r="F23" s="100">
        <f>+'Q x PEAS'!C38</f>
        <v>90.735362636015694</v>
      </c>
      <c r="G23" s="226">
        <f t="shared" si="1"/>
        <v>71.765838997591246</v>
      </c>
      <c r="H23" s="229">
        <f t="shared" si="2"/>
        <v>860.68556588253102</v>
      </c>
      <c r="I23" s="113">
        <f>+'Q x PEAS'!C17</f>
        <v>2.2300340501110818</v>
      </c>
      <c r="J23" s="113" t="str">
        <f t="shared" si="3"/>
        <v/>
      </c>
      <c r="K23" s="113">
        <f>+'Q x PEAS'!C101</f>
        <v>8.6353336993046206</v>
      </c>
      <c r="L23" s="113">
        <f>+'Q x PEAS'!C122/2</f>
        <v>0.22300340501110819</v>
      </c>
      <c r="M23" s="113">
        <f t="shared" si="4"/>
        <v>0.22300340501110819</v>
      </c>
      <c r="N23" s="113">
        <f t="shared" si="5"/>
        <v>2.6760408601332979</v>
      </c>
      <c r="O23" s="113">
        <f t="shared" si="6"/>
        <v>9.0813405093268358</v>
      </c>
      <c r="Q23" s="110"/>
    </row>
    <row r="24" spans="1:17" x14ac:dyDescent="0.3">
      <c r="A24" s="90">
        <f t="shared" si="7"/>
        <v>13</v>
      </c>
      <c r="B24" s="99">
        <f t="shared" si="7"/>
        <v>2035</v>
      </c>
      <c r="C24" s="100">
        <f t="shared" si="0"/>
        <v>260.22238522933361</v>
      </c>
      <c r="D24" s="101">
        <v>0.96332938168879656</v>
      </c>
      <c r="E24" s="100">
        <f>+'Q x PEAS'!C60</f>
        <v>250.67986946455775</v>
      </c>
      <c r="F24" s="100">
        <f>+'Q x PEAS'!C39</f>
        <v>92.045752930584783</v>
      </c>
      <c r="G24" s="226">
        <f t="shared" si="1"/>
        <v>72.172845941141091</v>
      </c>
      <c r="H24" s="229">
        <f t="shared" si="2"/>
        <v>871.25745491153748</v>
      </c>
      <c r="I24" s="113">
        <f>+'Q x PEAS'!C18</f>
        <v>2.2750698444504902</v>
      </c>
      <c r="J24" s="113" t="str">
        <f t="shared" si="3"/>
        <v/>
      </c>
      <c r="K24" s="113">
        <f>+'Q x PEAS'!C102</f>
        <v>8.7712116146088359</v>
      </c>
      <c r="L24" s="113">
        <f>+'Q x PEAS'!C123/2</f>
        <v>0.22750698444504902</v>
      </c>
      <c r="M24" s="113">
        <f t="shared" si="4"/>
        <v>0.22750698444504902</v>
      </c>
      <c r="N24" s="113">
        <f t="shared" si="5"/>
        <v>2.7300838133405883</v>
      </c>
      <c r="O24" s="113">
        <f t="shared" si="6"/>
        <v>9.226225583498934</v>
      </c>
      <c r="Q24" s="110"/>
    </row>
    <row r="25" spans="1:17" x14ac:dyDescent="0.3">
      <c r="A25" s="90">
        <f t="shared" si="7"/>
        <v>14</v>
      </c>
      <c r="B25" s="99">
        <f t="shared" si="7"/>
        <v>2036</v>
      </c>
      <c r="C25" s="100">
        <f t="shared" si="0"/>
        <v>262.10018246530785</v>
      </c>
      <c r="D25" s="101">
        <v>0.96387723374755219</v>
      </c>
      <c r="E25" s="100">
        <f>+'Q x PEAS'!C61</f>
        <v>252.63239883938959</v>
      </c>
      <c r="F25" s="100">
        <f>+'Q x PEAS'!C40</f>
        <v>93.359702925549428</v>
      </c>
      <c r="G25" s="226">
        <f t="shared" si="1"/>
        <v>72.58362342598339</v>
      </c>
      <c r="H25" s="229">
        <f t="shared" si="2"/>
        <v>881.85552765020464</v>
      </c>
      <c r="I25" s="113">
        <f>+'Q x PEAS'!C19</f>
        <v>2.3206799727088216</v>
      </c>
      <c r="J25" s="113" t="str">
        <f t="shared" si="3"/>
        <v/>
      </c>
      <c r="K25" s="113">
        <f>+'Q x PEAS'!C103</f>
        <v>8.9093657002107314</v>
      </c>
      <c r="L25" s="113">
        <f>+'Q x PEAS'!C124/2</f>
        <v>0.23206799727088218</v>
      </c>
      <c r="M25" s="113">
        <f t="shared" si="4"/>
        <v>0.23206799727088218</v>
      </c>
      <c r="N25" s="113">
        <f t="shared" si="5"/>
        <v>2.7848159672505859</v>
      </c>
      <c r="O25" s="113">
        <f t="shared" si="6"/>
        <v>9.3735016947524947</v>
      </c>
      <c r="Q25" s="110"/>
    </row>
    <row r="26" spans="1:17" x14ac:dyDescent="0.3">
      <c r="A26" s="90">
        <f t="shared" si="7"/>
        <v>15</v>
      </c>
      <c r="B26" s="104">
        <f t="shared" si="7"/>
        <v>2037</v>
      </c>
      <c r="C26" s="105">
        <f t="shared" si="0"/>
        <v>263.99160194819649</v>
      </c>
      <c r="D26" s="106">
        <v>0.96441212027815371</v>
      </c>
      <c r="E26" s="105">
        <f>+'Q x PEAS'!C62</f>
        <v>254.59670057048655</v>
      </c>
      <c r="F26" s="105">
        <f>+'Q x PEAS'!C41</f>
        <v>94.670093220118503</v>
      </c>
      <c r="G26" s="227">
        <f t="shared" si="1"/>
        <v>72.990253852830278</v>
      </c>
      <c r="H26" s="230">
        <f t="shared" si="2"/>
        <v>892.30492346165875</v>
      </c>
      <c r="I26" s="114">
        <f>+'Q x PEAS'!C20</f>
        <v>2.3664363480847794</v>
      </c>
      <c r="J26" s="114" t="str">
        <f t="shared" si="3"/>
        <v/>
      </c>
      <c r="K26" s="114">
        <f>+'Q x PEAS'!C104</f>
        <v>9.0487440873696432</v>
      </c>
      <c r="L26" s="114">
        <f>+'Q x PEAS'!C125/2</f>
        <v>0.23664363480847794</v>
      </c>
      <c r="M26" s="114">
        <f t="shared" si="4"/>
        <v>0.23664363480847794</v>
      </c>
      <c r="N26" s="114">
        <f t="shared" si="5"/>
        <v>2.8397236177017353</v>
      </c>
      <c r="O26" s="114">
        <f t="shared" si="6"/>
        <v>9.5220313569866004</v>
      </c>
      <c r="Q26" s="110"/>
    </row>
    <row r="29" spans="1:17" x14ac:dyDescent="0.3">
      <c r="B29" s="259" t="s">
        <v>200</v>
      </c>
      <c r="C29" s="259"/>
      <c r="D29" s="259"/>
      <c r="E29" s="259"/>
      <c r="F29" s="259"/>
      <c r="G29" s="259"/>
      <c r="H29" s="259"/>
      <c r="I29" s="259"/>
      <c r="J29" s="259"/>
      <c r="K29" s="259"/>
      <c r="L29" s="259"/>
      <c r="M29" s="259"/>
      <c r="N29" s="259"/>
      <c r="O29" s="259"/>
    </row>
    <row r="30" spans="1:17" x14ac:dyDescent="0.3">
      <c r="B30" s="109"/>
      <c r="C30" s="109"/>
      <c r="D30" s="109"/>
      <c r="E30" s="109"/>
      <c r="F30" s="109"/>
      <c r="G30" s="109"/>
      <c r="H30" s="109"/>
      <c r="I30" s="109"/>
      <c r="J30" s="109"/>
      <c r="K30" s="109"/>
      <c r="L30" s="109"/>
      <c r="M30" s="109"/>
      <c r="N30" s="109"/>
      <c r="O30" s="109"/>
    </row>
    <row r="31" spans="1:17" x14ac:dyDescent="0.3">
      <c r="B31" s="250" t="str">
        <f>+'Q x PEAS'!D4</f>
        <v>PEAS CARAMPANGUE</v>
      </c>
      <c r="C31" s="251"/>
      <c r="D31" s="251"/>
      <c r="E31" s="251"/>
      <c r="F31" s="251"/>
      <c r="O31" s="90">
        <v>2</v>
      </c>
    </row>
    <row r="32" spans="1:17" x14ac:dyDescent="0.3">
      <c r="B32" s="260" t="s">
        <v>89</v>
      </c>
      <c r="C32" s="260" t="s">
        <v>187</v>
      </c>
      <c r="D32" s="260" t="s">
        <v>188</v>
      </c>
      <c r="E32" s="260" t="s">
        <v>189</v>
      </c>
      <c r="F32" s="260" t="s">
        <v>190</v>
      </c>
      <c r="G32" s="262" t="s">
        <v>201</v>
      </c>
      <c r="H32" s="263"/>
      <c r="I32" s="264">
        <f>+I9</f>
        <v>0.9</v>
      </c>
      <c r="J32" s="265"/>
      <c r="K32" s="266"/>
      <c r="L32" s="92"/>
      <c r="M32" s="92"/>
      <c r="N32" s="262" t="s">
        <v>87</v>
      </c>
      <c r="O32" s="263"/>
    </row>
    <row r="33" spans="1:17" ht="42.75" customHeight="1" x14ac:dyDescent="0.3">
      <c r="B33" s="261"/>
      <c r="C33" s="261"/>
      <c r="D33" s="261"/>
      <c r="E33" s="261"/>
      <c r="F33" s="261"/>
      <c r="G33" s="93" t="s">
        <v>191</v>
      </c>
      <c r="H33" s="93" t="s">
        <v>192</v>
      </c>
      <c r="I33" s="93" t="s">
        <v>193</v>
      </c>
      <c r="J33" s="93" t="s">
        <v>194</v>
      </c>
      <c r="K33" s="93" t="s">
        <v>195</v>
      </c>
      <c r="L33" s="93" t="s">
        <v>196</v>
      </c>
      <c r="M33" s="93" t="s">
        <v>197</v>
      </c>
      <c r="N33" s="93" t="s">
        <v>198</v>
      </c>
      <c r="O33" s="93" t="s">
        <v>199</v>
      </c>
    </row>
    <row r="34" spans="1:17" x14ac:dyDescent="0.3">
      <c r="A34" s="90">
        <v>0</v>
      </c>
      <c r="B34" s="94">
        <v>2022</v>
      </c>
      <c r="C34" s="95">
        <f>+E34/D34</f>
        <v>619.38087548997612</v>
      </c>
      <c r="D34" s="96">
        <f>+D11</f>
        <v>0.95430636911490807</v>
      </c>
      <c r="E34" s="95">
        <f>+'Q x PEAS'!D47</f>
        <v>591.07911438805206</v>
      </c>
      <c r="F34" s="95">
        <f>+'Q x PEAS'!D26</f>
        <v>196</v>
      </c>
      <c r="G34" s="225">
        <f>+I34*365*86.4/(12*F34)/$I$32</f>
        <v>23.790989818497188</v>
      </c>
      <c r="H34" s="228">
        <f>+I34*86400/E34/$I$32</f>
        <v>259.36498822407606</v>
      </c>
      <c r="I34" s="225">
        <f>+'Q x PEAS'!D5</f>
        <v>1.5969294535703589</v>
      </c>
      <c r="J34" s="225" t="str">
        <f>IF(E34&gt;=1000,1+(14/(4+SQRT(E34/1000))),"")</f>
        <v/>
      </c>
      <c r="K34" s="225">
        <f>+'Q x PEAS'!D89</f>
        <v>7.2375489259815646</v>
      </c>
      <c r="L34" s="225">
        <f>+'Q x PEAS'!D110/2</f>
        <v>0.1596929453570359</v>
      </c>
      <c r="M34" s="225">
        <f>+L34</f>
        <v>0.1596929453570359</v>
      </c>
      <c r="N34" s="225">
        <f>+I34+L34+M34</f>
        <v>1.9163153442844307</v>
      </c>
      <c r="O34" s="225">
        <f>+K34+L34+M34</f>
        <v>7.5569348166956365</v>
      </c>
      <c r="P34" s="90">
        <f>+[7]Alcantarillado!$D$9</f>
        <v>17</v>
      </c>
      <c r="Q34" s="110"/>
    </row>
    <row r="35" spans="1:17" x14ac:dyDescent="0.3">
      <c r="A35" s="90">
        <f>+A34+1</f>
        <v>1</v>
      </c>
      <c r="B35" s="99">
        <f>+B34+1</f>
        <v>2023</v>
      </c>
      <c r="C35" s="100">
        <f t="shared" ref="C35:C49" si="8">+E35/D35</f>
        <v>623.83875132746857</v>
      </c>
      <c r="D35" s="101">
        <f t="shared" ref="D35:D49" si="9">+D12</f>
        <v>0.95515913733037894</v>
      </c>
      <c r="E35" s="100">
        <f>+'Q x PEAS'!D48</f>
        <v>595.86528355120572</v>
      </c>
      <c r="F35" s="100">
        <f>+'Q x PEAS'!D27</f>
        <v>199.42448663647389</v>
      </c>
      <c r="G35" s="226">
        <f t="shared" ref="G35:G49" si="10">+I35*365*86.4/(12*F35)/$I$32</f>
        <v>24.12023825594386</v>
      </c>
      <c r="H35" s="229">
        <f t="shared" ref="H35:H49" si="11">+I35*86400/E35/$I$32</f>
        <v>265.39966756301015</v>
      </c>
      <c r="I35" s="226">
        <f>+'Q x PEAS'!D6</f>
        <v>1.6473171684044665</v>
      </c>
      <c r="J35" s="226" t="str">
        <f t="shared" ref="J35:J49" si="12">IF(E35&gt;=1000,1+(14/(4+SQRT(E35/1000))),"")</f>
        <v/>
      </c>
      <c r="K35" s="226">
        <f>+'Q x PEAS'!D90</f>
        <v>7.404610964869315</v>
      </c>
      <c r="L35" s="226">
        <f>+'Q x PEAS'!D111/2</f>
        <v>0.16473171684044666</v>
      </c>
      <c r="M35" s="226">
        <f t="shared" ref="M35:M49" si="13">+L35</f>
        <v>0.16473171684044666</v>
      </c>
      <c r="N35" s="226">
        <f t="shared" ref="N35:N49" si="14">+I35+L35+M35</f>
        <v>1.97678060208536</v>
      </c>
      <c r="O35" s="226">
        <f t="shared" ref="O35:O49" si="15">+K35+L35+M35</f>
        <v>7.7340743985502076</v>
      </c>
      <c r="Q35" s="110"/>
    </row>
    <row r="36" spans="1:17" x14ac:dyDescent="0.3">
      <c r="A36" s="90">
        <f t="shared" ref="A36:B49" si="16">+A35+1</f>
        <v>2</v>
      </c>
      <c r="B36" s="99">
        <f t="shared" si="16"/>
        <v>2024</v>
      </c>
      <c r="C36" s="100">
        <f t="shared" si="8"/>
        <v>628.33257884450165</v>
      </c>
      <c r="D36" s="101">
        <f t="shared" si="9"/>
        <v>0.95598007807270002</v>
      </c>
      <c r="E36" s="100">
        <f>+'Q x PEAS'!D49</f>
        <v>600.67342777938768</v>
      </c>
      <c r="F36" s="100">
        <f>+'Q x PEAS'!D28</f>
        <v>202.85827595664813</v>
      </c>
      <c r="G36" s="226">
        <f t="shared" si="10"/>
        <v>24.260346168973342</v>
      </c>
      <c r="H36" s="229">
        <f t="shared" si="11"/>
        <v>269.36408208713146</v>
      </c>
      <c r="I36" s="226">
        <f>+'Q x PEAS'!D7</f>
        <v>1.6854150677908921</v>
      </c>
      <c r="J36" s="226" t="str">
        <f t="shared" si="12"/>
        <v/>
      </c>
      <c r="K36" s="226">
        <f>+'Q x PEAS'!D91</f>
        <v>7.5288001029681846</v>
      </c>
      <c r="L36" s="226">
        <f>+'Q x PEAS'!D112/2</f>
        <v>0.16854150677908922</v>
      </c>
      <c r="M36" s="226">
        <f t="shared" si="13"/>
        <v>0.16854150677908922</v>
      </c>
      <c r="N36" s="226">
        <f t="shared" si="14"/>
        <v>2.0224980813490707</v>
      </c>
      <c r="O36" s="226">
        <f t="shared" si="15"/>
        <v>7.865883116526363</v>
      </c>
      <c r="Q36" s="110"/>
    </row>
    <row r="37" spans="1:17" x14ac:dyDescent="0.3">
      <c r="A37" s="90">
        <f t="shared" si="16"/>
        <v>3</v>
      </c>
      <c r="B37" s="99">
        <f t="shared" si="16"/>
        <v>2025</v>
      </c>
      <c r="C37" s="100">
        <f t="shared" si="8"/>
        <v>632.85765783998613</v>
      </c>
      <c r="D37" s="101">
        <f t="shared" si="9"/>
        <v>0.95676989060419748</v>
      </c>
      <c r="E37" s="100">
        <f>+'Q x PEAS'!D50</f>
        <v>605.49915205959212</v>
      </c>
      <c r="F37" s="100">
        <f>+'Q x PEAS'!D29</f>
        <v>206.28276259312204</v>
      </c>
      <c r="G37" s="226">
        <f t="shared" si="10"/>
        <v>24.399311974847031</v>
      </c>
      <c r="H37" s="229">
        <f t="shared" si="11"/>
        <v>273.28472715025129</v>
      </c>
      <c r="I37" s="226">
        <f>+'Q x PEAS'!D8</f>
        <v>1.7236840683366059</v>
      </c>
      <c r="J37" s="226" t="str">
        <f t="shared" si="12"/>
        <v/>
      </c>
      <c r="K37" s="226">
        <f>+'Q x PEAS'!D92</f>
        <v>7.6538338525498073</v>
      </c>
      <c r="L37" s="226">
        <f>+'Q x PEAS'!D113/2</f>
        <v>0.17236840683366061</v>
      </c>
      <c r="M37" s="226">
        <f t="shared" si="13"/>
        <v>0.17236840683366061</v>
      </c>
      <c r="N37" s="226">
        <f t="shared" si="14"/>
        <v>2.0684208820039274</v>
      </c>
      <c r="O37" s="226">
        <f t="shared" si="15"/>
        <v>7.9985706662171285</v>
      </c>
      <c r="Q37" s="110"/>
    </row>
    <row r="38" spans="1:17" x14ac:dyDescent="0.3">
      <c r="A38" s="90">
        <f t="shared" si="16"/>
        <v>4</v>
      </c>
      <c r="B38" s="99">
        <f t="shared" si="16"/>
        <v>2026</v>
      </c>
      <c r="C38" s="100">
        <f t="shared" si="8"/>
        <v>637.42307209229398</v>
      </c>
      <c r="D38" s="101">
        <f t="shared" si="9"/>
        <v>0.95752926610327715</v>
      </c>
      <c r="E38" s="100">
        <f>+'Q x PEAS'!D51</f>
        <v>610.35124641783057</v>
      </c>
      <c r="F38" s="100">
        <f>+'Q x PEAS'!D30</f>
        <v>209.7072492295959</v>
      </c>
      <c r="G38" s="226">
        <f t="shared" si="10"/>
        <v>24.539979484143092</v>
      </c>
      <c r="H38" s="229">
        <f t="shared" si="11"/>
        <v>277.20188849345129</v>
      </c>
      <c r="I38" s="226">
        <f>+'Q x PEAS'!D9</f>
        <v>1.7624012307432759</v>
      </c>
      <c r="J38" s="226" t="str">
        <f t="shared" si="12"/>
        <v/>
      </c>
      <c r="K38" s="226">
        <f>+'Q x PEAS'!D93</f>
        <v>7.7806696827040902</v>
      </c>
      <c r="L38" s="226">
        <f>+'Q x PEAS'!D114/2</f>
        <v>0.1762401230743276</v>
      </c>
      <c r="M38" s="226">
        <f t="shared" si="13"/>
        <v>0.1762401230743276</v>
      </c>
      <c r="N38" s="226">
        <f t="shared" si="14"/>
        <v>2.1148814768919313</v>
      </c>
      <c r="O38" s="226">
        <f t="shared" si="15"/>
        <v>8.1331499288527453</v>
      </c>
      <c r="Q38" s="110"/>
    </row>
    <row r="39" spans="1:17" x14ac:dyDescent="0.3">
      <c r="A39" s="90">
        <f t="shared" si="16"/>
        <v>5</v>
      </c>
      <c r="B39" s="99">
        <f t="shared" si="16"/>
        <v>2027</v>
      </c>
      <c r="C39" s="100">
        <f t="shared" si="8"/>
        <v>642.0199171136826</v>
      </c>
      <c r="D39" s="101">
        <f t="shared" si="9"/>
        <v>0.95826515570880511</v>
      </c>
      <c r="E39" s="100">
        <f>+'Q x PEAS'!D52</f>
        <v>615.2253158410972</v>
      </c>
      <c r="F39" s="100">
        <f>+'Q x PEAS'!D31</f>
        <v>213.13173586606979</v>
      </c>
      <c r="G39" s="226">
        <f t="shared" si="10"/>
        <v>24.681313171512254</v>
      </c>
      <c r="H39" s="229">
        <f t="shared" si="11"/>
        <v>281.10629324224806</v>
      </c>
      <c r="I39" s="226">
        <f>+'Q x PEAS'!D10</f>
        <v>1.8014969588008558</v>
      </c>
      <c r="J39" s="226" t="str">
        <f t="shared" si="12"/>
        <v/>
      </c>
      <c r="K39" s="226">
        <f>+'Q x PEAS'!D94</f>
        <v>7.9090721062941522</v>
      </c>
      <c r="L39" s="226">
        <f>+'Q x PEAS'!D115/2</f>
        <v>0.18014969588008559</v>
      </c>
      <c r="M39" s="226">
        <f t="shared" si="13"/>
        <v>0.18014969588008559</v>
      </c>
      <c r="N39" s="226">
        <f t="shared" si="14"/>
        <v>2.1617963505610271</v>
      </c>
      <c r="O39" s="226">
        <f t="shared" si="15"/>
        <v>8.2693714980543245</v>
      </c>
      <c r="Q39" s="110"/>
    </row>
    <row r="40" spans="1:17" x14ac:dyDescent="0.3">
      <c r="A40" s="90">
        <f t="shared" si="16"/>
        <v>6</v>
      </c>
      <c r="B40" s="99">
        <f t="shared" si="16"/>
        <v>2028</v>
      </c>
      <c r="C40" s="100">
        <f t="shared" si="8"/>
        <v>646.6569002578326</v>
      </c>
      <c r="D40" s="101">
        <f t="shared" si="9"/>
        <v>0.95897183668053876</v>
      </c>
      <c r="E40" s="100">
        <f>+'Q x PEAS'!D53</f>
        <v>620.12575534239772</v>
      </c>
      <c r="F40" s="100">
        <f>+'Q x PEAS'!D32</f>
        <v>216.56552518624403</v>
      </c>
      <c r="G40" s="226">
        <f t="shared" si="10"/>
        <v>24.82417211236692</v>
      </c>
      <c r="H40" s="229">
        <f t="shared" si="11"/>
        <v>285.01827623312704</v>
      </c>
      <c r="I40" s="226">
        <f>+'Q x PEAS'!D11</f>
        <v>1.841116394119334</v>
      </c>
      <c r="J40" s="226" t="str">
        <f t="shared" si="12"/>
        <v/>
      </c>
      <c r="K40" s="226">
        <f>+'Q x PEAS'!D95</f>
        <v>8.0395469277756035</v>
      </c>
      <c r="L40" s="226">
        <f>+'Q x PEAS'!D116/2</f>
        <v>0.18411163941193343</v>
      </c>
      <c r="M40" s="226">
        <f t="shared" si="13"/>
        <v>0.18411163941193343</v>
      </c>
      <c r="N40" s="226">
        <f t="shared" si="14"/>
        <v>2.2093396729432007</v>
      </c>
      <c r="O40" s="226">
        <f t="shared" si="15"/>
        <v>8.4077702065994693</v>
      </c>
      <c r="Q40" s="110"/>
    </row>
    <row r="41" spans="1:17" x14ac:dyDescent="0.3">
      <c r="A41" s="90">
        <f t="shared" si="16"/>
        <v>7</v>
      </c>
      <c r="B41" s="99">
        <f t="shared" si="16"/>
        <v>2029</v>
      </c>
      <c r="C41" s="100">
        <f t="shared" si="8"/>
        <v>651.3204080795997</v>
      </c>
      <c r="D41" s="101">
        <f t="shared" si="9"/>
        <v>0.95965636442844671</v>
      </c>
      <c r="E41" s="100">
        <f>+'Q x PEAS'!D54</f>
        <v>625.04377489572096</v>
      </c>
      <c r="F41" s="100">
        <f>+'Q x PEAS'!D33</f>
        <v>219.99001182271792</v>
      </c>
      <c r="G41" s="226">
        <f t="shared" si="10"/>
        <v>24.965746404464923</v>
      </c>
      <c r="H41" s="229">
        <f t="shared" si="11"/>
        <v>288.88531462015891</v>
      </c>
      <c r="I41" s="226">
        <f>+'Q x PEAS'!D12</f>
        <v>1.8808954954387724</v>
      </c>
      <c r="J41" s="226" t="str">
        <f t="shared" si="12"/>
        <v/>
      </c>
      <c r="K41" s="226">
        <f>+'Q x PEAS'!D96</f>
        <v>8.1708232474125317</v>
      </c>
      <c r="L41" s="226">
        <f>+'Q x PEAS'!D117/2</f>
        <v>0.18808954954387724</v>
      </c>
      <c r="M41" s="226">
        <f t="shared" si="13"/>
        <v>0.18808954954387724</v>
      </c>
      <c r="N41" s="226">
        <f t="shared" si="14"/>
        <v>2.2570745945265269</v>
      </c>
      <c r="O41" s="226">
        <f t="shared" si="15"/>
        <v>8.5470023465002853</v>
      </c>
      <c r="Q41" s="110"/>
    </row>
    <row r="42" spans="1:17" x14ac:dyDescent="0.3">
      <c r="A42" s="90">
        <f t="shared" si="16"/>
        <v>8</v>
      </c>
      <c r="B42" s="99">
        <f t="shared" si="16"/>
        <v>2030</v>
      </c>
      <c r="C42" s="100">
        <f t="shared" si="8"/>
        <v>656.01955278504556</v>
      </c>
      <c r="D42" s="101">
        <f t="shared" si="9"/>
        <v>0.96031918843355402</v>
      </c>
      <c r="E42" s="100">
        <f>+'Q x PEAS'!D55</f>
        <v>629.98816452707797</v>
      </c>
      <c r="F42" s="100">
        <f>+'Q x PEAS'!D34</f>
        <v>223.4144984591918</v>
      </c>
      <c r="G42" s="226">
        <f t="shared" si="10"/>
        <v>25.108899201537589</v>
      </c>
      <c r="H42" s="229">
        <f t="shared" si="11"/>
        <v>292.7487285186304</v>
      </c>
      <c r="I42" s="226">
        <f>+'Q x PEAS'!D13</f>
        <v>1.9211274390321649</v>
      </c>
      <c r="J42" s="226" t="str">
        <f t="shared" si="12"/>
        <v/>
      </c>
      <c r="K42" s="226">
        <f>+'Q x PEAS'!D97</f>
        <v>8.3039220284872233</v>
      </c>
      <c r="L42" s="226">
        <f>+'Q x PEAS'!D118/2</f>
        <v>0.1921127439032165</v>
      </c>
      <c r="M42" s="226">
        <f t="shared" si="13"/>
        <v>0.1921127439032165</v>
      </c>
      <c r="N42" s="226">
        <f t="shared" si="14"/>
        <v>2.3053529268385979</v>
      </c>
      <c r="O42" s="226">
        <f t="shared" si="15"/>
        <v>8.6881475162936557</v>
      </c>
      <c r="Q42" s="110"/>
    </row>
    <row r="43" spans="1:17" x14ac:dyDescent="0.3">
      <c r="A43" s="90">
        <f t="shared" si="16"/>
        <v>9</v>
      </c>
      <c r="B43" s="99">
        <f t="shared" si="16"/>
        <v>2031</v>
      </c>
      <c r="C43" s="100">
        <f t="shared" si="8"/>
        <v>660.75427275061429</v>
      </c>
      <c r="D43" s="101">
        <f t="shared" si="9"/>
        <v>0.96096075412912063</v>
      </c>
      <c r="E43" s="100">
        <f>+'Q x PEAS'!D56</f>
        <v>634.95892423646899</v>
      </c>
      <c r="F43" s="100">
        <f>+'Q x PEAS'!D35</f>
        <v>226.83898509566569</v>
      </c>
      <c r="G43" s="226">
        <f t="shared" si="10"/>
        <v>25.252602882839888</v>
      </c>
      <c r="H43" s="229">
        <f t="shared" si="11"/>
        <v>296.59689130442831</v>
      </c>
      <c r="I43" s="226">
        <f>+'Q x PEAS'!D14</f>
        <v>1.9617379482764663</v>
      </c>
      <c r="J43" s="226" t="str">
        <f t="shared" si="12"/>
        <v/>
      </c>
      <c r="K43" s="226">
        <f>+'Q x PEAS'!D98</f>
        <v>8.4385807942065796</v>
      </c>
      <c r="L43" s="226">
        <f>+'Q x PEAS'!D119/2</f>
        <v>0.19617379482764663</v>
      </c>
      <c r="M43" s="226">
        <f t="shared" si="13"/>
        <v>0.19617379482764663</v>
      </c>
      <c r="N43" s="226">
        <f t="shared" si="14"/>
        <v>2.3540855379317596</v>
      </c>
      <c r="O43" s="226">
        <f t="shared" si="15"/>
        <v>8.830928383861874</v>
      </c>
      <c r="Q43" s="110"/>
    </row>
    <row r="44" spans="1:17" x14ac:dyDescent="0.3">
      <c r="A44" s="90">
        <f t="shared" si="16"/>
        <v>10</v>
      </c>
      <c r="B44" s="99">
        <f t="shared" si="16"/>
        <v>2032</v>
      </c>
      <c r="C44" s="100">
        <f t="shared" si="8"/>
        <v>665.52038495156114</v>
      </c>
      <c r="D44" s="101">
        <f t="shared" si="9"/>
        <v>0.96158745621363961</v>
      </c>
      <c r="E44" s="100">
        <f>+'Q x PEAS'!D57</f>
        <v>639.9560540238939</v>
      </c>
      <c r="F44" s="100">
        <f>+'Q x PEAS'!D36</f>
        <v>230.27277441583993</v>
      </c>
      <c r="G44" s="226">
        <f t="shared" si="10"/>
        <v>25.397733014053323</v>
      </c>
      <c r="H44" s="229">
        <f t="shared" si="11"/>
        <v>300.45246867437669</v>
      </c>
      <c r="I44" s="226">
        <f>+'Q x PEAS'!D15</f>
        <v>2.0028789195269971</v>
      </c>
      <c r="J44" s="226" t="str">
        <f t="shared" si="12"/>
        <v/>
      </c>
      <c r="K44" s="226">
        <f>+'Q x PEAS'!D99</f>
        <v>8.5753411976449954</v>
      </c>
      <c r="L44" s="226">
        <f>+'Q x PEAS'!D120/2</f>
        <v>0.20028789195269972</v>
      </c>
      <c r="M44" s="226">
        <f t="shared" si="13"/>
        <v>0.20028789195269972</v>
      </c>
      <c r="N44" s="226">
        <f t="shared" si="14"/>
        <v>2.4034547034323963</v>
      </c>
      <c r="O44" s="226">
        <f t="shared" si="15"/>
        <v>8.9759169815503945</v>
      </c>
      <c r="Q44" s="110"/>
    </row>
    <row r="45" spans="1:17" x14ac:dyDescent="0.3">
      <c r="A45" s="90">
        <f t="shared" si="16"/>
        <v>11</v>
      </c>
      <c r="B45" s="99">
        <f t="shared" si="16"/>
        <v>2033</v>
      </c>
      <c r="C45" s="100">
        <f t="shared" si="8"/>
        <v>670.33065033822356</v>
      </c>
      <c r="D45" s="101">
        <f t="shared" si="9"/>
        <v>0.96218776297477027</v>
      </c>
      <c r="E45" s="100">
        <f>+'Q x PEAS'!D58</f>
        <v>644.98394890235829</v>
      </c>
      <c r="F45" s="100">
        <f>+'Q x PEAS'!D37</f>
        <v>233.69726105231379</v>
      </c>
      <c r="G45" s="226">
        <f t="shared" si="10"/>
        <v>25.541467145371026</v>
      </c>
      <c r="H45" s="229">
        <f t="shared" si="11"/>
        <v>304.25585010216037</v>
      </c>
      <c r="I45" s="226">
        <f>+'Q x PEAS'!D16</f>
        <v>2.0441681216201602</v>
      </c>
      <c r="J45" s="226" t="str">
        <f t="shared" si="12"/>
        <v/>
      </c>
      <c r="K45" s="226">
        <f>+'Q x PEAS'!D100</f>
        <v>8.712833969763409</v>
      </c>
      <c r="L45" s="226">
        <f>+'Q x PEAS'!D121/2</f>
        <v>0.20441681216201602</v>
      </c>
      <c r="M45" s="226">
        <f t="shared" si="13"/>
        <v>0.20441681216201602</v>
      </c>
      <c r="N45" s="226">
        <f t="shared" si="14"/>
        <v>2.4530017459441922</v>
      </c>
      <c r="O45" s="226">
        <f t="shared" si="15"/>
        <v>9.121667594087441</v>
      </c>
      <c r="Q45" s="110"/>
    </row>
    <row r="46" spans="1:17" x14ac:dyDescent="0.3">
      <c r="A46" s="90">
        <f t="shared" si="16"/>
        <v>12</v>
      </c>
      <c r="B46" s="99">
        <f t="shared" si="16"/>
        <v>2034</v>
      </c>
      <c r="C46" s="100">
        <f t="shared" si="8"/>
        <v>675.167013480881</v>
      </c>
      <c r="D46" s="101">
        <f t="shared" si="9"/>
        <v>0.96276833857975885</v>
      </c>
      <c r="E46" s="100">
        <f>+'Q x PEAS'!D59</f>
        <v>650.0294238328454</v>
      </c>
      <c r="F46" s="100">
        <f>+'Q x PEAS'!D38</f>
        <v>237.12174768878768</v>
      </c>
      <c r="G46" s="226">
        <f t="shared" si="10"/>
        <v>25.68668378525453</v>
      </c>
      <c r="H46" s="229">
        <f t="shared" si="11"/>
        <v>308.05963224507792</v>
      </c>
      <c r="I46" s="226">
        <f>+'Q x PEAS'!D17</f>
        <v>2.0859148464002737</v>
      </c>
      <c r="J46" s="226" t="str">
        <f t="shared" si="12"/>
        <v/>
      </c>
      <c r="K46" s="226">
        <f>+'Q x PEAS'!D101</f>
        <v>8.852186421725218</v>
      </c>
      <c r="L46" s="226">
        <f>+'Q x PEAS'!D122/2</f>
        <v>0.20859148464002739</v>
      </c>
      <c r="M46" s="226">
        <f t="shared" si="13"/>
        <v>0.20859148464002739</v>
      </c>
      <c r="N46" s="226">
        <f t="shared" si="14"/>
        <v>2.5030978156803285</v>
      </c>
      <c r="O46" s="226">
        <f t="shared" si="15"/>
        <v>9.2693693910052737</v>
      </c>
      <c r="Q46" s="110"/>
    </row>
    <row r="47" spans="1:17" x14ac:dyDescent="0.3">
      <c r="A47" s="90">
        <f t="shared" si="16"/>
        <v>13</v>
      </c>
      <c r="B47" s="99">
        <f t="shared" si="16"/>
        <v>2035</v>
      </c>
      <c r="C47" s="100">
        <f t="shared" si="8"/>
        <v>680.0478333993251</v>
      </c>
      <c r="D47" s="101">
        <f t="shared" si="9"/>
        <v>0.96332938168879656</v>
      </c>
      <c r="E47" s="100">
        <f>+'Q x PEAS'!D60</f>
        <v>655.11005886737757</v>
      </c>
      <c r="F47" s="100">
        <f>+'Q x PEAS'!D39</f>
        <v>240.54623432526157</v>
      </c>
      <c r="G47" s="226">
        <f t="shared" si="10"/>
        <v>25.83236115492506</v>
      </c>
      <c r="H47" s="229">
        <f t="shared" si="11"/>
        <v>311.84356028513059</v>
      </c>
      <c r="I47" s="226">
        <f>+'Q x PEAS'!D18</f>
        <v>2.1280401368312973</v>
      </c>
      <c r="J47" s="226" t="str">
        <f t="shared" si="12"/>
        <v/>
      </c>
      <c r="K47" s="226">
        <f>+'Q x PEAS'!D102</f>
        <v>8.993083942860439</v>
      </c>
      <c r="L47" s="226">
        <f>+'Q x PEAS'!D123/2</f>
        <v>0.21280401368312973</v>
      </c>
      <c r="M47" s="226">
        <f t="shared" si="13"/>
        <v>0.21280401368312973</v>
      </c>
      <c r="N47" s="226">
        <f t="shared" si="14"/>
        <v>2.5536481641975568</v>
      </c>
      <c r="O47" s="226">
        <f t="shared" si="15"/>
        <v>9.418691970226698</v>
      </c>
      <c r="Q47" s="110"/>
    </row>
    <row r="48" spans="1:17" x14ac:dyDescent="0.3">
      <c r="A48" s="90">
        <f t="shared" si="16"/>
        <v>14</v>
      </c>
      <c r="B48" s="99">
        <f t="shared" si="16"/>
        <v>2036</v>
      </c>
      <c r="C48" s="100">
        <f t="shared" si="8"/>
        <v>684.95514350933774</v>
      </c>
      <c r="D48" s="101">
        <f t="shared" si="9"/>
        <v>0.96387723374755219</v>
      </c>
      <c r="E48" s="100">
        <f>+'Q x PEAS'!D61</f>
        <v>660.21266896693805</v>
      </c>
      <c r="F48" s="100">
        <f>+'Q x PEAS'!D40</f>
        <v>243.98002364543584</v>
      </c>
      <c r="G48" s="226">
        <f t="shared" si="10"/>
        <v>25.979388090116338</v>
      </c>
      <c r="H48" s="229">
        <f t="shared" si="11"/>
        <v>315.63686009146892</v>
      </c>
      <c r="I48" s="226">
        <f>+'Q x PEAS'!D19</f>
        <v>2.1707026440138826</v>
      </c>
      <c r="J48" s="226" t="str">
        <f t="shared" si="12"/>
        <v/>
      </c>
      <c r="K48" s="226">
        <f>+'Q x PEAS'!D103</f>
        <v>9.1361205938256056</v>
      </c>
      <c r="L48" s="226">
        <f>+'Q x PEAS'!D124/2</f>
        <v>0.21707026440138827</v>
      </c>
      <c r="M48" s="226">
        <f t="shared" si="13"/>
        <v>0.21707026440138827</v>
      </c>
      <c r="N48" s="226">
        <f t="shared" si="14"/>
        <v>2.6048431728166594</v>
      </c>
      <c r="O48" s="226">
        <f t="shared" si="15"/>
        <v>9.5702611226283807</v>
      </c>
      <c r="Q48" s="110"/>
    </row>
    <row r="49" spans="1:17" x14ac:dyDescent="0.3">
      <c r="A49" s="90">
        <f t="shared" si="16"/>
        <v>15</v>
      </c>
      <c r="B49" s="104">
        <f t="shared" si="16"/>
        <v>2037</v>
      </c>
      <c r="C49" s="105">
        <f t="shared" si="8"/>
        <v>689.89805309128678</v>
      </c>
      <c r="D49" s="106">
        <f t="shared" si="9"/>
        <v>0.96441212027815371</v>
      </c>
      <c r="E49" s="105">
        <f>+'Q x PEAS'!D62</f>
        <v>665.34604415753813</v>
      </c>
      <c r="F49" s="105">
        <f>+'Q x PEAS'!D41</f>
        <v>247.40451028190969</v>
      </c>
      <c r="G49" s="227">
        <f t="shared" si="10"/>
        <v>26.124930695592315</v>
      </c>
      <c r="H49" s="230">
        <f t="shared" si="11"/>
        <v>319.37694492437657</v>
      </c>
      <c r="I49" s="227">
        <f>+'Q x PEAS'!D20</f>
        <v>2.2135019468807697</v>
      </c>
      <c r="J49" s="227" t="str">
        <f t="shared" si="12"/>
        <v/>
      </c>
      <c r="K49" s="227">
        <f>+'Q x PEAS'!D104</f>
        <v>9.2798458135416269</v>
      </c>
      <c r="L49" s="227">
        <f>+'Q x PEAS'!D125/2</f>
        <v>0.22135019468807698</v>
      </c>
      <c r="M49" s="227">
        <f t="shared" si="13"/>
        <v>0.22135019468807698</v>
      </c>
      <c r="N49" s="227">
        <f t="shared" si="14"/>
        <v>2.6562023362569236</v>
      </c>
      <c r="O49" s="227">
        <f t="shared" si="15"/>
        <v>9.7225462029177798</v>
      </c>
      <c r="Q49" s="110"/>
    </row>
    <row r="52" spans="1:17" x14ac:dyDescent="0.3">
      <c r="B52" s="259" t="s">
        <v>200</v>
      </c>
      <c r="C52" s="259"/>
      <c r="D52" s="259"/>
      <c r="E52" s="259"/>
      <c r="F52" s="259"/>
      <c r="G52" s="259"/>
      <c r="H52" s="259"/>
      <c r="I52" s="259"/>
      <c r="J52" s="259"/>
      <c r="K52" s="259"/>
      <c r="L52" s="259"/>
      <c r="M52" s="259"/>
      <c r="N52" s="259"/>
      <c r="O52" s="259"/>
    </row>
    <row r="53" spans="1:17" x14ac:dyDescent="0.3">
      <c r="B53" s="109"/>
      <c r="C53" s="109"/>
      <c r="D53" s="109"/>
      <c r="E53" s="109"/>
      <c r="F53" s="109"/>
      <c r="G53" s="109"/>
      <c r="H53" s="109"/>
      <c r="I53" s="109"/>
      <c r="J53" s="109"/>
      <c r="K53" s="109"/>
      <c r="L53" s="109"/>
      <c r="M53" s="109"/>
      <c r="N53" s="109"/>
      <c r="O53" s="109"/>
    </row>
    <row r="54" spans="1:17" x14ac:dyDescent="0.3">
      <c r="B54" s="250" t="str">
        <f>+'Q x PEAS'!E4</f>
        <v>PEAS JANEQUEO</v>
      </c>
      <c r="C54" s="251"/>
      <c r="D54" s="251"/>
      <c r="E54" s="251"/>
      <c r="O54" s="90">
        <v>3</v>
      </c>
    </row>
    <row r="55" spans="1:17" x14ac:dyDescent="0.3">
      <c r="B55" s="260" t="s">
        <v>89</v>
      </c>
      <c r="C55" s="260" t="s">
        <v>187</v>
      </c>
      <c r="D55" s="260" t="s">
        <v>188</v>
      </c>
      <c r="E55" s="260" t="s">
        <v>189</v>
      </c>
      <c r="F55" s="260" t="s">
        <v>190</v>
      </c>
      <c r="G55" s="262" t="s">
        <v>201</v>
      </c>
      <c r="H55" s="263"/>
      <c r="I55" s="264">
        <f>+I9</f>
        <v>0.9</v>
      </c>
      <c r="J55" s="265"/>
      <c r="K55" s="266"/>
      <c r="L55" s="92"/>
      <c r="M55" s="92"/>
      <c r="N55" s="262" t="s">
        <v>87</v>
      </c>
      <c r="O55" s="263"/>
    </row>
    <row r="56" spans="1:17" ht="42.75" customHeight="1" x14ac:dyDescent="0.3">
      <c r="B56" s="261"/>
      <c r="C56" s="261"/>
      <c r="D56" s="261"/>
      <c r="E56" s="261"/>
      <c r="F56" s="261"/>
      <c r="G56" s="93" t="s">
        <v>191</v>
      </c>
      <c r="H56" s="93" t="s">
        <v>192</v>
      </c>
      <c r="I56" s="93" t="s">
        <v>193</v>
      </c>
      <c r="J56" s="93" t="s">
        <v>194</v>
      </c>
      <c r="K56" s="93" t="s">
        <v>195</v>
      </c>
      <c r="L56" s="93" t="s">
        <v>196</v>
      </c>
      <c r="M56" s="93" t="s">
        <v>197</v>
      </c>
      <c r="N56" s="93" t="s">
        <v>198</v>
      </c>
      <c r="O56" s="93" t="s">
        <v>199</v>
      </c>
    </row>
    <row r="57" spans="1:17" x14ac:dyDescent="0.3">
      <c r="A57" s="90">
        <v>0</v>
      </c>
      <c r="B57" s="94">
        <v>2022</v>
      </c>
      <c r="C57" s="95">
        <f>+E57/D57</f>
        <v>5163.6140334215343</v>
      </c>
      <c r="D57" s="96">
        <f>+D34</f>
        <v>0.95430636911490807</v>
      </c>
      <c r="E57" s="95">
        <f>+'Q x PEAS'!E47</f>
        <v>4927.6697597452903</v>
      </c>
      <c r="F57" s="95">
        <f>+'Q x PEAS'!E26</f>
        <v>1634</v>
      </c>
      <c r="G57" s="225">
        <f>+I57*365*86.4/(12*F57)/$I$55</f>
        <v>24.212806769016598</v>
      </c>
      <c r="H57" s="228">
        <f>+I57*86400/E57/$I$55</f>
        <v>263.96355891150182</v>
      </c>
      <c r="I57" s="225">
        <f>+'Q x PEAS'!E5</f>
        <v>13.549221322114084</v>
      </c>
      <c r="J57" s="98">
        <f>IF(E57&gt;=1000,1+(14/(4+SQRT(E57/1000))),"")</f>
        <v>3.25086337779672</v>
      </c>
      <c r="K57" s="225">
        <f>+'Q x PEAS'!E89</f>
        <v>44.046667393723133</v>
      </c>
      <c r="L57" s="225">
        <f>+'Q x PEAS'!E110/2</f>
        <v>1.3549221322114084</v>
      </c>
      <c r="M57" s="225">
        <f>+L57</f>
        <v>1.3549221322114084</v>
      </c>
      <c r="N57" s="225">
        <f>+I57+L57+M57</f>
        <v>16.259065586536902</v>
      </c>
      <c r="O57" s="225">
        <f>+K57+L57+M57</f>
        <v>46.756511658145946</v>
      </c>
      <c r="P57" s="90">
        <f>+[7]Alcantarillado!$D$24</f>
        <v>76</v>
      </c>
      <c r="Q57" s="110"/>
    </row>
    <row r="58" spans="1:17" x14ac:dyDescent="0.3">
      <c r="A58" s="90">
        <f>+A57+1</f>
        <v>1</v>
      </c>
      <c r="B58" s="99">
        <f>+B57+1</f>
        <v>2023</v>
      </c>
      <c r="C58" s="100">
        <f t="shared" ref="C58:C72" si="17">+E58/D58</f>
        <v>5200.7781615769572</v>
      </c>
      <c r="D58" s="101">
        <f t="shared" ref="D58:D72" si="18">+D35</f>
        <v>0.95515913733037894</v>
      </c>
      <c r="E58" s="100">
        <f>+'Q x PEAS'!E48</f>
        <v>4967.5707822585209</v>
      </c>
      <c r="F58" s="100">
        <f>+'Q x PEAS'!E27</f>
        <v>1662.5490365510118</v>
      </c>
      <c r="G58" s="226">
        <f t="shared" ref="G58:G72" si="19">+I58*365*86.4/(12*F58)/$I$55</f>
        <v>24.547892818639433</v>
      </c>
      <c r="H58" s="229">
        <f t="shared" ref="H58:H72" si="20">+I58*86400/E58/$I$55</f>
        <v>270.10523380024415</v>
      </c>
      <c r="I58" s="226">
        <f>+'Q x PEAS'!E6</f>
        <v>13.976738203762496</v>
      </c>
      <c r="J58" s="103">
        <f t="shared" ref="J58:J72" si="21">IF(E58&gt;=1000,1+(14/(4+SQRT(E58/1000))),"")</f>
        <v>3.2476222127479817</v>
      </c>
      <c r="K58" s="226">
        <f>+'Q x PEAS'!E90</f>
        <v>45.39116545230241</v>
      </c>
      <c r="L58" s="226">
        <f>+'Q x PEAS'!E111/2</f>
        <v>1.3976738203762498</v>
      </c>
      <c r="M58" s="226">
        <f t="shared" ref="M58:M72" si="22">+L58</f>
        <v>1.3976738203762498</v>
      </c>
      <c r="N58" s="226">
        <f t="shared" ref="N58:N72" si="23">+I58+L58+M58</f>
        <v>16.772085844514997</v>
      </c>
      <c r="O58" s="226">
        <f t="shared" ref="O58:O72" si="24">+K58+L58+M58</f>
        <v>48.186513093054906</v>
      </c>
      <c r="Q58" s="110"/>
    </row>
    <row r="59" spans="1:17" x14ac:dyDescent="0.3">
      <c r="A59" s="90">
        <f t="shared" ref="A59:B72" si="25">+A58+1</f>
        <v>2</v>
      </c>
      <c r="B59" s="99">
        <f t="shared" si="25"/>
        <v>2024</v>
      </c>
      <c r="C59" s="100">
        <f t="shared" si="17"/>
        <v>5238.242009346508</v>
      </c>
      <c r="D59" s="101">
        <f t="shared" si="18"/>
        <v>0.95598007807270002</v>
      </c>
      <c r="E59" s="100">
        <f>+'Q x PEAS'!E49</f>
        <v>5007.6550050587721</v>
      </c>
      <c r="F59" s="100">
        <f>+'Q x PEAS'!E28</f>
        <v>1691.1756271079746</v>
      </c>
      <c r="G59" s="226">
        <f t="shared" si="19"/>
        <v>24.690484860873649</v>
      </c>
      <c r="H59" s="229">
        <f t="shared" si="20"/>
        <v>274.13993784396592</v>
      </c>
      <c r="I59" s="226">
        <f>+'Q x PEAS'!E7</f>
        <v>14.299981581571215</v>
      </c>
      <c r="J59" s="103">
        <f t="shared" si="21"/>
        <v>3.2443885754314663</v>
      </c>
      <c r="K59" s="226">
        <f>+'Q x PEAS'!E91</f>
        <v>46.394696872130041</v>
      </c>
      <c r="L59" s="226">
        <f>+'Q x PEAS'!E112/2</f>
        <v>1.4299981581571215</v>
      </c>
      <c r="M59" s="226">
        <f t="shared" si="22"/>
        <v>1.4299981581571215</v>
      </c>
      <c r="N59" s="226">
        <f t="shared" si="23"/>
        <v>17.159977897885458</v>
      </c>
      <c r="O59" s="226">
        <f t="shared" si="24"/>
        <v>49.254693188444278</v>
      </c>
      <c r="Q59" s="110"/>
    </row>
    <row r="60" spans="1:17" x14ac:dyDescent="0.3">
      <c r="A60" s="90">
        <f t="shared" si="25"/>
        <v>3</v>
      </c>
      <c r="B60" s="99">
        <f t="shared" si="25"/>
        <v>2025</v>
      </c>
      <c r="C60" s="100">
        <f t="shared" si="17"/>
        <v>5275.9663924007009</v>
      </c>
      <c r="D60" s="101">
        <f t="shared" si="18"/>
        <v>0.95676989060419748</v>
      </c>
      <c r="E60" s="100">
        <f>+'Q x PEAS'!E50</f>
        <v>5047.8857880886408</v>
      </c>
      <c r="F60" s="100">
        <f>+'Q x PEAS'!E29</f>
        <v>1719.7246636589866</v>
      </c>
      <c r="G60" s="226">
        <f t="shared" si="19"/>
        <v>24.831914546262531</v>
      </c>
      <c r="H60" s="229">
        <f t="shared" si="20"/>
        <v>278.13009638917322</v>
      </c>
      <c r="I60" s="226">
        <f>+'Q x PEAS'!E8</f>
        <v>14.624676675027411</v>
      </c>
      <c r="J60" s="103">
        <f t="shared" si="21"/>
        <v>3.2411653879995272</v>
      </c>
      <c r="K60" s="226">
        <f>+'Q x PEAS'!E92</f>
        <v>47.400995849782852</v>
      </c>
      <c r="L60" s="226">
        <f>+'Q x PEAS'!E113/2</f>
        <v>1.4624676675027413</v>
      </c>
      <c r="M60" s="226">
        <f t="shared" si="22"/>
        <v>1.4624676675027413</v>
      </c>
      <c r="N60" s="226">
        <f t="shared" si="23"/>
        <v>17.549612010032895</v>
      </c>
      <c r="O60" s="226">
        <f t="shared" si="24"/>
        <v>50.325931184788338</v>
      </c>
      <c r="Q60" s="110"/>
    </row>
    <row r="61" spans="1:17" x14ac:dyDescent="0.3">
      <c r="A61" s="90">
        <f t="shared" si="25"/>
        <v>4</v>
      </c>
      <c r="B61" s="99">
        <f t="shared" si="25"/>
        <v>2026</v>
      </c>
      <c r="C61" s="100">
        <f t="shared" si="17"/>
        <v>5314.0270397898375</v>
      </c>
      <c r="D61" s="101">
        <f t="shared" si="18"/>
        <v>0.95752926610327715</v>
      </c>
      <c r="E61" s="100">
        <f>+'Q x PEAS'!E51</f>
        <v>5088.3364114629339</v>
      </c>
      <c r="F61" s="100">
        <f>+'Q x PEAS'!E30</f>
        <v>1748.2737002099987</v>
      </c>
      <c r="G61" s="226">
        <f t="shared" si="19"/>
        <v>24.975076106468673</v>
      </c>
      <c r="H61" s="229">
        <f t="shared" si="20"/>
        <v>282.11670944771112</v>
      </c>
      <c r="I61" s="226">
        <f>+'Q x PEAS'!E9</f>
        <v>14.953174218384351</v>
      </c>
      <c r="J61" s="103">
        <f t="shared" si="21"/>
        <v>3.2379467758294753</v>
      </c>
      <c r="K61" s="226">
        <f>+'Q x PEAS'!E93</f>
        <v>48.417582248834044</v>
      </c>
      <c r="L61" s="226">
        <f>+'Q x PEAS'!E114/2</f>
        <v>1.4953174218384353</v>
      </c>
      <c r="M61" s="226">
        <f t="shared" si="22"/>
        <v>1.4953174218384353</v>
      </c>
      <c r="N61" s="226">
        <f t="shared" si="23"/>
        <v>17.943809062061224</v>
      </c>
      <c r="O61" s="226">
        <f t="shared" si="24"/>
        <v>51.408217092510917</v>
      </c>
      <c r="Q61" s="110"/>
    </row>
    <row r="62" spans="1:17" x14ac:dyDescent="0.3">
      <c r="A62" s="90">
        <f t="shared" si="25"/>
        <v>5</v>
      </c>
      <c r="B62" s="99">
        <f t="shared" si="25"/>
        <v>2027</v>
      </c>
      <c r="C62" s="100">
        <f t="shared" si="17"/>
        <v>5352.3497171620265</v>
      </c>
      <c r="D62" s="101">
        <f t="shared" si="18"/>
        <v>0.95826515570880511</v>
      </c>
      <c r="E62" s="100">
        <f>+'Q x PEAS'!E52</f>
        <v>5128.9702351242486</v>
      </c>
      <c r="F62" s="100">
        <f>+'Q x PEAS'!E31</f>
        <v>1776.8227367610104</v>
      </c>
      <c r="G62" s="226">
        <f t="shared" si="19"/>
        <v>25.118915656160773</v>
      </c>
      <c r="H62" s="229">
        <f t="shared" si="20"/>
        <v>286.09033973597877</v>
      </c>
      <c r="I62" s="226">
        <f>+'Q x PEAS'!E10</f>
        <v>15.284883719400201</v>
      </c>
      <c r="J62" s="103">
        <f t="shared" si="21"/>
        <v>3.2347356803474212</v>
      </c>
      <c r="K62" s="226">
        <f>+'Q x PEAS'!E94</f>
        <v>49.44255873710523</v>
      </c>
      <c r="L62" s="226">
        <f>+'Q x PEAS'!E115/2</f>
        <v>1.5284883719400202</v>
      </c>
      <c r="M62" s="226">
        <f t="shared" si="22"/>
        <v>1.5284883719400202</v>
      </c>
      <c r="N62" s="226">
        <f t="shared" si="23"/>
        <v>18.341860463280241</v>
      </c>
      <c r="O62" s="226">
        <f t="shared" si="24"/>
        <v>52.499535480985273</v>
      </c>
      <c r="Q62" s="110"/>
    </row>
    <row r="63" spans="1:17" x14ac:dyDescent="0.3">
      <c r="A63" s="90">
        <f t="shared" si="25"/>
        <v>6</v>
      </c>
      <c r="B63" s="99">
        <f t="shared" si="25"/>
        <v>2028</v>
      </c>
      <c r="C63" s="100">
        <f t="shared" si="17"/>
        <v>5391.0070154147879</v>
      </c>
      <c r="D63" s="101">
        <f t="shared" si="18"/>
        <v>0.95897183668053876</v>
      </c>
      <c r="E63" s="100">
        <f>+'Q x PEAS'!E53</f>
        <v>5169.8238991299886</v>
      </c>
      <c r="F63" s="100">
        <f>+'Q x PEAS'!E32</f>
        <v>1805.449327317973</v>
      </c>
      <c r="G63" s="226">
        <f t="shared" si="19"/>
        <v>25.264307502255861</v>
      </c>
      <c r="H63" s="229">
        <f t="shared" si="20"/>
        <v>290.0716826294211</v>
      </c>
      <c r="I63" s="226">
        <f>+'Q x PEAS'!E11</f>
        <v>15.621036638733651</v>
      </c>
      <c r="J63" s="103">
        <f t="shared" si="21"/>
        <v>3.2315292309667965</v>
      </c>
      <c r="K63" s="226">
        <f>+'Q x PEAS'!E95</f>
        <v>50.479836516071103</v>
      </c>
      <c r="L63" s="226">
        <f>+'Q x PEAS'!E116/2</f>
        <v>1.5621036638733652</v>
      </c>
      <c r="M63" s="226">
        <f t="shared" si="22"/>
        <v>1.5621036638733652</v>
      </c>
      <c r="N63" s="226">
        <f t="shared" si="23"/>
        <v>18.74524396648038</v>
      </c>
      <c r="O63" s="226">
        <f t="shared" si="24"/>
        <v>53.604043843817834</v>
      </c>
      <c r="Q63" s="110"/>
    </row>
    <row r="64" spans="1:17" x14ac:dyDescent="0.3">
      <c r="A64" s="90">
        <f t="shared" si="25"/>
        <v>7</v>
      </c>
      <c r="B64" s="99">
        <f t="shared" si="25"/>
        <v>2029</v>
      </c>
      <c r="C64" s="100">
        <f t="shared" si="17"/>
        <v>5429.8854428676823</v>
      </c>
      <c r="D64" s="101">
        <f t="shared" si="18"/>
        <v>0.95965636442844671</v>
      </c>
      <c r="E64" s="100">
        <f>+'Q x PEAS'!E54</f>
        <v>5210.8241233653462</v>
      </c>
      <c r="F64" s="100">
        <f>+'Q x PEAS'!E33</f>
        <v>1833.9983638689848</v>
      </c>
      <c r="G64" s="226">
        <f t="shared" si="19"/>
        <v>25.40839192262596</v>
      </c>
      <c r="H64" s="229">
        <f t="shared" si="20"/>
        <v>294.00728404608748</v>
      </c>
      <c r="I64" s="226">
        <f>+'Q x PEAS'!E12</f>
        <v>15.958544251588336</v>
      </c>
      <c r="J64" s="103">
        <f t="shared" si="21"/>
        <v>3.2283331739502619</v>
      </c>
      <c r="K64" s="226">
        <f>+'Q x PEAS'!E96</f>
        <v>51.519497815355876</v>
      </c>
      <c r="L64" s="226">
        <f>+'Q x PEAS'!E117/2</f>
        <v>1.5958544251588336</v>
      </c>
      <c r="M64" s="226">
        <f t="shared" si="22"/>
        <v>1.5958544251588336</v>
      </c>
      <c r="N64" s="226">
        <f t="shared" si="23"/>
        <v>19.150253101906003</v>
      </c>
      <c r="O64" s="226">
        <f t="shared" si="24"/>
        <v>54.711206665673544</v>
      </c>
      <c r="Q64" s="110"/>
    </row>
    <row r="65" spans="1:17" x14ac:dyDescent="0.3">
      <c r="A65" s="90">
        <f t="shared" si="25"/>
        <v>8</v>
      </c>
      <c r="B65" s="99">
        <f t="shared" si="25"/>
        <v>2030</v>
      </c>
      <c r="C65" s="100">
        <f t="shared" si="17"/>
        <v>5469.0609655651242</v>
      </c>
      <c r="D65" s="101">
        <f t="shared" si="18"/>
        <v>0.96031918843355402</v>
      </c>
      <c r="E65" s="100">
        <f>+'Q x PEAS'!E55</f>
        <v>5252.0441879451291</v>
      </c>
      <c r="F65" s="100">
        <f>+'Q x PEAS'!E34</f>
        <v>1862.5474004199971</v>
      </c>
      <c r="G65" s="226">
        <f t="shared" si="19"/>
        <v>25.554082835043133</v>
      </c>
      <c r="H65" s="229">
        <f t="shared" si="20"/>
        <v>297.93919671159978</v>
      </c>
      <c r="I65" s="226">
        <f>+'Q x PEAS'!E13</f>
        <v>16.299894025522896</v>
      </c>
      <c r="J65" s="103">
        <f t="shared" si="21"/>
        <v>3.225141791051112</v>
      </c>
      <c r="K65" s="226">
        <f>+'Q x PEAS'!E97</f>
        <v>52.569469411418233</v>
      </c>
      <c r="L65" s="226">
        <f>+'Q x PEAS'!E118/2</f>
        <v>1.6299894025522896</v>
      </c>
      <c r="M65" s="226">
        <f t="shared" si="22"/>
        <v>1.6299894025522896</v>
      </c>
      <c r="N65" s="226">
        <f t="shared" si="23"/>
        <v>19.559872830627477</v>
      </c>
      <c r="O65" s="226">
        <f t="shared" si="24"/>
        <v>55.829448216522813</v>
      </c>
      <c r="Q65" s="110"/>
    </row>
    <row r="66" spans="1:17" x14ac:dyDescent="0.3">
      <c r="A66" s="90">
        <f t="shared" si="25"/>
        <v>9</v>
      </c>
      <c r="B66" s="99">
        <f t="shared" si="25"/>
        <v>2031</v>
      </c>
      <c r="C66" s="100">
        <f t="shared" si="17"/>
        <v>5508.5330697678764</v>
      </c>
      <c r="D66" s="101">
        <f t="shared" si="18"/>
        <v>0.96096075412912063</v>
      </c>
      <c r="E66" s="100">
        <f>+'Q x PEAS'!E56</f>
        <v>5293.4840928693384</v>
      </c>
      <c r="F66" s="100">
        <f>+'Q x PEAS'!E35</f>
        <v>1891.0964369710091</v>
      </c>
      <c r="G66" s="226">
        <f t="shared" si="19"/>
        <v>25.70033439892989</v>
      </c>
      <c r="H66" s="229">
        <f t="shared" si="20"/>
        <v>301.85558786047932</v>
      </c>
      <c r="I66" s="226">
        <f>+'Q x PEAS'!E14</f>
        <v>16.644455757116358</v>
      </c>
      <c r="J66" s="103">
        <f t="shared" si="21"/>
        <v>3.2219551337548906</v>
      </c>
      <c r="K66" s="226">
        <f>+'Q x PEAS'!E98</f>
        <v>53.627689675197196</v>
      </c>
      <c r="L66" s="226">
        <f>+'Q x PEAS'!E119/2</f>
        <v>1.6644455757116359</v>
      </c>
      <c r="M66" s="226">
        <f t="shared" si="22"/>
        <v>1.6644455757116359</v>
      </c>
      <c r="N66" s="226">
        <f t="shared" si="23"/>
        <v>19.973346908539629</v>
      </c>
      <c r="O66" s="226">
        <f t="shared" si="24"/>
        <v>56.956580826620474</v>
      </c>
      <c r="Q66" s="110"/>
    </row>
    <row r="67" spans="1:17" x14ac:dyDescent="0.3">
      <c r="A67" s="90">
        <f t="shared" si="25"/>
        <v>10</v>
      </c>
      <c r="B67" s="99">
        <f t="shared" si="25"/>
        <v>2032</v>
      </c>
      <c r="C67" s="100">
        <f t="shared" si="17"/>
        <v>5548.2668827084226</v>
      </c>
      <c r="D67" s="101">
        <f t="shared" si="18"/>
        <v>0.96158745621363961</v>
      </c>
      <c r="E67" s="100">
        <f>+'Q x PEAS'!E57</f>
        <v>5335.1438381379721</v>
      </c>
      <c r="F67" s="100">
        <f>+'Q x PEAS'!E36</f>
        <v>1919.7230275279715</v>
      </c>
      <c r="G67" s="226">
        <f t="shared" si="19"/>
        <v>25.848037703846654</v>
      </c>
      <c r="H67" s="229">
        <f t="shared" si="20"/>
        <v>305.77952505492817</v>
      </c>
      <c r="I67" s="226">
        <f>+'Q x PEAS'!E15</f>
        <v>16.99351821797454</v>
      </c>
      <c r="J67" s="103">
        <f t="shared" si="21"/>
        <v>3.2187732521528223</v>
      </c>
      <c r="K67" s="226">
        <f>+'Q x PEAS'!E99</f>
        <v>54.698281899988139</v>
      </c>
      <c r="L67" s="226">
        <f>+'Q x PEAS'!E120/2</f>
        <v>1.6993518217974541</v>
      </c>
      <c r="M67" s="226">
        <f t="shared" si="22"/>
        <v>1.6993518217974541</v>
      </c>
      <c r="N67" s="226">
        <f t="shared" si="23"/>
        <v>20.392221861569446</v>
      </c>
      <c r="O67" s="226">
        <f t="shared" si="24"/>
        <v>58.096985543583052</v>
      </c>
      <c r="Q67" s="110"/>
    </row>
    <row r="68" spans="1:17" x14ac:dyDescent="0.3">
      <c r="A68" s="90">
        <f t="shared" si="25"/>
        <v>11</v>
      </c>
      <c r="B68" s="99">
        <f t="shared" si="25"/>
        <v>2033</v>
      </c>
      <c r="C68" s="100">
        <f t="shared" si="17"/>
        <v>5588.3687890441697</v>
      </c>
      <c r="D68" s="101">
        <f t="shared" si="18"/>
        <v>0.96218776297477027</v>
      </c>
      <c r="E68" s="100">
        <f>+'Q x PEAS'!E58</f>
        <v>5377.0600638084352</v>
      </c>
      <c r="F68" s="100">
        <f>+'Q x PEAS'!E37</f>
        <v>1948.2720640789832</v>
      </c>
      <c r="G68" s="226">
        <f t="shared" si="19"/>
        <v>25.994320257631024</v>
      </c>
      <c r="H68" s="229">
        <f t="shared" si="20"/>
        <v>309.65034086723165</v>
      </c>
      <c r="I68" s="226">
        <f>+'Q x PEAS'!E16</f>
        <v>17.343838350227713</v>
      </c>
      <c r="J68" s="103">
        <f t="shared" si="21"/>
        <v>3.215593424794652</v>
      </c>
      <c r="K68" s="226">
        <f>+'Q x PEAS'!E100</f>
        <v>55.770732559693563</v>
      </c>
      <c r="L68" s="226">
        <f>+'Q x PEAS'!E121/2</f>
        <v>1.7343838350227714</v>
      </c>
      <c r="M68" s="226">
        <f t="shared" si="22"/>
        <v>1.7343838350227714</v>
      </c>
      <c r="N68" s="226">
        <f t="shared" si="23"/>
        <v>20.812606020273257</v>
      </c>
      <c r="O68" s="226">
        <f t="shared" si="24"/>
        <v>59.2395002297391</v>
      </c>
      <c r="Q68" s="110"/>
    </row>
    <row r="69" spans="1:17" x14ac:dyDescent="0.3">
      <c r="A69" s="90">
        <f t="shared" si="25"/>
        <v>12</v>
      </c>
      <c r="B69" s="99">
        <f t="shared" si="25"/>
        <v>2034</v>
      </c>
      <c r="C69" s="100">
        <f t="shared" si="17"/>
        <v>5628.6882654477513</v>
      </c>
      <c r="D69" s="101">
        <f t="shared" si="18"/>
        <v>0.96276833857975885</v>
      </c>
      <c r="E69" s="100">
        <f>+'Q x PEAS'!E59</f>
        <v>5419.1228497085158</v>
      </c>
      <c r="F69" s="100">
        <f>+'Q x PEAS'!E38</f>
        <v>1976.8211006299953</v>
      </c>
      <c r="G69" s="226">
        <f t="shared" si="19"/>
        <v>26.142111605026397</v>
      </c>
      <c r="H69" s="229">
        <f t="shared" si="20"/>
        <v>313.52156449939406</v>
      </c>
      <c r="I69" s="226">
        <f>+'Q x PEAS'!E17</f>
        <v>17.698040354739881</v>
      </c>
      <c r="J69" s="103">
        <f t="shared" si="21"/>
        <v>3.2124240095865186</v>
      </c>
      <c r="K69" s="226">
        <f>+'Q x PEAS'!E101</f>
        <v>56.8536097581975</v>
      </c>
      <c r="L69" s="226">
        <f>+'Q x PEAS'!E122/2</f>
        <v>1.7698040354739881</v>
      </c>
      <c r="M69" s="226">
        <f t="shared" si="22"/>
        <v>1.7698040354739881</v>
      </c>
      <c r="N69" s="226">
        <f t="shared" si="23"/>
        <v>21.237648425687858</v>
      </c>
      <c r="O69" s="226">
        <f t="shared" si="24"/>
        <v>60.393217829145478</v>
      </c>
      <c r="Q69" s="110"/>
    </row>
    <row r="70" spans="1:17" x14ac:dyDescent="0.3">
      <c r="A70" s="90">
        <f t="shared" si="25"/>
        <v>13</v>
      </c>
      <c r="B70" s="99">
        <f t="shared" si="25"/>
        <v>2035</v>
      </c>
      <c r="C70" s="100">
        <f t="shared" si="17"/>
        <v>5669.3783661964144</v>
      </c>
      <c r="D70" s="101">
        <f t="shared" si="18"/>
        <v>0.96332938168879656</v>
      </c>
      <c r="E70" s="100">
        <f>+'Q x PEAS'!E60</f>
        <v>5461.4787560678315</v>
      </c>
      <c r="F70" s="100">
        <f>+'Q x PEAS'!E39</f>
        <v>2005.3701371810071</v>
      </c>
      <c r="G70" s="226">
        <f t="shared" si="19"/>
        <v>26.29037185100022</v>
      </c>
      <c r="H70" s="229">
        <f t="shared" si="20"/>
        <v>317.37258201319361</v>
      </c>
      <c r="I70" s="226">
        <f>+'Q x PEAS'!E18</f>
        <v>18.055454316910961</v>
      </c>
      <c r="J70" s="103">
        <f t="shared" si="21"/>
        <v>3.2092540091002153</v>
      </c>
      <c r="K70" s="226">
        <f>+'Q x PEAS'!E102</f>
        <v>57.944539152672291</v>
      </c>
      <c r="L70" s="226">
        <f>+'Q x PEAS'!E123/2</f>
        <v>1.8055454316910962</v>
      </c>
      <c r="M70" s="226">
        <f t="shared" si="22"/>
        <v>1.8055454316910962</v>
      </c>
      <c r="N70" s="226">
        <f t="shared" si="23"/>
        <v>21.666545180293156</v>
      </c>
      <c r="O70" s="226">
        <f t="shared" si="24"/>
        <v>61.555630016054479</v>
      </c>
      <c r="Q70" s="110"/>
    </row>
    <row r="71" spans="1:17" x14ac:dyDescent="0.3">
      <c r="A71" s="90">
        <f t="shared" si="25"/>
        <v>14</v>
      </c>
      <c r="B71" s="99">
        <f t="shared" si="25"/>
        <v>2036</v>
      </c>
      <c r="C71" s="100">
        <f t="shared" si="17"/>
        <v>5710.2893086441727</v>
      </c>
      <c r="D71" s="101">
        <f t="shared" si="18"/>
        <v>0.96387723374755219</v>
      </c>
      <c r="E71" s="100">
        <f>+'Q x PEAS'!E61</f>
        <v>5504.0178627141677</v>
      </c>
      <c r="F71" s="100">
        <f>+'Q x PEAS'!E40</f>
        <v>2033.9967277379701</v>
      </c>
      <c r="G71" s="226">
        <f t="shared" si="19"/>
        <v>26.440005590444684</v>
      </c>
      <c r="H71" s="229">
        <f t="shared" si="20"/>
        <v>321.23313745575882</v>
      </c>
      <c r="I71" s="226">
        <f>+'Q x PEAS'!E19</f>
        <v>18.417426319293877</v>
      </c>
      <c r="J71" s="103">
        <f t="shared" si="21"/>
        <v>3.2060917226086203</v>
      </c>
      <c r="K71" s="226">
        <f>+'Q x PEAS'!E103</f>
        <v>59.047958074042249</v>
      </c>
      <c r="L71" s="226">
        <f>+'Q x PEAS'!E124/2</f>
        <v>1.8417426319293879</v>
      </c>
      <c r="M71" s="226">
        <f t="shared" si="22"/>
        <v>1.8417426319293879</v>
      </c>
      <c r="N71" s="226">
        <f t="shared" si="23"/>
        <v>22.100911583152655</v>
      </c>
      <c r="O71" s="226">
        <f t="shared" si="24"/>
        <v>62.73144333790102</v>
      </c>
      <c r="Q71" s="110"/>
    </row>
    <row r="72" spans="1:17" x14ac:dyDescent="0.3">
      <c r="A72" s="90">
        <f t="shared" si="25"/>
        <v>15</v>
      </c>
      <c r="B72" s="104">
        <f t="shared" si="25"/>
        <v>2037</v>
      </c>
      <c r="C72" s="105">
        <f t="shared" si="17"/>
        <v>5751.4970344447074</v>
      </c>
      <c r="D72" s="106">
        <f t="shared" si="18"/>
        <v>0.96441212027815371</v>
      </c>
      <c r="E72" s="105">
        <f>+'Q x PEAS'!E62</f>
        <v>5546.8134497623332</v>
      </c>
      <c r="F72" s="105">
        <f>+'Q x PEAS'!E41</f>
        <v>2062.5457642889819</v>
      </c>
      <c r="G72" s="227">
        <f t="shared" si="19"/>
        <v>26.588128682839489</v>
      </c>
      <c r="H72" s="230">
        <f t="shared" si="20"/>
        <v>325.03953441737309</v>
      </c>
      <c r="I72" s="227">
        <f>+'Q x PEAS'!E20</f>
        <v>18.780558970945542</v>
      </c>
      <c r="J72" s="108">
        <f t="shared" si="21"/>
        <v>3.2029317457613424</v>
      </c>
      <c r="K72" s="227">
        <f>+'Q x PEAS'!E104</f>
        <v>60.152848531184446</v>
      </c>
      <c r="L72" s="227">
        <f>+'Q x PEAS'!E125/2</f>
        <v>1.8780558970945542</v>
      </c>
      <c r="M72" s="227">
        <f t="shared" si="22"/>
        <v>1.8780558970945542</v>
      </c>
      <c r="N72" s="227">
        <f t="shared" si="23"/>
        <v>22.536670765134652</v>
      </c>
      <c r="O72" s="227">
        <f t="shared" si="24"/>
        <v>63.908960325373556</v>
      </c>
      <c r="Q72" s="110"/>
    </row>
    <row r="75" spans="1:17" x14ac:dyDescent="0.3">
      <c r="B75" s="259" t="s">
        <v>200</v>
      </c>
      <c r="C75" s="259"/>
      <c r="D75" s="259"/>
      <c r="E75" s="259"/>
      <c r="F75" s="259"/>
      <c r="G75" s="259"/>
      <c r="H75" s="259"/>
      <c r="I75" s="259"/>
      <c r="J75" s="259"/>
      <c r="K75" s="259"/>
      <c r="L75" s="259"/>
      <c r="M75" s="259"/>
      <c r="N75" s="259"/>
      <c r="O75" s="259"/>
    </row>
    <row r="76" spans="1:17" x14ac:dyDescent="0.3">
      <c r="B76" s="109"/>
      <c r="C76" s="109"/>
      <c r="D76" s="109"/>
      <c r="E76" s="109"/>
      <c r="F76" s="109"/>
      <c r="G76" s="109"/>
      <c r="H76" s="109"/>
      <c r="I76" s="109"/>
      <c r="J76" s="109"/>
      <c r="K76" s="109"/>
      <c r="L76" s="109"/>
      <c r="M76" s="109"/>
      <c r="N76" s="109"/>
      <c r="O76" s="109"/>
    </row>
    <row r="77" spans="1:17" x14ac:dyDescent="0.3">
      <c r="B77" s="250" t="str">
        <f>+'Q x PEAS'!F4</f>
        <v>PEAS SAN CARLOS</v>
      </c>
      <c r="C77" s="251"/>
      <c r="D77" s="251"/>
      <c r="E77" s="251"/>
      <c r="F77" s="251"/>
      <c r="O77" s="90">
        <v>4</v>
      </c>
    </row>
    <row r="78" spans="1:17" x14ac:dyDescent="0.3">
      <c r="B78" s="260" t="s">
        <v>89</v>
      </c>
      <c r="C78" s="260" t="s">
        <v>187</v>
      </c>
      <c r="D78" s="260" t="s">
        <v>188</v>
      </c>
      <c r="E78" s="260" t="s">
        <v>189</v>
      </c>
      <c r="F78" s="260" t="s">
        <v>190</v>
      </c>
      <c r="G78" s="262" t="s">
        <v>201</v>
      </c>
      <c r="H78" s="263"/>
      <c r="I78" s="264">
        <f>+I9</f>
        <v>0.9</v>
      </c>
      <c r="J78" s="265"/>
      <c r="K78" s="266"/>
      <c r="L78" s="92"/>
      <c r="M78" s="92"/>
      <c r="N78" s="262" t="s">
        <v>87</v>
      </c>
      <c r="O78" s="263"/>
    </row>
    <row r="79" spans="1:17" ht="42.75" customHeight="1" x14ac:dyDescent="0.3">
      <c r="B79" s="261"/>
      <c r="C79" s="261"/>
      <c r="D79" s="261"/>
      <c r="E79" s="261"/>
      <c r="F79" s="261"/>
      <c r="G79" s="93" t="s">
        <v>191</v>
      </c>
      <c r="H79" s="93" t="s">
        <v>192</v>
      </c>
      <c r="I79" s="93" t="s">
        <v>193</v>
      </c>
      <c r="J79" s="93" t="s">
        <v>194</v>
      </c>
      <c r="K79" s="93" t="s">
        <v>195</v>
      </c>
      <c r="L79" s="93" t="s">
        <v>196</v>
      </c>
      <c r="M79" s="93" t="s">
        <v>197</v>
      </c>
      <c r="N79" s="93" t="s">
        <v>198</v>
      </c>
      <c r="O79" s="93" t="s">
        <v>199</v>
      </c>
    </row>
    <row r="80" spans="1:17" x14ac:dyDescent="0.3">
      <c r="A80" s="90">
        <v>0</v>
      </c>
      <c r="B80" s="94">
        <v>2022</v>
      </c>
      <c r="C80" s="95">
        <f>+E80/D80</f>
        <v>6260.170991559401</v>
      </c>
      <c r="D80" s="96">
        <f>+D57</f>
        <v>0.95430636911490807</v>
      </c>
      <c r="E80" s="95">
        <f>+'Q x PEAS'!F47</f>
        <v>5974.1210489935256</v>
      </c>
      <c r="F80" s="95">
        <f>+'Q x PEAS'!F26</f>
        <v>1981</v>
      </c>
      <c r="G80" s="225">
        <f>+I80*365*86.4/(12*F80)/$I$78</f>
        <v>25.43851171907874</v>
      </c>
      <c r="H80" s="228">
        <f>+I80*86400/E80/$I$78</f>
        <v>277.32596847765996</v>
      </c>
      <c r="I80" s="225">
        <f>+'Q x PEAS'!F5</f>
        <v>17.258113601196911</v>
      </c>
      <c r="J80" s="98">
        <f>IF(E80&gt;=1000,1+(14/(4+SQRT(E80/1000))),"")</f>
        <v>3.1724956871771188</v>
      </c>
      <c r="K80" s="225">
        <f>+'Q x PEAS'!F89</f>
        <v>54.751290968609972</v>
      </c>
      <c r="L80" s="225">
        <f>+'Q x PEAS'!F110/2</f>
        <v>1.7258113601196912</v>
      </c>
      <c r="M80" s="225">
        <f>+L80</f>
        <v>1.7258113601196912</v>
      </c>
      <c r="N80" s="225">
        <f>+I80+L80+M80</f>
        <v>20.709736321436296</v>
      </c>
      <c r="O80" s="225">
        <f>+K80+L80+M80</f>
        <v>58.202913688849357</v>
      </c>
      <c r="P80" s="90">
        <f>+[7]Alcantarillado!$D$23</f>
        <v>100</v>
      </c>
      <c r="Q80" s="110"/>
    </row>
    <row r="81" spans="1:17" x14ac:dyDescent="0.3">
      <c r="A81" s="90">
        <f>+A80+1</f>
        <v>1</v>
      </c>
      <c r="B81" s="99">
        <f>+B80+1</f>
        <v>2023</v>
      </c>
      <c r="C81" s="100">
        <f t="shared" ref="C81:C95" si="26">+E81/D81</f>
        <v>6305.2273794883431</v>
      </c>
      <c r="D81" s="101">
        <f t="shared" ref="D81:D95" si="27">+D58</f>
        <v>0.95515913733037894</v>
      </c>
      <c r="E81" s="100">
        <f>+'Q x PEAS'!F48</f>
        <v>6022.4955444639718</v>
      </c>
      <c r="F81" s="100">
        <f>+'Q x PEAS'!F27</f>
        <v>2015.6117756472181</v>
      </c>
      <c r="G81" s="226">
        <f t="shared" ref="G81:G95" si="28">+I81*365*86.4/(12*F81)/$I$78</f>
        <v>25.790560553464093</v>
      </c>
      <c r="H81" s="229">
        <f t="shared" ref="H81:H95" si="29">+I81*86400/E81/$I$78</f>
        <v>283.77854830958455</v>
      </c>
      <c r="I81" s="226">
        <f>+'Q x PEAS'!F6</f>
        <v>17.802656695926323</v>
      </c>
      <c r="J81" s="103">
        <f>IF(E81&gt;=1000,1+(14/(4+SQRT(E81/1000))),"")</f>
        <v>3.1691714063709657</v>
      </c>
      <c r="K81" s="226">
        <f>+'Q x PEAS'!F90</f>
        <v>56.419670558168313</v>
      </c>
      <c r="L81" s="226">
        <f>+'Q x PEAS'!F111/2</f>
        <v>1.7802656695926324</v>
      </c>
      <c r="M81" s="226">
        <f t="shared" ref="M81:M95" si="30">+L81</f>
        <v>1.7802656695926324</v>
      </c>
      <c r="N81" s="226">
        <f t="shared" ref="N81:N95" si="31">+I81+L81+M81</f>
        <v>21.363188035111591</v>
      </c>
      <c r="O81" s="226">
        <f t="shared" ref="O81:O95" si="32">+K81+L81+M81</f>
        <v>59.980201897353574</v>
      </c>
      <c r="Q81" s="110"/>
    </row>
    <row r="82" spans="1:17" x14ac:dyDescent="0.3">
      <c r="A82" s="90">
        <f t="shared" ref="A82:B95" si="33">+A81+1</f>
        <v>2</v>
      </c>
      <c r="B82" s="99">
        <f t="shared" si="33"/>
        <v>2024</v>
      </c>
      <c r="C82" s="100">
        <f t="shared" si="26"/>
        <v>6350.6471361783551</v>
      </c>
      <c r="D82" s="101">
        <f t="shared" si="27"/>
        <v>0.95598007807270002</v>
      </c>
      <c r="E82" s="100">
        <f>+'Q x PEAS'!F49</f>
        <v>6071.0921450559526</v>
      </c>
      <c r="F82" s="100">
        <f>+'Q x PEAS'!F28</f>
        <v>2050.3175748475505</v>
      </c>
      <c r="G82" s="226">
        <f t="shared" si="28"/>
        <v>25.940370915064314</v>
      </c>
      <c r="H82" s="229">
        <f t="shared" si="29"/>
        <v>288.01749784890723</v>
      </c>
      <c r="I82" s="226">
        <f>+'Q x PEAS'!F7</f>
        <v>18.214383008637192</v>
      </c>
      <c r="J82" s="103">
        <f t="shared" ref="J82:J95" si="34">IF(E82&gt;=1000,1+(14/(4+SQRT(E82/1000))),"")</f>
        <v>3.1658554447674856</v>
      </c>
      <c r="K82" s="226">
        <f>+'Q x PEAS'!F91</f>
        <v>57.66410362097443</v>
      </c>
      <c r="L82" s="226">
        <f>+'Q x PEAS'!F112/2</f>
        <v>1.8214383008637194</v>
      </c>
      <c r="M82" s="226">
        <f t="shared" si="30"/>
        <v>1.8214383008637194</v>
      </c>
      <c r="N82" s="226">
        <f t="shared" si="31"/>
        <v>21.857259610364629</v>
      </c>
      <c r="O82" s="226">
        <f t="shared" si="32"/>
        <v>61.306980222701867</v>
      </c>
      <c r="Q82" s="110"/>
    </row>
    <row r="83" spans="1:17" x14ac:dyDescent="0.3">
      <c r="A83" s="90">
        <f t="shared" si="33"/>
        <v>3</v>
      </c>
      <c r="B83" s="99">
        <f t="shared" si="33"/>
        <v>2025</v>
      </c>
      <c r="C83" s="100">
        <f t="shared" si="26"/>
        <v>6396.3827560255741</v>
      </c>
      <c r="D83" s="101">
        <f t="shared" si="27"/>
        <v>0.95676989060419748</v>
      </c>
      <c r="E83" s="100">
        <f>+'Q x PEAS'!F50</f>
        <v>6119.8664297451633</v>
      </c>
      <c r="F83" s="100">
        <f>+'Q x PEAS'!F29</f>
        <v>2084.9293504947691</v>
      </c>
      <c r="G83" s="226">
        <f t="shared" si="28"/>
        <v>26.088960078787153</v>
      </c>
      <c r="H83" s="229">
        <f t="shared" si="29"/>
        <v>292.20964689967838</v>
      </c>
      <c r="I83" s="226">
        <f>+'Q x PEAS'!F8</f>
        <v>18.627958421969058</v>
      </c>
      <c r="J83" s="103">
        <f t="shared" si="34"/>
        <v>3.1625507937693409</v>
      </c>
      <c r="K83" s="226">
        <f>+'Q x PEAS'!F92</f>
        <v>58.911864693700522</v>
      </c>
      <c r="L83" s="226">
        <f>+'Q x PEAS'!F113/2</f>
        <v>1.862795842196906</v>
      </c>
      <c r="M83" s="226">
        <f t="shared" si="30"/>
        <v>1.862795842196906</v>
      </c>
      <c r="N83" s="226">
        <f t="shared" si="31"/>
        <v>22.353550106362871</v>
      </c>
      <c r="O83" s="226">
        <f t="shared" si="32"/>
        <v>62.637456378094328</v>
      </c>
      <c r="Q83" s="110"/>
    </row>
    <row r="84" spans="1:17" x14ac:dyDescent="0.3">
      <c r="A84" s="90">
        <f t="shared" si="33"/>
        <v>4</v>
      </c>
      <c r="B84" s="99">
        <f t="shared" si="33"/>
        <v>2026</v>
      </c>
      <c r="C84" s="100">
        <f t="shared" si="26"/>
        <v>6442.5260500756849</v>
      </c>
      <c r="D84" s="101">
        <f t="shared" si="27"/>
        <v>0.95752926610327715</v>
      </c>
      <c r="E84" s="100">
        <f>+'Q x PEAS'!F51</f>
        <v>6168.9072405802153</v>
      </c>
      <c r="F84" s="100">
        <f>+'Q x PEAS'!F30</f>
        <v>2119.5411261419872</v>
      </c>
      <c r="G84" s="226">
        <f t="shared" si="28"/>
        <v>26.239368788597922</v>
      </c>
      <c r="H84" s="229">
        <f t="shared" si="29"/>
        <v>296.39807098353225</v>
      </c>
      <c r="I84" s="226">
        <f>+'Q x PEAS'!F9</f>
        <v>19.04637714775334</v>
      </c>
      <c r="J84" s="103">
        <f t="shared" si="34"/>
        <v>3.1592514259635736</v>
      </c>
      <c r="K84" s="226">
        <f>+'Q x PEAS'!F93</f>
        <v>60.172294163479762</v>
      </c>
      <c r="L84" s="226">
        <f>+'Q x PEAS'!F114/2</f>
        <v>1.9046377147753342</v>
      </c>
      <c r="M84" s="226">
        <f t="shared" si="30"/>
        <v>1.9046377147753342</v>
      </c>
      <c r="N84" s="226">
        <f t="shared" si="31"/>
        <v>22.855652577304006</v>
      </c>
      <c r="O84" s="226">
        <f t="shared" si="32"/>
        <v>63.981569593030429</v>
      </c>
      <c r="Q84" s="110"/>
    </row>
    <row r="85" spans="1:17" x14ac:dyDescent="0.3">
      <c r="A85" s="90">
        <f t="shared" si="33"/>
        <v>5</v>
      </c>
      <c r="B85" s="99">
        <f t="shared" si="33"/>
        <v>2027</v>
      </c>
      <c r="C85" s="100">
        <f t="shared" si="26"/>
        <v>6488.9870193990055</v>
      </c>
      <c r="D85" s="101">
        <f t="shared" si="27"/>
        <v>0.95826515570880511</v>
      </c>
      <c r="E85" s="100">
        <f>+'Q x PEAS'!F52</f>
        <v>6218.170156536803</v>
      </c>
      <c r="F85" s="100">
        <f>+'Q x PEAS'!F31</f>
        <v>2154.1529017892053</v>
      </c>
      <c r="G85" s="226">
        <f t="shared" si="28"/>
        <v>26.390489809197319</v>
      </c>
      <c r="H85" s="229">
        <f t="shared" si="29"/>
        <v>300.57285508104258</v>
      </c>
      <c r="I85" s="226">
        <f>+'Q x PEAS'!F10</f>
        <v>19.468887055520838</v>
      </c>
      <c r="J85" s="103">
        <f t="shared" si="34"/>
        <v>3.155960353084275</v>
      </c>
      <c r="K85" s="226">
        <f>+'Q x PEAS'!F94</f>
        <v>61.443035665899416</v>
      </c>
      <c r="L85" s="226">
        <f>+'Q x PEAS'!F115/2</f>
        <v>1.9468887055520838</v>
      </c>
      <c r="M85" s="226">
        <f t="shared" si="30"/>
        <v>1.9468887055520838</v>
      </c>
      <c r="N85" s="226">
        <f t="shared" si="31"/>
        <v>23.362664466625006</v>
      </c>
      <c r="O85" s="226">
        <f t="shared" si="32"/>
        <v>65.336813077003583</v>
      </c>
      <c r="Q85" s="110"/>
    </row>
    <row r="86" spans="1:17" x14ac:dyDescent="0.3">
      <c r="A86" s="90">
        <f t="shared" si="33"/>
        <v>6</v>
      </c>
      <c r="B86" s="99">
        <f t="shared" si="33"/>
        <v>2028</v>
      </c>
      <c r="C86" s="100">
        <f t="shared" si="26"/>
        <v>6535.8536704630942</v>
      </c>
      <c r="D86" s="101">
        <f t="shared" si="27"/>
        <v>0.95897183668053876</v>
      </c>
      <c r="E86" s="100">
        <f>+'Q x PEAS'!F53</f>
        <v>6267.699598639234</v>
      </c>
      <c r="F86" s="100">
        <f>+'Q x PEAS'!F32</f>
        <v>2188.8587009895377</v>
      </c>
      <c r="G86" s="226">
        <f t="shared" si="28"/>
        <v>26.5432417068204</v>
      </c>
      <c r="H86" s="229">
        <f t="shared" si="29"/>
        <v>304.75574221257932</v>
      </c>
      <c r="I86" s="226">
        <f>+'Q x PEAS'!F11</f>
        <v>19.897056699466511</v>
      </c>
      <c r="J86" s="103">
        <f t="shared" si="34"/>
        <v>3.152674629543434</v>
      </c>
      <c r="K86" s="226">
        <f>+'Q x PEAS'!F95</f>
        <v>62.728945858995282</v>
      </c>
      <c r="L86" s="226">
        <f>+'Q x PEAS'!F116/2</f>
        <v>1.9897056699466511</v>
      </c>
      <c r="M86" s="226">
        <f t="shared" si="30"/>
        <v>1.9897056699466511</v>
      </c>
      <c r="N86" s="226">
        <f t="shared" si="31"/>
        <v>23.876468039359814</v>
      </c>
      <c r="O86" s="226">
        <f t="shared" si="32"/>
        <v>66.708357198888578</v>
      </c>
      <c r="Q86" s="110"/>
    </row>
    <row r="87" spans="1:17" x14ac:dyDescent="0.3">
      <c r="A87" s="90">
        <f t="shared" si="33"/>
        <v>7</v>
      </c>
      <c r="B87" s="99">
        <f t="shared" si="33"/>
        <v>2029</v>
      </c>
      <c r="C87" s="100">
        <f t="shared" si="26"/>
        <v>6582.9884102330961</v>
      </c>
      <c r="D87" s="101">
        <f t="shared" si="27"/>
        <v>0.95965636442844671</v>
      </c>
      <c r="E87" s="100">
        <f>+'Q x PEAS'!F54</f>
        <v>6317.4067248388928</v>
      </c>
      <c r="F87" s="100">
        <f>+'Q x PEAS'!F33</f>
        <v>2223.4704766367558</v>
      </c>
      <c r="G87" s="226">
        <f t="shared" si="28"/>
        <v>26.69461999398418</v>
      </c>
      <c r="H87" s="229">
        <f t="shared" si="29"/>
        <v>308.89057233428173</v>
      </c>
      <c r="I87" s="226">
        <f>+'Q x PEAS'!F12</f>
        <v>20.326951863582561</v>
      </c>
      <c r="J87" s="103">
        <f t="shared" si="34"/>
        <v>3.1494001393863083</v>
      </c>
      <c r="K87" s="226">
        <f>+'Q x PEAS'!F96</f>
        <v>64.017705032465699</v>
      </c>
      <c r="L87" s="226">
        <f>+'Q x PEAS'!F117/2</f>
        <v>2.0326951863582563</v>
      </c>
      <c r="M87" s="226">
        <f t="shared" si="30"/>
        <v>2.0326951863582563</v>
      </c>
      <c r="N87" s="226">
        <f t="shared" si="31"/>
        <v>24.392342236299076</v>
      </c>
      <c r="O87" s="226">
        <f t="shared" si="32"/>
        <v>68.083095405182206</v>
      </c>
      <c r="Q87" s="110"/>
    </row>
    <row r="88" spans="1:17" x14ac:dyDescent="0.3">
      <c r="A88" s="90">
        <f t="shared" si="33"/>
        <v>8</v>
      </c>
      <c r="B88" s="99">
        <f t="shared" si="33"/>
        <v>2030</v>
      </c>
      <c r="C88" s="100">
        <f t="shared" si="26"/>
        <v>6630.483337077424</v>
      </c>
      <c r="D88" s="101">
        <f t="shared" si="27"/>
        <v>0.96031918843355402</v>
      </c>
      <c r="E88" s="100">
        <f>+'Q x PEAS'!F55</f>
        <v>6367.380377184395</v>
      </c>
      <c r="F88" s="100">
        <f>+'Q x PEAS'!F34</f>
        <v>2258.0822522839744</v>
      </c>
      <c r="G88" s="226">
        <f t="shared" si="28"/>
        <v>26.847686097317151</v>
      </c>
      <c r="H88" s="229">
        <f t="shared" si="29"/>
        <v>313.0215269722222</v>
      </c>
      <c r="I88" s="226">
        <f>+'Q x PEAS'!F13</f>
        <v>20.761740921658578</v>
      </c>
      <c r="J88" s="103">
        <f t="shared" si="34"/>
        <v>3.146131019755638</v>
      </c>
      <c r="K88" s="226">
        <f>+'Q x PEAS'!F97</f>
        <v>65.319157137760058</v>
      </c>
      <c r="L88" s="226">
        <f>+'Q x PEAS'!F118/2</f>
        <v>2.076174092165858</v>
      </c>
      <c r="M88" s="226">
        <f t="shared" si="30"/>
        <v>2.076174092165858</v>
      </c>
      <c r="N88" s="226">
        <f t="shared" si="31"/>
        <v>24.914089105990293</v>
      </c>
      <c r="O88" s="226">
        <f t="shared" si="32"/>
        <v>69.471505322091772</v>
      </c>
      <c r="Q88" s="110"/>
    </row>
    <row r="89" spans="1:17" x14ac:dyDescent="0.3">
      <c r="A89" s="90">
        <f t="shared" si="33"/>
        <v>9</v>
      </c>
      <c r="B89" s="99">
        <f t="shared" si="33"/>
        <v>2031</v>
      </c>
      <c r="C89" s="100">
        <f t="shared" si="26"/>
        <v>6678.3378281579944</v>
      </c>
      <c r="D89" s="101">
        <f t="shared" si="27"/>
        <v>0.96096075412912063</v>
      </c>
      <c r="E89" s="100">
        <f>+'Q x PEAS'!F56</f>
        <v>6417.6205556757395</v>
      </c>
      <c r="F89" s="100">
        <f>+'Q x PEAS'!F35</f>
        <v>2292.694027931193</v>
      </c>
      <c r="G89" s="226">
        <f t="shared" si="28"/>
        <v>27.001341233516701</v>
      </c>
      <c r="H89" s="229">
        <f t="shared" si="29"/>
        <v>317.13617436059343</v>
      </c>
      <c r="I89" s="226">
        <f>+'Q x PEAS'!F14</f>
        <v>21.200621161717812</v>
      </c>
      <c r="J89" s="103">
        <f t="shared" si="34"/>
        <v>3.1428673206683388</v>
      </c>
      <c r="K89" s="226">
        <f>+'Q x PEAS'!F98</f>
        <v>66.630739427032552</v>
      </c>
      <c r="L89" s="226">
        <f>+'Q x PEAS'!F119/2</f>
        <v>2.1200621161717814</v>
      </c>
      <c r="M89" s="226">
        <f t="shared" si="30"/>
        <v>2.1200621161717814</v>
      </c>
      <c r="N89" s="226">
        <f t="shared" si="31"/>
        <v>25.440745394061373</v>
      </c>
      <c r="O89" s="226">
        <f t="shared" si="32"/>
        <v>70.870863659376113</v>
      </c>
      <c r="Q89" s="110"/>
    </row>
    <row r="90" spans="1:17" x14ac:dyDescent="0.3">
      <c r="A90" s="90">
        <f t="shared" si="33"/>
        <v>10</v>
      </c>
      <c r="B90" s="99">
        <f t="shared" si="33"/>
        <v>2032</v>
      </c>
      <c r="C90" s="100">
        <f t="shared" si="26"/>
        <v>6726.5096050461361</v>
      </c>
      <c r="D90" s="101">
        <f t="shared" si="27"/>
        <v>0.96158745621363961</v>
      </c>
      <c r="E90" s="100">
        <f>+'Q x PEAS'!F57</f>
        <v>6468.1272603129273</v>
      </c>
      <c r="F90" s="100">
        <f>+'Q x PEAS'!F36</f>
        <v>2327.3998271315249</v>
      </c>
      <c r="G90" s="226">
        <f t="shared" si="28"/>
        <v>27.156521601035266</v>
      </c>
      <c r="H90" s="229">
        <f t="shared" si="29"/>
        <v>321.25874979177587</v>
      </c>
      <c r="I90" s="226">
        <f>+'Q x PEAS'!F15</f>
        <v>21.645234136898285</v>
      </c>
      <c r="J90" s="103">
        <f t="shared" si="34"/>
        <v>3.1396090906814584</v>
      </c>
      <c r="K90" s="226">
        <f>+'Q x PEAS'!F99</f>
        <v>67.957573866134481</v>
      </c>
      <c r="L90" s="226">
        <f>+'Q x PEAS'!F120/2</f>
        <v>2.1645234136898286</v>
      </c>
      <c r="M90" s="226">
        <f t="shared" si="30"/>
        <v>2.1645234136898286</v>
      </c>
      <c r="N90" s="226">
        <f t="shared" si="31"/>
        <v>25.974280964277941</v>
      </c>
      <c r="O90" s="226">
        <f t="shared" si="32"/>
        <v>72.286620693514152</v>
      </c>
      <c r="Q90" s="110"/>
    </row>
    <row r="91" spans="1:17" x14ac:dyDescent="0.3">
      <c r="A91" s="90">
        <f t="shared" si="33"/>
        <v>11</v>
      </c>
      <c r="B91" s="99">
        <f t="shared" si="33"/>
        <v>2033</v>
      </c>
      <c r="C91" s="100">
        <f t="shared" si="26"/>
        <v>6775.1276444899022</v>
      </c>
      <c r="D91" s="101">
        <f t="shared" si="27"/>
        <v>0.96218776297477027</v>
      </c>
      <c r="E91" s="100">
        <f>+'Q x PEAS'!F58</f>
        <v>6518.9449121202633</v>
      </c>
      <c r="F91" s="100">
        <f>+'Q x PEAS'!F37</f>
        <v>2362.0116027787431</v>
      </c>
      <c r="G91" s="226">
        <f t="shared" si="28"/>
        <v>27.310209295908461</v>
      </c>
      <c r="H91" s="229">
        <f t="shared" si="29"/>
        <v>325.32551472089096</v>
      </c>
      <c r="I91" s="226">
        <f>+'Q x PEAS'!F16</f>
        <v>22.09144905179852</v>
      </c>
      <c r="J91" s="103">
        <f t="shared" si="34"/>
        <v>3.136353541030894</v>
      </c>
      <c r="K91" s="226">
        <f>+'Q x PEAS'!F100</f>
        <v>69.286594460111871</v>
      </c>
      <c r="L91" s="226">
        <f>+'Q x PEAS'!F121/2</f>
        <v>2.2091449051798522</v>
      </c>
      <c r="M91" s="226">
        <f t="shared" si="30"/>
        <v>2.2091449051798522</v>
      </c>
      <c r="N91" s="226">
        <f t="shared" si="31"/>
        <v>26.509738862158223</v>
      </c>
      <c r="O91" s="226">
        <f t="shared" si="32"/>
        <v>73.704884270471581</v>
      </c>
      <c r="Q91" s="110"/>
    </row>
    <row r="92" spans="1:17" x14ac:dyDescent="0.3">
      <c r="A92" s="90">
        <f t="shared" si="33"/>
        <v>12</v>
      </c>
      <c r="B92" s="99">
        <f t="shared" si="33"/>
        <v>2034</v>
      </c>
      <c r="C92" s="100">
        <f t="shared" si="26"/>
        <v>6824.0094576817592</v>
      </c>
      <c r="D92" s="101">
        <f t="shared" si="27"/>
        <v>0.96276833857975885</v>
      </c>
      <c r="E92" s="100">
        <f>+'Q x PEAS'!F59</f>
        <v>6569.9402480248282</v>
      </c>
      <c r="F92" s="100">
        <f>+'Q x PEAS'!F38</f>
        <v>2396.6233784259612</v>
      </c>
      <c r="G92" s="226">
        <f t="shared" si="28"/>
        <v>27.465482162807426</v>
      </c>
      <c r="H92" s="229">
        <f t="shared" si="29"/>
        <v>329.39270811459346</v>
      </c>
      <c r="I92" s="226">
        <f>+'Q x PEAS'!F17</f>
        <v>22.542608442166269</v>
      </c>
      <c r="J92" s="103">
        <f t="shared" si="34"/>
        <v>3.1331092251122055</v>
      </c>
      <c r="K92" s="226">
        <f>+'Q x PEAS'!F101</f>
        <v>70.628454468243419</v>
      </c>
      <c r="L92" s="226">
        <f>+'Q x PEAS'!F122/2</f>
        <v>2.2542608442166272</v>
      </c>
      <c r="M92" s="226">
        <f t="shared" si="30"/>
        <v>2.2542608442166272</v>
      </c>
      <c r="N92" s="226">
        <f t="shared" si="31"/>
        <v>27.051130130599525</v>
      </c>
      <c r="O92" s="226">
        <f t="shared" si="32"/>
        <v>75.136976156676681</v>
      </c>
      <c r="Q92" s="110"/>
    </row>
    <row r="93" spans="1:17" x14ac:dyDescent="0.3">
      <c r="A93" s="90">
        <f t="shared" si="33"/>
        <v>13</v>
      </c>
      <c r="B93" s="99">
        <f t="shared" si="33"/>
        <v>2035</v>
      </c>
      <c r="C93" s="100">
        <f t="shared" si="26"/>
        <v>6873.3406018574642</v>
      </c>
      <c r="D93" s="101">
        <f t="shared" si="27"/>
        <v>0.96332938168879656</v>
      </c>
      <c r="E93" s="100">
        <f>+'Q x PEAS'!F60</f>
        <v>6621.2909521238516</v>
      </c>
      <c r="F93" s="100">
        <f>+'Q x PEAS'!F39</f>
        <v>2431.2351540731793</v>
      </c>
      <c r="G93" s="226">
        <f t="shared" si="28"/>
        <v>27.621247664950896</v>
      </c>
      <c r="H93" s="229">
        <f t="shared" si="29"/>
        <v>333.43867251226595</v>
      </c>
      <c r="I93" s="226">
        <f>+'Q x PEAS'!F18</f>
        <v>22.997859014517235</v>
      </c>
      <c r="J93" s="103">
        <f t="shared" si="34"/>
        <v>3.1298648827838016</v>
      </c>
      <c r="K93" s="226">
        <f>+'Q x PEAS'!F102</f>
        <v>71.980191308750378</v>
      </c>
      <c r="L93" s="226">
        <f>+'Q x PEAS'!F123/2</f>
        <v>2.2997859014517235</v>
      </c>
      <c r="M93" s="226">
        <f t="shared" si="30"/>
        <v>2.2997859014517235</v>
      </c>
      <c r="N93" s="226">
        <f t="shared" si="31"/>
        <v>27.597430817420683</v>
      </c>
      <c r="O93" s="226">
        <f t="shared" si="32"/>
        <v>76.579763111653833</v>
      </c>
      <c r="Q93" s="110"/>
    </row>
    <row r="94" spans="1:17" x14ac:dyDescent="0.3">
      <c r="A94" s="90">
        <f t="shared" si="33"/>
        <v>14</v>
      </c>
      <c r="B94" s="99">
        <f t="shared" si="33"/>
        <v>2036</v>
      </c>
      <c r="C94" s="100">
        <f t="shared" si="26"/>
        <v>6922.9394861836636</v>
      </c>
      <c r="D94" s="101">
        <f t="shared" si="27"/>
        <v>0.96387723374755219</v>
      </c>
      <c r="E94" s="100">
        <f>+'Q x PEAS'!F61</f>
        <v>6672.8637613444098</v>
      </c>
      <c r="F94" s="100">
        <f>+'Q x PEAS'!F40</f>
        <v>2465.9409532735122</v>
      </c>
      <c r="G94" s="226">
        <f t="shared" si="28"/>
        <v>27.778456189792312</v>
      </c>
      <c r="H94" s="229">
        <f t="shared" si="29"/>
        <v>337.49465766940682</v>
      </c>
      <c r="I94" s="226">
        <f>+'Q x PEAS'!F19</f>
        <v>23.458915320932519</v>
      </c>
      <c r="J94" s="103">
        <f t="shared" si="34"/>
        <v>3.1266290058691935</v>
      </c>
      <c r="K94" s="226">
        <f>+'Q x PEAS'!F103</f>
        <v>73.347325088656831</v>
      </c>
      <c r="L94" s="226">
        <f>+'Q x PEAS'!F124/2</f>
        <v>2.3458915320932521</v>
      </c>
      <c r="M94" s="226">
        <f t="shared" si="30"/>
        <v>2.3458915320932521</v>
      </c>
      <c r="N94" s="226">
        <f t="shared" si="31"/>
        <v>28.150698385119021</v>
      </c>
      <c r="O94" s="226">
        <f t="shared" si="32"/>
        <v>78.039108152843326</v>
      </c>
      <c r="Q94" s="110"/>
    </row>
    <row r="95" spans="1:17" x14ac:dyDescent="0.3">
      <c r="A95" s="90">
        <f t="shared" si="33"/>
        <v>15</v>
      </c>
      <c r="B95" s="104">
        <f t="shared" si="33"/>
        <v>2037</v>
      </c>
      <c r="C95" s="105">
        <f t="shared" si="26"/>
        <v>6972.8981794583624</v>
      </c>
      <c r="D95" s="106">
        <f t="shared" si="27"/>
        <v>0.96441212027815371</v>
      </c>
      <c r="E95" s="105">
        <f>+'Q x PEAS'!F62</f>
        <v>6724.7475177351171</v>
      </c>
      <c r="F95" s="105">
        <f>+'Q x PEAS'!F41</f>
        <v>2500.5527289207303</v>
      </c>
      <c r="G95" s="227">
        <f t="shared" si="28"/>
        <v>27.934077595344245</v>
      </c>
      <c r="H95" s="230">
        <f t="shared" si="29"/>
        <v>341.49374272547698</v>
      </c>
      <c r="I95" s="227">
        <f>+'Q x PEAS'!F20</f>
        <v>23.921449986616942</v>
      </c>
      <c r="J95" s="108">
        <f t="shared" si="34"/>
        <v>3.1233960613906895</v>
      </c>
      <c r="K95" s="227">
        <f>+'Q x PEAS'!F104</f>
        <v>74.716162670953722</v>
      </c>
      <c r="L95" s="227">
        <f>+'Q x PEAS'!F125/2</f>
        <v>2.3921449986616943</v>
      </c>
      <c r="M95" s="227">
        <f t="shared" si="30"/>
        <v>2.3921449986616943</v>
      </c>
      <c r="N95" s="227">
        <f t="shared" si="31"/>
        <v>28.705739983940333</v>
      </c>
      <c r="O95" s="227">
        <f t="shared" si="32"/>
        <v>79.500452668277106</v>
      </c>
      <c r="Q95" s="110"/>
    </row>
    <row r="98" spans="1:17" x14ac:dyDescent="0.3">
      <c r="B98" s="259" t="s">
        <v>200</v>
      </c>
      <c r="C98" s="259"/>
      <c r="D98" s="259"/>
      <c r="E98" s="259"/>
      <c r="F98" s="259"/>
      <c r="G98" s="259"/>
      <c r="H98" s="259"/>
      <c r="I98" s="259"/>
      <c r="J98" s="259"/>
      <c r="K98" s="259"/>
      <c r="L98" s="259"/>
      <c r="M98" s="259"/>
      <c r="N98" s="259"/>
      <c r="O98" s="259"/>
    </row>
    <row r="99" spans="1:17" x14ac:dyDescent="0.3">
      <c r="B99" s="109"/>
      <c r="C99" s="109"/>
      <c r="D99" s="109"/>
      <c r="E99" s="109"/>
      <c r="F99" s="109"/>
      <c r="G99" s="109"/>
      <c r="H99" s="109"/>
      <c r="I99" s="109"/>
      <c r="J99" s="109"/>
      <c r="K99" s="109"/>
      <c r="L99" s="109"/>
      <c r="M99" s="109"/>
      <c r="N99" s="109"/>
      <c r="O99" s="109"/>
    </row>
    <row r="100" spans="1:17" x14ac:dyDescent="0.3">
      <c r="B100" s="250" t="str">
        <f>+'Q x PEAS'!G4</f>
        <v>PEAS LOS LAURELES</v>
      </c>
      <c r="C100" s="251"/>
      <c r="D100" s="251"/>
      <c r="E100" s="251"/>
      <c r="F100" s="251"/>
      <c r="O100" s="90">
        <v>5</v>
      </c>
    </row>
    <row r="101" spans="1:17" x14ac:dyDescent="0.3">
      <c r="B101" s="260" t="s">
        <v>89</v>
      </c>
      <c r="C101" s="260" t="s">
        <v>187</v>
      </c>
      <c r="D101" s="260" t="s">
        <v>188</v>
      </c>
      <c r="E101" s="260" t="s">
        <v>189</v>
      </c>
      <c r="F101" s="260" t="s">
        <v>190</v>
      </c>
      <c r="G101" s="262" t="s">
        <v>811</v>
      </c>
      <c r="H101" s="263"/>
      <c r="I101" s="264">
        <f>+I9</f>
        <v>0.9</v>
      </c>
      <c r="J101" s="265"/>
      <c r="K101" s="266"/>
      <c r="L101" s="92"/>
      <c r="M101" s="92"/>
      <c r="N101" s="262" t="s">
        <v>87</v>
      </c>
      <c r="O101" s="263"/>
    </row>
    <row r="102" spans="1:17" ht="42.75" customHeight="1" x14ac:dyDescent="0.3">
      <c r="B102" s="261"/>
      <c r="C102" s="261"/>
      <c r="D102" s="261"/>
      <c r="E102" s="261"/>
      <c r="F102" s="261"/>
      <c r="G102" s="93" t="s">
        <v>191</v>
      </c>
      <c r="H102" s="93" t="s">
        <v>192</v>
      </c>
      <c r="I102" s="93" t="s">
        <v>193</v>
      </c>
      <c r="J102" s="93" t="s">
        <v>194</v>
      </c>
      <c r="K102" s="93" t="s">
        <v>195</v>
      </c>
      <c r="L102" s="93" t="s">
        <v>196</v>
      </c>
      <c r="M102" s="93" t="s">
        <v>197</v>
      </c>
      <c r="N102" s="93" t="s">
        <v>198</v>
      </c>
      <c r="O102" s="93" t="s">
        <v>199</v>
      </c>
    </row>
    <row r="103" spans="1:17" x14ac:dyDescent="0.3">
      <c r="A103" s="90">
        <v>0</v>
      </c>
      <c r="B103" s="94">
        <v>2022</v>
      </c>
      <c r="C103" s="95">
        <f>+E103/D103</f>
        <v>1058.6356800466428</v>
      </c>
      <c r="D103" s="96">
        <f>+D80</f>
        <v>0.95430636911490807</v>
      </c>
      <c r="E103" s="95">
        <f>+'Q x PEAS'!G47</f>
        <v>1010.2627720408033</v>
      </c>
      <c r="F103" s="95">
        <f>+'Q x PEAS'!G26</f>
        <v>335</v>
      </c>
      <c r="G103" s="225">
        <f>+I103*365*86.4/(12*F103)/$I$101</f>
        <v>13.033284953031083</v>
      </c>
      <c r="H103" s="228">
        <f>+I103*86400/E103/$I$101</f>
        <v>142.08647156562336</v>
      </c>
      <c r="I103" s="225">
        <f>+'Q x PEAS'!G5</f>
        <v>1.4952570065977442</v>
      </c>
      <c r="J103" s="98">
        <f>IF(E103&gt;=1000,1+(14/(4+SQRT(E103/1000))),"")</f>
        <v>3.7971366900003694</v>
      </c>
      <c r="K103" s="225">
        <f>+'Q x PEAS'!G89</f>
        <v>5.6776952407324188</v>
      </c>
      <c r="L103" s="225">
        <f>+'Q x PEAS'!G110/2</f>
        <v>0.14952570065977441</v>
      </c>
      <c r="M103" s="225">
        <f>+L103</f>
        <v>0.14952570065977441</v>
      </c>
      <c r="N103" s="225">
        <f>+I103+L103+M103</f>
        <v>1.7943084079172928</v>
      </c>
      <c r="O103" s="225">
        <f>+K103+L103+M103</f>
        <v>5.9767466420519675</v>
      </c>
      <c r="P103" s="90">
        <f>+[7]Alcantarillado!$D$12</f>
        <v>17</v>
      </c>
      <c r="Q103" s="110"/>
    </row>
    <row r="104" spans="1:17" x14ac:dyDescent="0.3">
      <c r="A104" s="90">
        <f>+A103+1</f>
        <v>1</v>
      </c>
      <c r="B104" s="99">
        <f>+B103+1</f>
        <v>2023</v>
      </c>
      <c r="C104" s="100">
        <f t="shared" ref="C104:C118" si="35">+E104/D104</f>
        <v>1066.2550086464387</v>
      </c>
      <c r="D104" s="101">
        <f t="shared" ref="D104:D118" si="36">+D81</f>
        <v>0.95515913733037894</v>
      </c>
      <c r="E104" s="100">
        <f>+'Q x PEAS'!G48</f>
        <v>1018.4432142329282</v>
      </c>
      <c r="F104" s="100">
        <f>+'Q x PEAS'!G27</f>
        <v>340.85307664907526</v>
      </c>
      <c r="G104" s="226">
        <f t="shared" ref="G104:G118" si="37">+I104*365*86.4/(12*F104)/$I$101</f>
        <v>13.213655283913518</v>
      </c>
      <c r="H104" s="229">
        <f t="shared" ref="H104:H118" si="38">+I104*86400/E104/$I$101</f>
        <v>145.39241621208561</v>
      </c>
      <c r="I104" s="226">
        <f>+'Q x PEAS'!G6</f>
        <v>1.5424366634596682</v>
      </c>
      <c r="J104" s="103">
        <f t="shared" ref="J104:J118" si="39">IF(E104&gt;=1000,1+(14/(4+SQRT(E104/1000))),"")</f>
        <v>3.7948689137280649</v>
      </c>
      <c r="K104" s="226">
        <f>+'Q x PEAS'!G90</f>
        <v>5.8533449455575317</v>
      </c>
      <c r="L104" s="226">
        <f>+'Q x PEAS'!G111/2</f>
        <v>0.15424366634596684</v>
      </c>
      <c r="M104" s="226">
        <f t="shared" ref="M104:M118" si="40">+L104</f>
        <v>0.15424366634596684</v>
      </c>
      <c r="N104" s="226">
        <f t="shared" ref="N104:N118" si="41">+I104+L104+M104</f>
        <v>1.8509239961516017</v>
      </c>
      <c r="O104" s="226">
        <f t="shared" ref="O104:O118" si="42">+K104+L104+M104</f>
        <v>6.1618322782494657</v>
      </c>
      <c r="Q104" s="110"/>
    </row>
    <row r="105" spans="1:17" x14ac:dyDescent="0.3">
      <c r="A105" s="90">
        <f t="shared" ref="A105:B118" si="43">+A104+1</f>
        <v>2</v>
      </c>
      <c r="B105" s="99">
        <f t="shared" si="43"/>
        <v>2024</v>
      </c>
      <c r="C105" s="100">
        <f t="shared" si="35"/>
        <v>1073.9357852699391</v>
      </c>
      <c r="D105" s="101">
        <f t="shared" si="36"/>
        <v>0.95598007807270002</v>
      </c>
      <c r="E105" s="100">
        <f>+'Q x PEAS'!G49</f>
        <v>1026.6612158474227</v>
      </c>
      <c r="F105" s="100">
        <f>+'Q x PEAS'!G28</f>
        <v>346.72205329325055</v>
      </c>
      <c r="G105" s="226">
        <f t="shared" si="37"/>
        <v>13.29040981866045</v>
      </c>
      <c r="H105" s="229">
        <f t="shared" si="38"/>
        <v>147.56421925849085</v>
      </c>
      <c r="I105" s="226">
        <f>+'Q x PEAS'!G7</f>
        <v>1.5781089662447698</v>
      </c>
      <c r="J105" s="103">
        <f t="shared" si="39"/>
        <v>3.7926035546539838</v>
      </c>
      <c r="K105" s="226">
        <f>+'Q x PEAS'!G91</f>
        <v>5.9851416750112376</v>
      </c>
      <c r="L105" s="226">
        <f>+'Q x PEAS'!G112/2</f>
        <v>0.157810896624477</v>
      </c>
      <c r="M105" s="226">
        <f t="shared" si="40"/>
        <v>0.157810896624477</v>
      </c>
      <c r="N105" s="226">
        <f t="shared" si="41"/>
        <v>1.8937307594937236</v>
      </c>
      <c r="O105" s="226">
        <f t="shared" si="42"/>
        <v>6.3007634682601923</v>
      </c>
      <c r="Q105" s="110"/>
    </row>
    <row r="106" spans="1:17" x14ac:dyDescent="0.3">
      <c r="A106" s="90">
        <f t="shared" si="43"/>
        <v>3</v>
      </c>
      <c r="B106" s="99">
        <f t="shared" si="43"/>
        <v>2025</v>
      </c>
      <c r="C106" s="100">
        <f t="shared" si="35"/>
        <v>1081.6699764101804</v>
      </c>
      <c r="D106" s="101">
        <f t="shared" si="36"/>
        <v>0.95676989060419748</v>
      </c>
      <c r="E106" s="100">
        <f>+'Q x PEAS'!G50</f>
        <v>1034.9092649998131</v>
      </c>
      <c r="F106" s="100">
        <f>+'Q x PEAS'!G29</f>
        <v>352.57512994232587</v>
      </c>
      <c r="G106" s="226">
        <f t="shared" si="37"/>
        <v>13.366538679228963</v>
      </c>
      <c r="H106" s="229">
        <f t="shared" si="38"/>
        <v>149.7120443257609</v>
      </c>
      <c r="I106" s="226">
        <f>+'Q x PEAS'!G8</f>
        <v>1.6139414766124234</v>
      </c>
      <c r="J106" s="103">
        <f t="shared" si="39"/>
        <v>3.7903426783062617</v>
      </c>
      <c r="K106" s="226">
        <f>+'Q x PEAS'!G92</f>
        <v>6.1173912590926953</v>
      </c>
      <c r="L106" s="226">
        <f>+'Q x PEAS'!G113/2</f>
        <v>0.16139414766124235</v>
      </c>
      <c r="M106" s="226">
        <f t="shared" si="40"/>
        <v>0.16139414766124235</v>
      </c>
      <c r="N106" s="226">
        <f t="shared" si="41"/>
        <v>1.9367297719349081</v>
      </c>
      <c r="O106" s="226">
        <f t="shared" si="42"/>
        <v>6.4401795544151792</v>
      </c>
      <c r="Q106" s="110"/>
    </row>
    <row r="107" spans="1:17" x14ac:dyDescent="0.3">
      <c r="A107" s="90">
        <f t="shared" si="43"/>
        <v>4</v>
      </c>
      <c r="B107" s="99">
        <f t="shared" si="43"/>
        <v>2026</v>
      </c>
      <c r="C107" s="100">
        <f t="shared" si="35"/>
        <v>1089.4731079128492</v>
      </c>
      <c r="D107" s="101">
        <f t="shared" si="36"/>
        <v>0.95752926610327715</v>
      </c>
      <c r="E107" s="100">
        <f>+'Q x PEAS'!G51</f>
        <v>1043.202385459047</v>
      </c>
      <c r="F107" s="100">
        <f>+'Q x PEAS'!G30</f>
        <v>358.42820659140114</v>
      </c>
      <c r="G107" s="226">
        <f t="shared" si="37"/>
        <v>13.443599774470295</v>
      </c>
      <c r="H107" s="229">
        <f t="shared" si="38"/>
        <v>151.8579609262224</v>
      </c>
      <c r="I107" s="226">
        <f>+'Q x PEAS'!G9</f>
        <v>1.6501936155123123</v>
      </c>
      <c r="J107" s="103">
        <f t="shared" si="39"/>
        <v>3.7880821784788488</v>
      </c>
      <c r="K107" s="226">
        <f>+'Q x PEAS'!G93</f>
        <v>6.2510690259617672</v>
      </c>
      <c r="L107" s="226">
        <f>+'Q x PEAS'!G114/2</f>
        <v>0.16501936155123123</v>
      </c>
      <c r="M107" s="226">
        <f t="shared" si="40"/>
        <v>0.16501936155123123</v>
      </c>
      <c r="N107" s="226">
        <f t="shared" si="41"/>
        <v>1.9802323386147747</v>
      </c>
      <c r="O107" s="226">
        <f t="shared" si="42"/>
        <v>6.5811077490642305</v>
      </c>
      <c r="Q107" s="110"/>
    </row>
    <row r="108" spans="1:17" x14ac:dyDescent="0.3">
      <c r="A108" s="90">
        <f t="shared" si="43"/>
        <v>5</v>
      </c>
      <c r="B108" s="99">
        <f t="shared" si="43"/>
        <v>2027</v>
      </c>
      <c r="C108" s="100">
        <f t="shared" si="35"/>
        <v>1097.3299603728758</v>
      </c>
      <c r="D108" s="101">
        <f t="shared" si="36"/>
        <v>0.95826515570880511</v>
      </c>
      <c r="E108" s="100">
        <f>+'Q x PEAS'!G52</f>
        <v>1051.5330653406509</v>
      </c>
      <c r="F108" s="100">
        <f>+'Q x PEAS'!G31</f>
        <v>364.2812832404764</v>
      </c>
      <c r="G108" s="226">
        <f t="shared" si="37"/>
        <v>13.521025818321259</v>
      </c>
      <c r="H108" s="229">
        <f t="shared" si="38"/>
        <v>153.99688915288542</v>
      </c>
      <c r="I108" s="226">
        <f>+'Q x PEAS'!G10</f>
        <v>1.6868002177485208</v>
      </c>
      <c r="J108" s="103">
        <f t="shared" si="39"/>
        <v>3.7858241316382082</v>
      </c>
      <c r="K108" s="226">
        <f>+'Q x PEAS'!G94</f>
        <v>6.3859289696049348</v>
      </c>
      <c r="L108" s="226">
        <f>+'Q x PEAS'!G115/2</f>
        <v>0.16868002177485208</v>
      </c>
      <c r="M108" s="226">
        <f t="shared" si="40"/>
        <v>0.16868002177485208</v>
      </c>
      <c r="N108" s="226">
        <f t="shared" si="41"/>
        <v>2.024160261298225</v>
      </c>
      <c r="O108" s="226">
        <f t="shared" si="42"/>
        <v>6.7232890131546394</v>
      </c>
      <c r="Q108" s="110"/>
    </row>
    <row r="109" spans="1:17" x14ac:dyDescent="0.3">
      <c r="A109" s="90">
        <f t="shared" si="43"/>
        <v>6</v>
      </c>
      <c r="B109" s="99">
        <f t="shared" si="43"/>
        <v>2028</v>
      </c>
      <c r="C109" s="100">
        <f t="shared" si="35"/>
        <v>1105.25541625701</v>
      </c>
      <c r="D109" s="101">
        <f t="shared" si="36"/>
        <v>0.95897183668053876</v>
      </c>
      <c r="E109" s="100">
        <f>+'Q x PEAS'!G53</f>
        <v>1059.9088165290982</v>
      </c>
      <c r="F109" s="100">
        <f>+'Q x PEAS'!G32</f>
        <v>370.15025988465175</v>
      </c>
      <c r="G109" s="226">
        <f t="shared" si="37"/>
        <v>13.599287433262544</v>
      </c>
      <c r="H109" s="229">
        <f t="shared" si="38"/>
        <v>156.13996892554351</v>
      </c>
      <c r="I109" s="226">
        <f>+'Q x PEAS'!G11</f>
        <v>1.723897184132948</v>
      </c>
      <c r="J109" s="103">
        <f t="shared" si="39"/>
        <v>3.7835665299335179</v>
      </c>
      <c r="K109" s="226">
        <f>+'Q x PEAS'!G95</f>
        <v>6.5224796869320611</v>
      </c>
      <c r="L109" s="226">
        <f>+'Q x PEAS'!G116/2</f>
        <v>0.17238971841329481</v>
      </c>
      <c r="M109" s="226">
        <f t="shared" si="40"/>
        <v>0.17238971841329481</v>
      </c>
      <c r="N109" s="226">
        <f t="shared" si="41"/>
        <v>2.0686766209595375</v>
      </c>
      <c r="O109" s="226">
        <f t="shared" si="42"/>
        <v>6.8672591237586511</v>
      </c>
      <c r="Q109" s="110"/>
    </row>
    <row r="110" spans="1:17" x14ac:dyDescent="0.3">
      <c r="A110" s="90">
        <f t="shared" si="43"/>
        <v>7</v>
      </c>
      <c r="B110" s="99">
        <f t="shared" si="43"/>
        <v>2029</v>
      </c>
      <c r="C110" s="100">
        <f t="shared" si="35"/>
        <v>1113.2262076870709</v>
      </c>
      <c r="D110" s="101">
        <f t="shared" si="36"/>
        <v>0.95965636442844671</v>
      </c>
      <c r="E110" s="100">
        <f>+'Q x PEAS'!G54</f>
        <v>1068.3146152554414</v>
      </c>
      <c r="F110" s="100">
        <f>+'Q x PEAS'!G33</f>
        <v>376.00333653372701</v>
      </c>
      <c r="G110" s="226">
        <f t="shared" si="37"/>
        <v>13.676845286257047</v>
      </c>
      <c r="H110" s="229">
        <f t="shared" si="38"/>
        <v>158.2584269471308</v>
      </c>
      <c r="I110" s="226">
        <f>+'Q x PEAS'!G12</f>
        <v>1.7611436509891187</v>
      </c>
      <c r="J110" s="103">
        <f t="shared" si="39"/>
        <v>3.781313433764256</v>
      </c>
      <c r="K110" s="226">
        <f>+'Q x PEAS'!G96</f>
        <v>6.6594361462737828</v>
      </c>
      <c r="L110" s="226">
        <f>+'Q x PEAS'!G117/2</f>
        <v>0.17611436509891187</v>
      </c>
      <c r="M110" s="226">
        <f t="shared" si="40"/>
        <v>0.17611436509891187</v>
      </c>
      <c r="N110" s="226">
        <f t="shared" si="41"/>
        <v>2.1133723811869425</v>
      </c>
      <c r="O110" s="226">
        <f t="shared" si="42"/>
        <v>7.011664876471607</v>
      </c>
      <c r="Q110" s="110"/>
    </row>
    <row r="111" spans="1:17" x14ac:dyDescent="0.3">
      <c r="A111" s="90">
        <f t="shared" si="43"/>
        <v>8</v>
      </c>
      <c r="B111" s="99">
        <f t="shared" si="43"/>
        <v>2030</v>
      </c>
      <c r="C111" s="100">
        <f t="shared" si="35"/>
        <v>1121.2579090968891</v>
      </c>
      <c r="D111" s="101">
        <f t="shared" si="36"/>
        <v>0.96031918843355402</v>
      </c>
      <c r="E111" s="100">
        <f>+'Q x PEAS'!G55</f>
        <v>1076.7654852886283</v>
      </c>
      <c r="F111" s="100">
        <f>+'Q x PEAS'!G34</f>
        <v>381.85641318280227</v>
      </c>
      <c r="G111" s="226">
        <f t="shared" si="37"/>
        <v>13.755267882807484</v>
      </c>
      <c r="H111" s="229">
        <f t="shared" si="38"/>
        <v>160.37489938541205</v>
      </c>
      <c r="I111" s="226">
        <f>+'Q x PEAS'!G13</f>
        <v>1.7988141288005013</v>
      </c>
      <c r="J111" s="103">
        <f t="shared" si="39"/>
        <v>3.7790608266017509</v>
      </c>
      <c r="K111" s="226">
        <f>+'Q x PEAS'!G97</f>
        <v>6.7978280084877305</v>
      </c>
      <c r="L111" s="226">
        <f>+'Q x PEAS'!G118/2</f>
        <v>0.17988141288005013</v>
      </c>
      <c r="M111" s="226">
        <f t="shared" si="40"/>
        <v>0.17988141288005013</v>
      </c>
      <c r="N111" s="226">
        <f t="shared" si="41"/>
        <v>2.1585769545606017</v>
      </c>
      <c r="O111" s="226">
        <f t="shared" si="42"/>
        <v>7.1575908342478307</v>
      </c>
      <c r="Q111" s="110"/>
    </row>
    <row r="112" spans="1:17" x14ac:dyDescent="0.3">
      <c r="A112" s="90">
        <f t="shared" si="43"/>
        <v>9</v>
      </c>
      <c r="B112" s="99">
        <f t="shared" si="43"/>
        <v>2031</v>
      </c>
      <c r="C112" s="100">
        <f t="shared" si="35"/>
        <v>1129.3504151604886</v>
      </c>
      <c r="D112" s="101">
        <f t="shared" si="36"/>
        <v>0.96096075412912063</v>
      </c>
      <c r="E112" s="100">
        <f>+'Q x PEAS'!G56</f>
        <v>1085.2614266286587</v>
      </c>
      <c r="F112" s="100">
        <f>+'Q x PEAS'!G35</f>
        <v>387.70948983187753</v>
      </c>
      <c r="G112" s="226">
        <f t="shared" si="37"/>
        <v>13.833992267185824</v>
      </c>
      <c r="H112" s="229">
        <f t="shared" si="38"/>
        <v>162.483016891896</v>
      </c>
      <c r="I112" s="226">
        <f>+'Q x PEAS'!G14</f>
        <v>1.8368390699482033</v>
      </c>
      <c r="J112" s="103">
        <f t="shared" si="39"/>
        <v>3.7768087519409752</v>
      </c>
      <c r="K112" s="226">
        <f>+'Q x PEAS'!G98</f>
        <v>6.9373898752874954</v>
      </c>
      <c r="L112" s="226">
        <f>+'Q x PEAS'!G119/2</f>
        <v>0.18368390699482035</v>
      </c>
      <c r="M112" s="226">
        <f t="shared" si="40"/>
        <v>0.18368390699482035</v>
      </c>
      <c r="N112" s="226">
        <f t="shared" si="41"/>
        <v>2.2042068839378439</v>
      </c>
      <c r="O112" s="226">
        <f t="shared" si="42"/>
        <v>7.3047576892771353</v>
      </c>
      <c r="Q112" s="110"/>
    </row>
    <row r="113" spans="1:17" x14ac:dyDescent="0.3">
      <c r="A113" s="90">
        <f t="shared" si="43"/>
        <v>10</v>
      </c>
      <c r="B113" s="99">
        <f t="shared" si="43"/>
        <v>2032</v>
      </c>
      <c r="C113" s="100">
        <f t="shared" si="35"/>
        <v>1137.4965763202702</v>
      </c>
      <c r="D113" s="101">
        <f t="shared" si="36"/>
        <v>0.96158745621363961</v>
      </c>
      <c r="E113" s="100">
        <f>+'Q x PEAS'!G57</f>
        <v>1093.8024392755328</v>
      </c>
      <c r="F113" s="100">
        <f>+'Q x PEAS'!G36</f>
        <v>393.57846647605288</v>
      </c>
      <c r="G113" s="226">
        <f t="shared" si="37"/>
        <v>13.913498095644668</v>
      </c>
      <c r="H113" s="229">
        <f t="shared" si="38"/>
        <v>164.59519628856518</v>
      </c>
      <c r="I113" s="226">
        <f>+'Q x PEAS'!G15</f>
        <v>1.8753606999319554</v>
      </c>
      <c r="J113" s="103">
        <f t="shared" si="39"/>
        <v>3.774557252485875</v>
      </c>
      <c r="K113" s="226">
        <f>+'Q x PEAS'!G99</f>
        <v>7.0786563309551491</v>
      </c>
      <c r="L113" s="226">
        <f>+'Q x PEAS'!G120/2</f>
        <v>0.18753606999319555</v>
      </c>
      <c r="M113" s="226">
        <f t="shared" si="40"/>
        <v>0.18753606999319555</v>
      </c>
      <c r="N113" s="226">
        <f t="shared" si="41"/>
        <v>2.2504328399183464</v>
      </c>
      <c r="O113" s="226">
        <f t="shared" si="42"/>
        <v>7.4537284709415408</v>
      </c>
      <c r="Q113" s="110"/>
    </row>
    <row r="114" spans="1:17" x14ac:dyDescent="0.3">
      <c r="A114" s="90">
        <f t="shared" si="43"/>
        <v>11</v>
      </c>
      <c r="B114" s="99">
        <f t="shared" si="43"/>
        <v>2033</v>
      </c>
      <c r="C114" s="100">
        <f t="shared" si="35"/>
        <v>1145.7182033842087</v>
      </c>
      <c r="D114" s="101">
        <f t="shared" si="36"/>
        <v>0.96218776297477027</v>
      </c>
      <c r="E114" s="100">
        <f>+'Q x PEAS'!G58</f>
        <v>1102.3960351137246</v>
      </c>
      <c r="F114" s="100">
        <f>+'Q x PEAS'!G37</f>
        <v>399.43154312512814</v>
      </c>
      <c r="G114" s="226">
        <f t="shared" si="37"/>
        <v>13.992239161284708</v>
      </c>
      <c r="H114" s="229">
        <f t="shared" si="38"/>
        <v>166.67878147403016</v>
      </c>
      <c r="I114" s="226">
        <f>+'Q x PEAS'!G16</f>
        <v>1.9140211232766435</v>
      </c>
      <c r="J114" s="103">
        <f t="shared" si="39"/>
        <v>3.7723044063279048</v>
      </c>
      <c r="K114" s="226">
        <f>+'Q x PEAS'!G100</f>
        <v>7.2202703171411686</v>
      </c>
      <c r="L114" s="226">
        <f>+'Q x PEAS'!G121/2</f>
        <v>0.19140211232766435</v>
      </c>
      <c r="M114" s="226">
        <f t="shared" si="40"/>
        <v>0.19140211232766435</v>
      </c>
      <c r="N114" s="226">
        <f t="shared" si="41"/>
        <v>2.2968253479319722</v>
      </c>
      <c r="O114" s="226">
        <f t="shared" si="42"/>
        <v>7.6030745417964978</v>
      </c>
      <c r="Q114" s="110"/>
    </row>
    <row r="115" spans="1:17" x14ac:dyDescent="0.3">
      <c r="A115" s="90">
        <f t="shared" si="43"/>
        <v>12</v>
      </c>
      <c r="B115" s="99">
        <f t="shared" si="43"/>
        <v>2034</v>
      </c>
      <c r="C115" s="100">
        <f t="shared" si="35"/>
        <v>1153.9844363066077</v>
      </c>
      <c r="D115" s="101">
        <f t="shared" si="36"/>
        <v>0.96276833857975885</v>
      </c>
      <c r="E115" s="100">
        <f>+'Q x PEAS'!G59</f>
        <v>1111.0196784898121</v>
      </c>
      <c r="F115" s="100">
        <f>+'Q x PEAS'!G38</f>
        <v>405.28461977420341</v>
      </c>
      <c r="G115" s="226">
        <f t="shared" si="37"/>
        <v>14.071792381304665</v>
      </c>
      <c r="H115" s="229">
        <f t="shared" si="38"/>
        <v>168.76258618102696</v>
      </c>
      <c r="I115" s="226">
        <f>+'Q x PEAS'!G17</f>
        <v>1.9531099399995184</v>
      </c>
      <c r="J115" s="103">
        <f t="shared" si="39"/>
        <v>3.770056146132446</v>
      </c>
      <c r="K115" s="226">
        <f>+'Q x PEAS'!G101</f>
        <v>7.363334133367557</v>
      </c>
      <c r="L115" s="226">
        <f>+'Q x PEAS'!G122/2</f>
        <v>0.19531099399995186</v>
      </c>
      <c r="M115" s="226">
        <f t="shared" si="40"/>
        <v>0.19531099399995186</v>
      </c>
      <c r="N115" s="226">
        <f t="shared" si="41"/>
        <v>2.3437319279994222</v>
      </c>
      <c r="O115" s="226">
        <f t="shared" si="42"/>
        <v>7.7539561213674606</v>
      </c>
      <c r="Q115" s="110"/>
    </row>
    <row r="116" spans="1:17" x14ac:dyDescent="0.3">
      <c r="A116" s="90">
        <f t="shared" si="43"/>
        <v>13</v>
      </c>
      <c r="B116" s="99">
        <f t="shared" si="43"/>
        <v>2035</v>
      </c>
      <c r="C116" s="100">
        <f t="shared" si="35"/>
        <v>1162.3266540243567</v>
      </c>
      <c r="D116" s="101">
        <f t="shared" si="36"/>
        <v>0.96332938168879656</v>
      </c>
      <c r="E116" s="100">
        <f>+'Q x PEAS'!G60</f>
        <v>1119.7034169416913</v>
      </c>
      <c r="F116" s="100">
        <f>+'Q x PEAS'!G39</f>
        <v>411.13769642327867</v>
      </c>
      <c r="G116" s="226">
        <f t="shared" si="37"/>
        <v>14.151598000348221</v>
      </c>
      <c r="H116" s="229">
        <f t="shared" si="38"/>
        <v>170.83551432584198</v>
      </c>
      <c r="I116" s="226">
        <f>+'Q x PEAS'!G18</f>
        <v>1.9925532200587139</v>
      </c>
      <c r="J116" s="103">
        <f t="shared" si="39"/>
        <v>3.7678046785272841</v>
      </c>
      <c r="K116" s="226">
        <f>+'Q x PEAS'!G102</f>
        <v>7.5075513447518274</v>
      </c>
      <c r="L116" s="226">
        <f>+'Q x PEAS'!G123/2</f>
        <v>0.1992553220058714</v>
      </c>
      <c r="M116" s="226">
        <f t="shared" si="40"/>
        <v>0.1992553220058714</v>
      </c>
      <c r="N116" s="226">
        <f t="shared" si="41"/>
        <v>2.3910638640704565</v>
      </c>
      <c r="O116" s="226">
        <f t="shared" si="42"/>
        <v>7.9060619887635708</v>
      </c>
      <c r="Q116" s="110"/>
    </row>
    <row r="117" spans="1:17" x14ac:dyDescent="0.3">
      <c r="A117" s="90">
        <f t="shared" si="43"/>
        <v>14</v>
      </c>
      <c r="B117" s="99">
        <f t="shared" si="43"/>
        <v>2036</v>
      </c>
      <c r="C117" s="100">
        <f t="shared" si="35"/>
        <v>1170.7141483450414</v>
      </c>
      <c r="D117" s="101">
        <f t="shared" si="36"/>
        <v>0.96387723374755219</v>
      </c>
      <c r="E117" s="100">
        <f>+'Q x PEAS'!G61</f>
        <v>1128.42471481594</v>
      </c>
      <c r="F117" s="100">
        <f>+'Q x PEAS'!G40</f>
        <v>417.00667306745402</v>
      </c>
      <c r="G117" s="226">
        <f t="shared" si="37"/>
        <v>14.232142944326496</v>
      </c>
      <c r="H117" s="229">
        <f t="shared" si="38"/>
        <v>172.91357655299007</v>
      </c>
      <c r="I117" s="226">
        <f>+'Q x PEAS'!G19</f>
        <v>2.0324995136417918</v>
      </c>
      <c r="J117" s="103">
        <f t="shared" si="39"/>
        <v>3.7655559022348886</v>
      </c>
      <c r="K117" s="226">
        <f>+'Q x PEAS'!G103</f>
        <v>7.6534905398833892</v>
      </c>
      <c r="L117" s="226">
        <f>+'Q x PEAS'!G124/2</f>
        <v>0.2032499513641792</v>
      </c>
      <c r="M117" s="226">
        <f t="shared" si="40"/>
        <v>0.2032499513641792</v>
      </c>
      <c r="N117" s="226">
        <f t="shared" si="41"/>
        <v>2.4389994163701498</v>
      </c>
      <c r="O117" s="226">
        <f t="shared" si="42"/>
        <v>8.0599904426117472</v>
      </c>
      <c r="Q117" s="110"/>
    </row>
    <row r="118" spans="1:17" x14ac:dyDescent="0.3">
      <c r="A118" s="90">
        <f t="shared" si="43"/>
        <v>15</v>
      </c>
      <c r="B118" s="104">
        <f t="shared" si="43"/>
        <v>2037</v>
      </c>
      <c r="C118" s="105">
        <f t="shared" si="35"/>
        <v>1179.1624887019441</v>
      </c>
      <c r="D118" s="106">
        <f t="shared" si="36"/>
        <v>0.96441212027815371</v>
      </c>
      <c r="E118" s="105">
        <f>+'Q x PEAS'!G62</f>
        <v>1137.1985958815064</v>
      </c>
      <c r="F118" s="105">
        <f>+'Q x PEAS'!G41</f>
        <v>422.85974971652928</v>
      </c>
      <c r="G118" s="227">
        <f t="shared" si="37"/>
        <v>14.311874736254731</v>
      </c>
      <c r="H118" s="230">
        <f t="shared" si="38"/>
        <v>174.9624863187324</v>
      </c>
      <c r="I118" s="227">
        <f>+'Q x PEAS'!G20</f>
        <v>2.0725738934749978</v>
      </c>
      <c r="J118" s="108">
        <f t="shared" si="39"/>
        <v>3.7633059821622754</v>
      </c>
      <c r="K118" s="227">
        <f>+'Q x PEAS'!G104</f>
        <v>7.799729731787818</v>
      </c>
      <c r="L118" s="227">
        <f>+'Q x PEAS'!G125/2</f>
        <v>0.20725738934749979</v>
      </c>
      <c r="M118" s="227">
        <f t="shared" si="40"/>
        <v>0.20725738934749979</v>
      </c>
      <c r="N118" s="227">
        <f t="shared" si="41"/>
        <v>2.4870886721699974</v>
      </c>
      <c r="O118" s="227">
        <f t="shared" si="42"/>
        <v>8.2142445104828177</v>
      </c>
      <c r="Q118" s="110"/>
    </row>
    <row r="121" spans="1:17" x14ac:dyDescent="0.3">
      <c r="B121" s="259" t="s">
        <v>200</v>
      </c>
      <c r="C121" s="259"/>
      <c r="D121" s="259"/>
      <c r="E121" s="259"/>
      <c r="F121" s="259"/>
      <c r="G121" s="259"/>
      <c r="H121" s="259"/>
      <c r="I121" s="259"/>
      <c r="J121" s="259"/>
      <c r="K121" s="259"/>
      <c r="L121" s="259"/>
      <c r="M121" s="259"/>
      <c r="N121" s="259"/>
      <c r="O121" s="259"/>
    </row>
    <row r="122" spans="1:17" x14ac:dyDescent="0.3">
      <c r="B122" s="109"/>
      <c r="C122" s="109"/>
      <c r="D122" s="109"/>
      <c r="E122" s="109"/>
      <c r="F122" s="109"/>
      <c r="G122" s="109"/>
      <c r="H122" s="109"/>
      <c r="I122" s="109"/>
      <c r="J122" s="109"/>
      <c r="K122" s="109"/>
      <c r="L122" s="109"/>
      <c r="M122" s="109"/>
      <c r="N122" s="109"/>
      <c r="O122" s="109"/>
    </row>
    <row r="123" spans="1:17" x14ac:dyDescent="0.3">
      <c r="B123" s="250" t="str">
        <f>+'Q x PEAS'!I4</f>
        <v>PEAS BRISAS DE LA RIVERA</v>
      </c>
      <c r="C123" s="251"/>
      <c r="D123" s="251"/>
      <c r="E123" s="251"/>
      <c r="F123" s="251"/>
      <c r="G123" s="251"/>
      <c r="O123" s="90">
        <v>6</v>
      </c>
    </row>
    <row r="124" spans="1:17" x14ac:dyDescent="0.3">
      <c r="B124" s="260" t="s">
        <v>89</v>
      </c>
      <c r="C124" s="260" t="s">
        <v>187</v>
      </c>
      <c r="D124" s="260" t="s">
        <v>188</v>
      </c>
      <c r="E124" s="260" t="s">
        <v>189</v>
      </c>
      <c r="F124" s="260" t="s">
        <v>190</v>
      </c>
      <c r="G124" s="262" t="s">
        <v>201</v>
      </c>
      <c r="H124" s="263"/>
      <c r="I124" s="264">
        <f>+I9</f>
        <v>0.9</v>
      </c>
      <c r="J124" s="265"/>
      <c r="K124" s="266"/>
      <c r="L124" s="92"/>
      <c r="M124" s="92"/>
      <c r="N124" s="262" t="s">
        <v>87</v>
      </c>
      <c r="O124" s="263"/>
    </row>
    <row r="125" spans="1:17" ht="42.75" customHeight="1" x14ac:dyDescent="0.3">
      <c r="B125" s="261"/>
      <c r="C125" s="261"/>
      <c r="D125" s="261"/>
      <c r="E125" s="261"/>
      <c r="F125" s="261"/>
      <c r="G125" s="93" t="s">
        <v>191</v>
      </c>
      <c r="H125" s="93" t="s">
        <v>192</v>
      </c>
      <c r="I125" s="93" t="s">
        <v>193</v>
      </c>
      <c r="J125" s="93" t="s">
        <v>194</v>
      </c>
      <c r="K125" s="93" t="s">
        <v>195</v>
      </c>
      <c r="L125" s="93" t="s">
        <v>196</v>
      </c>
      <c r="M125" s="93" t="s">
        <v>197</v>
      </c>
      <c r="N125" s="93" t="s">
        <v>198</v>
      </c>
      <c r="O125" s="93" t="s">
        <v>199</v>
      </c>
    </row>
    <row r="126" spans="1:17" x14ac:dyDescent="0.3">
      <c r="A126" s="90">
        <v>0</v>
      </c>
      <c r="B126" s="94">
        <v>2022</v>
      </c>
      <c r="C126" s="95">
        <f>+E126/D126</f>
        <v>2445.922436883885</v>
      </c>
      <c r="D126" s="96">
        <f>+D103</f>
        <v>0.95430636911490807</v>
      </c>
      <c r="E126" s="95">
        <f>+'Q x PEAS'!I47</f>
        <v>2334.1593598793484</v>
      </c>
      <c r="F126" s="95">
        <f>+'Q x PEAS'!I26</f>
        <v>774</v>
      </c>
      <c r="G126" s="225">
        <f>+I126*365*86.4/(12*F126)/$I$124</f>
        <v>11.898058432622046</v>
      </c>
      <c r="H126" s="228">
        <f>+I126*86400/E126/$I$124</f>
        <v>129.71044117160304</v>
      </c>
      <c r="I126" s="225">
        <f>+'Q x PEAS'!I5</f>
        <v>3.1538004201539258</v>
      </c>
      <c r="J126" s="98">
        <f>IF(E126&gt;=1000,1+(14/(4+SQRT(E126/1000))),"")</f>
        <v>3.5326551563202728</v>
      </c>
      <c r="K126" s="225">
        <f>+'Q x PEAS'!I89</f>
        <v>11.141289316261808</v>
      </c>
      <c r="L126" s="225">
        <f>+'Q x PEAS'!I110/2</f>
        <v>0.3153800420153926</v>
      </c>
      <c r="M126" s="225">
        <f>+L126</f>
        <v>0.3153800420153926</v>
      </c>
      <c r="N126" s="225">
        <f>+I126+L126+M126</f>
        <v>3.7845605041847112</v>
      </c>
      <c r="O126" s="225">
        <f>+K126+L126+M126</f>
        <v>11.772049400292595</v>
      </c>
      <c r="P126" s="90">
        <f>+[7]Alcantarillado!$D$35</f>
        <v>16</v>
      </c>
      <c r="Q126" s="110"/>
    </row>
    <row r="127" spans="1:17" x14ac:dyDescent="0.3">
      <c r="A127" s="90">
        <f>+A126+1</f>
        <v>1</v>
      </c>
      <c r="B127" s="99">
        <f>+B126+1</f>
        <v>2023</v>
      </c>
      <c r="C127" s="100">
        <f t="shared" ref="C127:C141" si="44">+E127/D127</f>
        <v>2463.5264975890855</v>
      </c>
      <c r="D127" s="101">
        <f t="shared" ref="D127:D141" si="45">+D104</f>
        <v>0.95515913733037894</v>
      </c>
      <c r="E127" s="100">
        <f>+'Q x PEAS'!I48</f>
        <v>2353.0598442277205</v>
      </c>
      <c r="F127" s="100">
        <f>+'Q x PEAS'!I27</f>
        <v>787.52322783995294</v>
      </c>
      <c r="G127" s="226">
        <f t="shared" ref="G127:G141" si="46">+I127*365*86.4/(12*F127)/$I$124</f>
        <v>12.062718128476499</v>
      </c>
      <c r="H127" s="229">
        <f t="shared" ref="H127:H141" si="47">+I127*86400/E127/$I$124</f>
        <v>132.72843108898562</v>
      </c>
      <c r="I127" s="226">
        <f>+'Q x PEAS'!I6</f>
        <v>3.2533118894045647</v>
      </c>
      <c r="J127" s="103">
        <f t="shared" ref="J127:J141" si="48">IF(E127&gt;=1000,1+(14/(4+SQRT(E127/1000))),"")</f>
        <v>3.5298300125621247</v>
      </c>
      <c r="K127" s="226">
        <f>+'Q x PEAS'!I90</f>
        <v>11.483637947445425</v>
      </c>
      <c r="L127" s="226">
        <f>+'Q x PEAS'!I111/2</f>
        <v>0.32533118894045648</v>
      </c>
      <c r="M127" s="226">
        <f t="shared" ref="M127:M141" si="49">+L127</f>
        <v>0.32533118894045648</v>
      </c>
      <c r="N127" s="226">
        <f t="shared" ref="N127:N141" si="50">+I127+L127+M127</f>
        <v>3.9039742672854776</v>
      </c>
      <c r="O127" s="226">
        <f t="shared" ref="O127:O141" si="51">+K127+L127+M127</f>
        <v>12.134300325326338</v>
      </c>
      <c r="Q127" s="110"/>
    </row>
    <row r="128" spans="1:17" x14ac:dyDescent="0.3">
      <c r="A128" s="90">
        <f t="shared" ref="A128:B141" si="52">+A127+1</f>
        <v>2</v>
      </c>
      <c r="B128" s="99">
        <f t="shared" si="52"/>
        <v>2024</v>
      </c>
      <c r="C128" s="100">
        <f t="shared" si="44"/>
        <v>2481.2725307430833</v>
      </c>
      <c r="D128" s="101">
        <f t="shared" si="45"/>
        <v>0.95598007807270002</v>
      </c>
      <c r="E128" s="100">
        <f>+'Q x PEAS'!I49</f>
        <v>2372.0471076594185</v>
      </c>
      <c r="F128" s="100">
        <f>+'Q x PEAS'!I28</f>
        <v>801.08319178798797</v>
      </c>
      <c r="G128" s="226">
        <f t="shared" si="46"/>
        <v>12.132787181879284</v>
      </c>
      <c r="H128" s="229">
        <f t="shared" si="47"/>
        <v>134.71106552407994</v>
      </c>
      <c r="I128" s="226">
        <f>+'Q x PEAS'!I7</f>
        <v>3.328552014022002</v>
      </c>
      <c r="J128" s="103">
        <f t="shared" si="48"/>
        <v>3.5270096000690727</v>
      </c>
      <c r="K128" s="226">
        <f>+'Q x PEAS'!I91</f>
        <v>11.739834907784848</v>
      </c>
      <c r="L128" s="226">
        <f>+'Q x PEAS'!I112/2</f>
        <v>0.33285520140220021</v>
      </c>
      <c r="M128" s="226">
        <f t="shared" si="49"/>
        <v>0.33285520140220021</v>
      </c>
      <c r="N128" s="226">
        <f t="shared" si="50"/>
        <v>3.9942624168264023</v>
      </c>
      <c r="O128" s="226">
        <f t="shared" si="51"/>
        <v>12.405545310589249</v>
      </c>
      <c r="Q128" s="110"/>
    </row>
    <row r="129" spans="1:17" x14ac:dyDescent="0.3">
      <c r="A129" s="90">
        <f t="shared" si="52"/>
        <v>3</v>
      </c>
      <c r="B129" s="99">
        <f t="shared" si="52"/>
        <v>2025</v>
      </c>
      <c r="C129" s="100">
        <f t="shared" si="44"/>
        <v>2499.1419753477003</v>
      </c>
      <c r="D129" s="101">
        <f t="shared" si="45"/>
        <v>0.95676989060419748</v>
      </c>
      <c r="E129" s="100">
        <f>+'Q x PEAS'!I50</f>
        <v>2391.1037943577771</v>
      </c>
      <c r="F129" s="100">
        <f>+'Q x PEAS'!I29</f>
        <v>814.60641962794102</v>
      </c>
      <c r="G129" s="226">
        <f t="shared" si="46"/>
        <v>12.20228505864001</v>
      </c>
      <c r="H129" s="229">
        <f t="shared" si="47"/>
        <v>136.6718105124327</v>
      </c>
      <c r="I129" s="226">
        <f>+'Q x PEAS'!I8</f>
        <v>3.4041300489377599</v>
      </c>
      <c r="J129" s="103">
        <f t="shared" si="48"/>
        <v>3.5241964810438482</v>
      </c>
      <c r="K129" s="226">
        <f>+'Q x PEAS'!I92</f>
        <v>11.996823139482077</v>
      </c>
      <c r="L129" s="226">
        <f>+'Q x PEAS'!I113/2</f>
        <v>0.34041300489377602</v>
      </c>
      <c r="M129" s="226">
        <f t="shared" si="49"/>
        <v>0.34041300489377602</v>
      </c>
      <c r="N129" s="226">
        <f t="shared" si="50"/>
        <v>4.0849560587253118</v>
      </c>
      <c r="O129" s="226">
        <f t="shared" si="51"/>
        <v>12.677649149269628</v>
      </c>
      <c r="Q129" s="110"/>
    </row>
    <row r="130" spans="1:17" x14ac:dyDescent="0.3">
      <c r="A130" s="90">
        <f t="shared" si="52"/>
        <v>4</v>
      </c>
      <c r="B130" s="99">
        <f t="shared" si="52"/>
        <v>2026</v>
      </c>
      <c r="C130" s="100">
        <f t="shared" si="44"/>
        <v>2517.1707030583443</v>
      </c>
      <c r="D130" s="101">
        <f t="shared" si="45"/>
        <v>0.95752926610327715</v>
      </c>
      <c r="E130" s="100">
        <f>+'Q x PEAS'!I51</f>
        <v>2410.2646159561268</v>
      </c>
      <c r="F130" s="100">
        <f>+'Q x PEAS'!I30</f>
        <v>828.12964746789407</v>
      </c>
      <c r="G130" s="226">
        <f t="shared" si="46"/>
        <v>12.272633970473624</v>
      </c>
      <c r="H130" s="229">
        <f t="shared" si="47"/>
        <v>138.63081326544827</v>
      </c>
      <c r="I130" s="226">
        <f>+'Q x PEAS'!I9</f>
        <v>3.4805931655722002</v>
      </c>
      <c r="J130" s="103">
        <f t="shared" si="48"/>
        <v>3.5213855392185991</v>
      </c>
      <c r="K130" s="226">
        <f>+'Q x PEAS'!I93</f>
        <v>12.256510441149032</v>
      </c>
      <c r="L130" s="226">
        <f>+'Q x PEAS'!I114/2</f>
        <v>0.34805931655722006</v>
      </c>
      <c r="M130" s="226">
        <f t="shared" si="49"/>
        <v>0.34805931655722006</v>
      </c>
      <c r="N130" s="226">
        <f t="shared" si="50"/>
        <v>4.1767117986866404</v>
      </c>
      <c r="O130" s="226">
        <f t="shared" si="51"/>
        <v>12.952629074263474</v>
      </c>
      <c r="Q130" s="110"/>
    </row>
    <row r="131" spans="1:17" x14ac:dyDescent="0.3">
      <c r="A131" s="90">
        <f t="shared" si="52"/>
        <v>5</v>
      </c>
      <c r="B131" s="99">
        <f t="shared" si="52"/>
        <v>2027</v>
      </c>
      <c r="C131" s="100">
        <f t="shared" si="44"/>
        <v>2535.3235502346442</v>
      </c>
      <c r="D131" s="101">
        <f t="shared" si="45"/>
        <v>0.95826515570880511</v>
      </c>
      <c r="E131" s="100">
        <f>+'Q x PEAS'!I52</f>
        <v>2429.5122166378019</v>
      </c>
      <c r="F131" s="100">
        <f>+'Q x PEAS'!I31</f>
        <v>841.65287530784701</v>
      </c>
      <c r="G131" s="226">
        <f t="shared" si="46"/>
        <v>12.343316043125718</v>
      </c>
      <c r="H131" s="229">
        <f t="shared" si="47"/>
        <v>140.58343634671553</v>
      </c>
      <c r="I131" s="226">
        <f>+'Q x PEAS'!I10</f>
        <v>3.5578039173048763</v>
      </c>
      <c r="J131" s="103">
        <f t="shared" si="48"/>
        <v>3.5185793519284925</v>
      </c>
      <c r="K131" s="226">
        <f>+'Q x PEAS'!I94</f>
        <v>12.518415401639244</v>
      </c>
      <c r="L131" s="226">
        <f>+'Q x PEAS'!I115/2</f>
        <v>0.35578039173048764</v>
      </c>
      <c r="M131" s="226">
        <f t="shared" si="49"/>
        <v>0.35578039173048764</v>
      </c>
      <c r="N131" s="226">
        <f t="shared" si="50"/>
        <v>4.2693647007658519</v>
      </c>
      <c r="O131" s="226">
        <f t="shared" si="51"/>
        <v>13.229976185100218</v>
      </c>
      <c r="Q131" s="110"/>
    </row>
    <row r="132" spans="1:17" x14ac:dyDescent="0.3">
      <c r="A132" s="90">
        <f t="shared" si="52"/>
        <v>6</v>
      </c>
      <c r="B132" s="99">
        <f t="shared" si="52"/>
        <v>2028</v>
      </c>
      <c r="C132" s="100">
        <f t="shared" si="44"/>
        <v>2553.6349020385837</v>
      </c>
      <c r="D132" s="101">
        <f t="shared" si="45"/>
        <v>0.95897183668053876</v>
      </c>
      <c r="E132" s="100">
        <f>+'Q x PEAS'!I53</f>
        <v>2448.8639522194685</v>
      </c>
      <c r="F132" s="100">
        <f>+'Q x PEAS'!I32</f>
        <v>855.21283925588193</v>
      </c>
      <c r="G132" s="226">
        <f t="shared" si="46"/>
        <v>12.414760906869468</v>
      </c>
      <c r="H132" s="229">
        <f t="shared" si="47"/>
        <v>142.53984936559348</v>
      </c>
      <c r="I132" s="226">
        <f>+'Q x PEAS'!I11</f>
        <v>3.6360489465228643</v>
      </c>
      <c r="J132" s="103">
        <f t="shared" si="48"/>
        <v>3.5157754190877042</v>
      </c>
      <c r="K132" s="226">
        <f>+'Q x PEAS'!I95</f>
        <v>12.783531508784828</v>
      </c>
      <c r="L132" s="226">
        <f>+'Q x PEAS'!I116/2</f>
        <v>0.36360489465228646</v>
      </c>
      <c r="M132" s="226">
        <f t="shared" si="49"/>
        <v>0.36360489465228646</v>
      </c>
      <c r="N132" s="226">
        <f t="shared" si="50"/>
        <v>4.3632587358274373</v>
      </c>
      <c r="O132" s="226">
        <f t="shared" si="51"/>
        <v>13.510741298089401</v>
      </c>
      <c r="Q132" s="110"/>
    </row>
    <row r="133" spans="1:17" x14ac:dyDescent="0.3">
      <c r="A133" s="90">
        <f t="shared" si="52"/>
        <v>7</v>
      </c>
      <c r="B133" s="99">
        <f t="shared" si="52"/>
        <v>2029</v>
      </c>
      <c r="C133" s="100">
        <f t="shared" si="44"/>
        <v>2572.0509992531129</v>
      </c>
      <c r="D133" s="101">
        <f t="shared" si="45"/>
        <v>0.95965636442844671</v>
      </c>
      <c r="E133" s="100">
        <f>+'Q x PEAS'!I54</f>
        <v>2468.2851110677957</v>
      </c>
      <c r="F133" s="100">
        <f>+'Q x PEAS'!I33</f>
        <v>868.73606709583498</v>
      </c>
      <c r="G133" s="226">
        <f t="shared" si="46"/>
        <v>12.485563307811583</v>
      </c>
      <c r="H133" s="229">
        <f t="shared" si="47"/>
        <v>144.47378523968334</v>
      </c>
      <c r="I133" s="226">
        <f>+'Q x PEAS'!I12</f>
        <v>3.7146093025699654</v>
      </c>
      <c r="J133" s="103">
        <f t="shared" si="48"/>
        <v>3.5129787765639784</v>
      </c>
      <c r="K133" s="226">
        <f>+'Q x PEAS'!I96</f>
        <v>13.04934364315541</v>
      </c>
      <c r="L133" s="226">
        <f>+'Q x PEAS'!I117/2</f>
        <v>0.37146093025699656</v>
      </c>
      <c r="M133" s="226">
        <f t="shared" si="49"/>
        <v>0.37146093025699656</v>
      </c>
      <c r="N133" s="226">
        <f t="shared" si="50"/>
        <v>4.4575311630839582</v>
      </c>
      <c r="O133" s="226">
        <f t="shared" si="51"/>
        <v>13.792265503669402</v>
      </c>
      <c r="Q133" s="110"/>
    </row>
    <row r="134" spans="1:17" x14ac:dyDescent="0.3">
      <c r="A134" s="90">
        <f t="shared" si="52"/>
        <v>8</v>
      </c>
      <c r="B134" s="99">
        <f t="shared" si="52"/>
        <v>2030</v>
      </c>
      <c r="C134" s="100">
        <f t="shared" si="44"/>
        <v>2590.6078257940062</v>
      </c>
      <c r="D134" s="101">
        <f t="shared" si="45"/>
        <v>0.96031918843355402</v>
      </c>
      <c r="E134" s="100">
        <f>+'Q x PEAS'!I55</f>
        <v>2487.810404816114</v>
      </c>
      <c r="F134" s="100">
        <f>+'Q x PEAS'!I34</f>
        <v>882.25929493578803</v>
      </c>
      <c r="G134" s="226">
        <f t="shared" si="46"/>
        <v>12.557155131327878</v>
      </c>
      <c r="H134" s="229">
        <f t="shared" si="47"/>
        <v>146.40590847894757</v>
      </c>
      <c r="I134" s="226">
        <f>+'Q x PEAS'!I13</f>
        <v>3.7940639837550156</v>
      </c>
      <c r="J134" s="103">
        <f t="shared" si="48"/>
        <v>3.5101844316965263</v>
      </c>
      <c r="K134" s="226">
        <f>+'Q x PEAS'!I97</f>
        <v>13.317864328637357</v>
      </c>
      <c r="L134" s="226">
        <f>+'Q x PEAS'!I118/2</f>
        <v>0.37940639837550161</v>
      </c>
      <c r="M134" s="226">
        <f t="shared" si="49"/>
        <v>0.37940639837550161</v>
      </c>
      <c r="N134" s="226">
        <f t="shared" si="50"/>
        <v>4.5528767805060193</v>
      </c>
      <c r="O134" s="226">
        <f t="shared" si="51"/>
        <v>14.076677125388359</v>
      </c>
      <c r="Q134" s="110"/>
    </row>
    <row r="135" spans="1:17" x14ac:dyDescent="0.3">
      <c r="A135" s="90">
        <f t="shared" si="52"/>
        <v>9</v>
      </c>
      <c r="B135" s="99">
        <f t="shared" si="52"/>
        <v>2031</v>
      </c>
      <c r="C135" s="100">
        <f t="shared" si="44"/>
        <v>2609.3051383110992</v>
      </c>
      <c r="D135" s="101">
        <f t="shared" si="45"/>
        <v>0.96096075412912063</v>
      </c>
      <c r="E135" s="100">
        <f>+'Q x PEAS'!I56</f>
        <v>2507.4398334644234</v>
      </c>
      <c r="F135" s="100">
        <f>+'Q x PEAS'!I35</f>
        <v>895.78252277574097</v>
      </c>
      <c r="G135" s="226">
        <f t="shared" si="46"/>
        <v>12.629022456317799</v>
      </c>
      <c r="H135" s="229">
        <f t="shared" si="47"/>
        <v>148.33040451853941</v>
      </c>
      <c r="I135" s="226">
        <f>+'Q x PEAS'!I14</f>
        <v>3.8742663000383017</v>
      </c>
      <c r="J135" s="103">
        <f t="shared" si="48"/>
        <v>3.5073924357585806</v>
      </c>
      <c r="K135" s="226">
        <f>+'Q x PEAS'!I98</f>
        <v>13.588572314868722</v>
      </c>
      <c r="L135" s="226">
        <f>+'Q x PEAS'!I119/2</f>
        <v>0.38742663000383021</v>
      </c>
      <c r="M135" s="226">
        <f t="shared" si="49"/>
        <v>0.38742663000383021</v>
      </c>
      <c r="N135" s="226">
        <f t="shared" si="50"/>
        <v>4.6491195600459623</v>
      </c>
      <c r="O135" s="226">
        <f t="shared" si="51"/>
        <v>14.363425574876382</v>
      </c>
      <c r="Q135" s="110"/>
    </row>
    <row r="136" spans="1:17" x14ac:dyDescent="0.3">
      <c r="A136" s="90">
        <f t="shared" si="52"/>
        <v>10</v>
      </c>
      <c r="B136" s="99">
        <f t="shared" si="52"/>
        <v>2032</v>
      </c>
      <c r="C136" s="100">
        <f t="shared" si="44"/>
        <v>2628.1264181250422</v>
      </c>
      <c r="D136" s="101">
        <f t="shared" si="45"/>
        <v>0.96158745621363961</v>
      </c>
      <c r="E136" s="100">
        <f>+'Q x PEAS'!I57</f>
        <v>2527.1733970127234</v>
      </c>
      <c r="F136" s="100">
        <f>+'Q x PEAS'!I36</f>
        <v>909.34248672377601</v>
      </c>
      <c r="G136" s="226">
        <f t="shared" si="46"/>
        <v>12.701603159965906</v>
      </c>
      <c r="H136" s="229">
        <f t="shared" si="47"/>
        <v>150.25860864914159</v>
      </c>
      <c r="I136" s="226">
        <f>+'Q x PEAS'!I15</f>
        <v>3.955516233856839</v>
      </c>
      <c r="J136" s="103">
        <f t="shared" si="48"/>
        <v>3.504602838917469</v>
      </c>
      <c r="K136" s="226">
        <f>+'Q x PEAS'!I99</f>
        <v>13.862513422558813</v>
      </c>
      <c r="L136" s="226">
        <f>+'Q x PEAS'!I120/2</f>
        <v>0.39555162338568395</v>
      </c>
      <c r="M136" s="226">
        <f t="shared" si="49"/>
        <v>0.39555162338568395</v>
      </c>
      <c r="N136" s="226">
        <f t="shared" si="50"/>
        <v>4.7466194806282065</v>
      </c>
      <c r="O136" s="226">
        <f t="shared" si="51"/>
        <v>14.65361666933018</v>
      </c>
      <c r="Q136" s="110"/>
    </row>
    <row r="137" spans="1:17" x14ac:dyDescent="0.3">
      <c r="A137" s="90">
        <f t="shared" si="52"/>
        <v>11</v>
      </c>
      <c r="B137" s="99">
        <f t="shared" si="52"/>
        <v>2033</v>
      </c>
      <c r="C137" s="100">
        <f t="shared" si="44"/>
        <v>2647.1220579682913</v>
      </c>
      <c r="D137" s="101">
        <f t="shared" si="45"/>
        <v>0.96218776297477027</v>
      </c>
      <c r="E137" s="100">
        <f>+'Q x PEAS'!I58</f>
        <v>2547.0284512776802</v>
      </c>
      <c r="F137" s="100">
        <f>+'Q x PEAS'!I37</f>
        <v>922.86571456372894</v>
      </c>
      <c r="G137" s="226">
        <f t="shared" si="46"/>
        <v>12.773485713244561</v>
      </c>
      <c r="H137" s="229">
        <f t="shared" si="47"/>
        <v>152.16070918445152</v>
      </c>
      <c r="I137" s="226">
        <f>+'Q x PEAS'!I16</f>
        <v>4.0370589110352819</v>
      </c>
      <c r="J137" s="103">
        <f t="shared" si="48"/>
        <v>3.5018132592760867</v>
      </c>
      <c r="K137" s="226">
        <f>+'Q x PEAS'!I100</f>
        <v>14.13702642314203</v>
      </c>
      <c r="L137" s="226">
        <f>+'Q x PEAS'!I121/2</f>
        <v>0.40370589110352822</v>
      </c>
      <c r="M137" s="226">
        <f t="shared" si="49"/>
        <v>0.40370589110352822</v>
      </c>
      <c r="N137" s="226">
        <f t="shared" si="50"/>
        <v>4.8444706932423385</v>
      </c>
      <c r="O137" s="226">
        <f t="shared" si="51"/>
        <v>14.944438205349085</v>
      </c>
      <c r="Q137" s="110"/>
    </row>
    <row r="138" spans="1:17" x14ac:dyDescent="0.3">
      <c r="A138" s="90">
        <f t="shared" si="52"/>
        <v>12</v>
      </c>
      <c r="B138" s="99">
        <f t="shared" si="52"/>
        <v>2034</v>
      </c>
      <c r="C138" s="100">
        <f t="shared" si="44"/>
        <v>2666.2207573173559</v>
      </c>
      <c r="D138" s="101">
        <f t="shared" si="45"/>
        <v>0.96276833857975885</v>
      </c>
      <c r="E138" s="100">
        <f>+'Q x PEAS'!I59</f>
        <v>2566.9529288092972</v>
      </c>
      <c r="F138" s="100">
        <f>+'Q x PEAS'!I38</f>
        <v>936.38894240368188</v>
      </c>
      <c r="G138" s="226">
        <f t="shared" si="46"/>
        <v>12.846109680549185</v>
      </c>
      <c r="H138" s="229">
        <f t="shared" si="47"/>
        <v>154.06301012050642</v>
      </c>
      <c r="I138" s="226">
        <f>+'Q x PEAS'!I17</f>
        <v>4.1195051567709413</v>
      </c>
      <c r="J138" s="103">
        <f t="shared" si="48"/>
        <v>3.4990310377833067</v>
      </c>
      <c r="K138" s="226">
        <f>+'Q x PEAS'!I101</f>
        <v>14.414276403849911</v>
      </c>
      <c r="L138" s="226">
        <f>+'Q x PEAS'!I122/2</f>
        <v>0.41195051567709418</v>
      </c>
      <c r="M138" s="226">
        <f t="shared" si="49"/>
        <v>0.41195051567709418</v>
      </c>
      <c r="N138" s="226">
        <f t="shared" si="50"/>
        <v>4.9434061881251292</v>
      </c>
      <c r="O138" s="226">
        <f t="shared" si="51"/>
        <v>15.238177435204101</v>
      </c>
      <c r="Q138" s="110"/>
    </row>
    <row r="139" spans="1:17" x14ac:dyDescent="0.3">
      <c r="A139" s="90">
        <f t="shared" si="52"/>
        <v>13</v>
      </c>
      <c r="B139" s="99">
        <f t="shared" si="52"/>
        <v>2035</v>
      </c>
      <c r="C139" s="100">
        <f t="shared" si="44"/>
        <v>2685.4950155667225</v>
      </c>
      <c r="D139" s="101">
        <f t="shared" si="45"/>
        <v>0.96332938168879656</v>
      </c>
      <c r="E139" s="100">
        <f>+'Q x PEAS'!I60</f>
        <v>2587.0162528742358</v>
      </c>
      <c r="F139" s="100">
        <f>+'Q x PEAS'!I39</f>
        <v>949.91217024363493</v>
      </c>
      <c r="G139" s="226">
        <f t="shared" si="46"/>
        <v>12.918964062391805</v>
      </c>
      <c r="H139" s="229">
        <f t="shared" si="47"/>
        <v>155.95538186581229</v>
      </c>
      <c r="I139" s="226">
        <f>+'Q x PEAS'!I18</f>
        <v>4.2026990376048365</v>
      </c>
      <c r="J139" s="103">
        <f t="shared" si="48"/>
        <v>3.4962465270762744</v>
      </c>
      <c r="K139" s="226">
        <f>+'Q x PEAS'!I102</f>
        <v>14.693671914572711</v>
      </c>
      <c r="L139" s="226">
        <f>+'Q x PEAS'!I123/2</f>
        <v>0.42026990376048368</v>
      </c>
      <c r="M139" s="226">
        <f t="shared" si="49"/>
        <v>0.42026990376048368</v>
      </c>
      <c r="N139" s="226">
        <f t="shared" si="50"/>
        <v>5.0432388451258037</v>
      </c>
      <c r="O139" s="226">
        <f t="shared" si="51"/>
        <v>15.53421172209368</v>
      </c>
      <c r="Q139" s="110"/>
    </row>
    <row r="140" spans="1:17" x14ac:dyDescent="0.3">
      <c r="A140" s="90">
        <f t="shared" si="52"/>
        <v>14</v>
      </c>
      <c r="B140" s="99">
        <f t="shared" si="52"/>
        <v>2036</v>
      </c>
      <c r="C140" s="100">
        <f t="shared" si="44"/>
        <v>2704.8738830419766</v>
      </c>
      <c r="D140" s="101">
        <f t="shared" si="45"/>
        <v>0.96387723374755219</v>
      </c>
      <c r="E140" s="100">
        <f>+'Q x PEAS'!I61</f>
        <v>2607.1663560225002</v>
      </c>
      <c r="F140" s="100">
        <f>+'Q x PEAS'!I40</f>
        <v>963.47213419166997</v>
      </c>
      <c r="G140" s="226">
        <f t="shared" si="46"/>
        <v>12.992493372412984</v>
      </c>
      <c r="H140" s="229">
        <f t="shared" si="47"/>
        <v>157.85244050408616</v>
      </c>
      <c r="I140" s="226">
        <f>+'Q x PEAS'!I19</f>
        <v>4.2869538760239259</v>
      </c>
      <c r="J140" s="103">
        <f t="shared" si="48"/>
        <v>3.4934670214818198</v>
      </c>
      <c r="K140" s="226">
        <f>+'Q x PEAS'!I103</f>
        <v>14.976331988503247</v>
      </c>
      <c r="L140" s="226">
        <f>+'Q x PEAS'!I124/2</f>
        <v>0.42869538760239262</v>
      </c>
      <c r="M140" s="226">
        <f t="shared" si="49"/>
        <v>0.42869538760239262</v>
      </c>
      <c r="N140" s="226">
        <f t="shared" si="50"/>
        <v>5.1443446512287103</v>
      </c>
      <c r="O140" s="226">
        <f t="shared" si="51"/>
        <v>15.833722763708032</v>
      </c>
      <c r="Q140" s="110"/>
    </row>
    <row r="141" spans="1:17" x14ac:dyDescent="0.3">
      <c r="A141" s="90">
        <f t="shared" si="52"/>
        <v>15</v>
      </c>
      <c r="B141" s="104">
        <f t="shared" si="52"/>
        <v>2037</v>
      </c>
      <c r="C141" s="105">
        <f t="shared" si="44"/>
        <v>2724.3933321053873</v>
      </c>
      <c r="D141" s="106">
        <f t="shared" si="45"/>
        <v>0.96441212027815371</v>
      </c>
      <c r="E141" s="105">
        <f>+'Q x PEAS'!I62</f>
        <v>2627.4379498874209</v>
      </c>
      <c r="F141" s="105">
        <f>+'Q x PEAS'!I41</f>
        <v>976.99536203162302</v>
      </c>
      <c r="G141" s="227">
        <f t="shared" si="46"/>
        <v>13.065280357637228</v>
      </c>
      <c r="H141" s="230">
        <f t="shared" si="47"/>
        <v>159.72288592163244</v>
      </c>
      <c r="I141" s="227">
        <f>+'Q x PEAS'!I20</f>
        <v>4.3714788743337119</v>
      </c>
      <c r="J141" s="108">
        <f t="shared" si="48"/>
        <v>3.4906877775476519</v>
      </c>
      <c r="K141" s="227">
        <f>+'Q x PEAS'!I104</f>
        <v>15.259467876444456</v>
      </c>
      <c r="L141" s="227">
        <f>+'Q x PEAS'!I125/2</f>
        <v>0.43714788743337119</v>
      </c>
      <c r="M141" s="227">
        <f t="shared" si="49"/>
        <v>0.43714788743337119</v>
      </c>
      <c r="N141" s="227">
        <f t="shared" si="50"/>
        <v>5.2457746492004542</v>
      </c>
      <c r="O141" s="227">
        <f t="shared" si="51"/>
        <v>16.133763651311199</v>
      </c>
      <c r="Q141" s="110"/>
    </row>
    <row r="144" spans="1:17" x14ac:dyDescent="0.3">
      <c r="B144" s="259" t="s">
        <v>200</v>
      </c>
      <c r="C144" s="259"/>
      <c r="D144" s="259"/>
      <c r="E144" s="259"/>
      <c r="F144" s="259"/>
      <c r="G144" s="259"/>
      <c r="H144" s="259"/>
      <c r="I144" s="259"/>
      <c r="J144" s="259"/>
      <c r="K144" s="259"/>
      <c r="L144" s="259"/>
      <c r="M144" s="259"/>
      <c r="N144" s="259"/>
      <c r="O144" s="259"/>
    </row>
    <row r="145" spans="1:17" x14ac:dyDescent="0.3">
      <c r="B145" s="109"/>
      <c r="C145" s="109"/>
      <c r="D145" s="109"/>
      <c r="E145" s="109"/>
      <c r="F145" s="109"/>
      <c r="G145" s="109"/>
      <c r="H145" s="109"/>
      <c r="I145" s="109"/>
      <c r="J145" s="109"/>
      <c r="K145" s="109"/>
      <c r="L145" s="109"/>
      <c r="M145" s="109"/>
      <c r="N145" s="109"/>
      <c r="O145" s="109"/>
    </row>
    <row r="146" spans="1:17" x14ac:dyDescent="0.3">
      <c r="B146" s="250" t="str">
        <f>+'Q x PEAS'!J4</f>
        <v>PEAS PEDRO AGUIRRE CERDA</v>
      </c>
      <c r="C146" s="251"/>
      <c r="D146" s="251"/>
      <c r="E146" s="251"/>
      <c r="F146" s="251"/>
      <c r="G146" s="251"/>
      <c r="O146" s="90">
        <v>7</v>
      </c>
    </row>
    <row r="147" spans="1:17" x14ac:dyDescent="0.3">
      <c r="B147" s="260" t="s">
        <v>89</v>
      </c>
      <c r="C147" s="260" t="s">
        <v>187</v>
      </c>
      <c r="D147" s="260" t="s">
        <v>188</v>
      </c>
      <c r="E147" s="260" t="s">
        <v>189</v>
      </c>
      <c r="F147" s="260" t="s">
        <v>190</v>
      </c>
      <c r="G147" s="262" t="s">
        <v>201</v>
      </c>
      <c r="H147" s="263"/>
      <c r="I147" s="264">
        <f>+I78</f>
        <v>0.9</v>
      </c>
      <c r="J147" s="265"/>
      <c r="K147" s="266"/>
      <c r="L147" s="92"/>
      <c r="M147" s="92"/>
      <c r="N147" s="262" t="s">
        <v>87</v>
      </c>
      <c r="O147" s="263"/>
    </row>
    <row r="148" spans="1:17" ht="42.75" customHeight="1" x14ac:dyDescent="0.3">
      <c r="B148" s="261"/>
      <c r="C148" s="261"/>
      <c r="D148" s="261"/>
      <c r="E148" s="261"/>
      <c r="F148" s="261"/>
      <c r="G148" s="93" t="s">
        <v>191</v>
      </c>
      <c r="H148" s="93" t="s">
        <v>192</v>
      </c>
      <c r="I148" s="93" t="s">
        <v>193</v>
      </c>
      <c r="J148" s="93" t="s">
        <v>194</v>
      </c>
      <c r="K148" s="93" t="s">
        <v>195</v>
      </c>
      <c r="L148" s="93" t="s">
        <v>196</v>
      </c>
      <c r="M148" s="93" t="s">
        <v>197</v>
      </c>
      <c r="N148" s="93" t="s">
        <v>198</v>
      </c>
      <c r="O148" s="93" t="s">
        <v>199</v>
      </c>
    </row>
    <row r="149" spans="1:17" x14ac:dyDescent="0.3">
      <c r="A149" s="90">
        <v>0</v>
      </c>
      <c r="B149" s="94">
        <v>2022</v>
      </c>
      <c r="C149" s="95">
        <f>+E149/D149</f>
        <v>4572.6741164999767</v>
      </c>
      <c r="D149" s="96">
        <f>+D126</f>
        <v>0.95430636911490807</v>
      </c>
      <c r="E149" s="95">
        <f>+'Q x PEAS'!J47</f>
        <v>4363.7320332628133</v>
      </c>
      <c r="F149" s="95">
        <f>+'Q x PEAS'!J26</f>
        <v>1447</v>
      </c>
      <c r="G149" s="225">
        <f>+I149*365*86.4/(12*F149)/$I$147</f>
        <v>11.961147057469262</v>
      </c>
      <c r="H149" s="228">
        <f>+I149*86400/E149/$I$147</f>
        <v>130.3982217374982</v>
      </c>
      <c r="I149" s="225">
        <f>+'Q x PEAS'!J5</f>
        <v>5.9273218466294599</v>
      </c>
      <c r="J149" s="98">
        <f>IF(E149&gt;=1000,1+(14/(4+SQRT(E149/1000))),"")</f>
        <v>3.2992451952164683</v>
      </c>
      <c r="K149" s="225">
        <f>+'Q x PEAS'!J89</f>
        <v>19.55568812299385</v>
      </c>
      <c r="L149" s="225">
        <f>+'Q x PEAS'!J110/2</f>
        <v>0.59273218466294597</v>
      </c>
      <c r="M149" s="225">
        <f>+L149</f>
        <v>0.59273218466294597</v>
      </c>
      <c r="N149" s="225">
        <f>+I149+L149+M149</f>
        <v>7.1127862159553521</v>
      </c>
      <c r="O149" s="225">
        <f>+K149+L149+M149</f>
        <v>20.741152492319742</v>
      </c>
      <c r="P149" s="90">
        <f>+[7]Alcantarillado!$D$40</f>
        <v>50.3</v>
      </c>
      <c r="Q149" s="110"/>
    </row>
    <row r="150" spans="1:17" x14ac:dyDescent="0.3">
      <c r="A150" s="90">
        <f>+A149+1</f>
        <v>1</v>
      </c>
      <c r="B150" s="99">
        <f>+B149+1</f>
        <v>2023</v>
      </c>
      <c r="C150" s="100">
        <f t="shared" ref="C150:C164" si="53">+E150/D150</f>
        <v>4605.5850671981998</v>
      </c>
      <c r="D150" s="101">
        <f t="shared" ref="D150:D165" si="54">+D127</f>
        <v>0.95515913733037894</v>
      </c>
      <c r="E150" s="100">
        <f>+'Q x PEAS'!J48</f>
        <v>4399.0666596867077</v>
      </c>
      <c r="F150" s="100">
        <f>+'Q x PEAS'!J27</f>
        <v>1472.2817967498863</v>
      </c>
      <c r="G150" s="226">
        <f t="shared" ref="G150:G164" si="55">+I150*365*86.4/(12*F150)/$I$147</f>
        <v>12.126679849874554</v>
      </c>
      <c r="H150" s="229">
        <f t="shared" ref="H150:H164" si="56">+I150*86400/E150/$I$147</f>
        <v>133.43221433588693</v>
      </c>
      <c r="I150" s="226">
        <f>+'Q x PEAS'!J6</f>
        <v>6.1143458897205303</v>
      </c>
      <c r="J150" s="103">
        <f t="shared" ref="J150:J164" si="57">IF(E150&gt;=1000,1+(14/(4+SQRT(E150/1000))),"")</f>
        <v>3.2960624203929871</v>
      </c>
      <c r="K150" s="226">
        <f>+'Q x PEAS'!J90</f>
        <v>20.153265712392162</v>
      </c>
      <c r="L150" s="226">
        <f>+'Q x PEAS'!J111/2</f>
        <v>0.61143458897205305</v>
      </c>
      <c r="M150" s="226">
        <f t="shared" ref="M150:M164" si="58">+L150</f>
        <v>0.61143458897205305</v>
      </c>
      <c r="N150" s="226">
        <f t="shared" ref="N150:N164" si="59">+I150+L150+M150</f>
        <v>7.337215067664637</v>
      </c>
      <c r="O150" s="226">
        <f t="shared" ref="O150:O164" si="60">+K150+L150+M150</f>
        <v>21.376134890336267</v>
      </c>
      <c r="Q150" s="110"/>
    </row>
    <row r="151" spans="1:17" x14ac:dyDescent="0.3">
      <c r="A151" s="90">
        <f t="shared" ref="A151:B165" si="61">+A150+1</f>
        <v>2</v>
      </c>
      <c r="B151" s="99">
        <f t="shared" si="61"/>
        <v>2024</v>
      </c>
      <c r="C151" s="100">
        <f t="shared" si="53"/>
        <v>4638.7614366734379</v>
      </c>
      <c r="D151" s="101">
        <f t="shared" si="54"/>
        <v>0.95598007807270002</v>
      </c>
      <c r="E151" s="100">
        <f>+'Q x PEAS'!J49</f>
        <v>4434.5635203917036</v>
      </c>
      <c r="F151" s="100">
        <f>+'Q x PEAS'!J28</f>
        <v>1497.6322719860705</v>
      </c>
      <c r="G151" s="226">
        <f t="shared" si="55"/>
        <v>12.197120439545095</v>
      </c>
      <c r="H151" s="229">
        <f t="shared" si="56"/>
        <v>135.42536155176757</v>
      </c>
      <c r="I151" s="226">
        <f>+'Q x PEAS'!J7</f>
        <v>6.2557538340971428</v>
      </c>
      <c r="J151" s="103">
        <f t="shared" si="57"/>
        <v>3.2928866838586175</v>
      </c>
      <c r="K151" s="226">
        <f>+'Q x PEAS'!J91</f>
        <v>20.599488497795974</v>
      </c>
      <c r="L151" s="226">
        <f>+'Q x PEAS'!J112/2</f>
        <v>0.6255753834097143</v>
      </c>
      <c r="M151" s="226">
        <f t="shared" si="58"/>
        <v>0.6255753834097143</v>
      </c>
      <c r="N151" s="226">
        <f t="shared" si="59"/>
        <v>7.5069046009165712</v>
      </c>
      <c r="O151" s="226">
        <f t="shared" si="60"/>
        <v>21.850639264615403</v>
      </c>
      <c r="Q151" s="110"/>
    </row>
    <row r="152" spans="1:17" x14ac:dyDescent="0.3">
      <c r="A152" s="90">
        <f t="shared" si="61"/>
        <v>3</v>
      </c>
      <c r="B152" s="99">
        <f t="shared" si="61"/>
        <v>2025</v>
      </c>
      <c r="C152" s="100">
        <f t="shared" si="53"/>
        <v>4672.1685249717339</v>
      </c>
      <c r="D152" s="101">
        <f t="shared" si="54"/>
        <v>0.95676989060419748</v>
      </c>
      <c r="E152" s="100">
        <f>+'Q x PEAS'!J50</f>
        <v>4470.1901685215807</v>
      </c>
      <c r="F152" s="100">
        <f>+'Q x PEAS'!J29</f>
        <v>1522.9140687359568</v>
      </c>
      <c r="G152" s="226">
        <f t="shared" si="55"/>
        <v>12.266986823949269</v>
      </c>
      <c r="H152" s="229">
        <f t="shared" si="56"/>
        <v>137.39650325364229</v>
      </c>
      <c r="I152" s="226">
        <f>+'Q x PEAS'!J8</f>
        <v>6.3977968545174493</v>
      </c>
      <c r="J152" s="103">
        <f t="shared" si="57"/>
        <v>3.2897208583299959</v>
      </c>
      <c r="K152" s="226">
        <f>+'Q x PEAS'!J92</f>
        <v>21.04696575966409</v>
      </c>
      <c r="L152" s="226">
        <f>+'Q x PEAS'!J113/2</f>
        <v>0.63977968545174502</v>
      </c>
      <c r="M152" s="226">
        <f t="shared" si="58"/>
        <v>0.63977968545174502</v>
      </c>
      <c r="N152" s="226">
        <f t="shared" si="59"/>
        <v>7.6773562254209393</v>
      </c>
      <c r="O152" s="226">
        <f t="shared" si="60"/>
        <v>22.326525130567582</v>
      </c>
      <c r="Q152" s="110"/>
    </row>
    <row r="153" spans="1:17" x14ac:dyDescent="0.3">
      <c r="A153" s="90">
        <f t="shared" si="61"/>
        <v>4</v>
      </c>
      <c r="B153" s="99">
        <f t="shared" si="61"/>
        <v>2026</v>
      </c>
      <c r="C153" s="100">
        <f t="shared" si="53"/>
        <v>4705.873394477293</v>
      </c>
      <c r="D153" s="101">
        <f t="shared" si="54"/>
        <v>0.95752926610327715</v>
      </c>
      <c r="E153" s="100">
        <f>+'Q x PEAS'!J51</f>
        <v>4506.0114977887797</v>
      </c>
      <c r="F153" s="100">
        <f>+'Q x PEAS'!J30</f>
        <v>1548.1958654858431</v>
      </c>
      <c r="G153" s="226">
        <f t="shared" si="55"/>
        <v>12.33770875598044</v>
      </c>
      <c r="H153" s="229">
        <f t="shared" si="56"/>
        <v>139.36589348209847</v>
      </c>
      <c r="I153" s="226">
        <f>+'Q x PEAS'!J9</f>
        <v>6.541503316978563</v>
      </c>
      <c r="J153" s="103">
        <f t="shared" si="57"/>
        <v>3.2865591761317989</v>
      </c>
      <c r="K153" s="226">
        <f>+'Q x PEAS'!J93</f>
        <v>21.499037752112496</v>
      </c>
      <c r="L153" s="226">
        <f>+'Q x PEAS'!J114/2</f>
        <v>0.6541503316978563</v>
      </c>
      <c r="M153" s="226">
        <f t="shared" si="58"/>
        <v>0.6541503316978563</v>
      </c>
      <c r="N153" s="226">
        <f t="shared" si="59"/>
        <v>7.8498039803742756</v>
      </c>
      <c r="O153" s="226">
        <f t="shared" si="60"/>
        <v>22.807338415508209</v>
      </c>
      <c r="Q153" s="110"/>
    </row>
    <row r="154" spans="1:17" x14ac:dyDescent="0.3">
      <c r="A154" s="90">
        <f t="shared" si="61"/>
        <v>5</v>
      </c>
      <c r="B154" s="99">
        <f t="shared" si="61"/>
        <v>2027</v>
      </c>
      <c r="C154" s="100">
        <f t="shared" si="53"/>
        <v>4739.8103064464212</v>
      </c>
      <c r="D154" s="101">
        <f t="shared" si="54"/>
        <v>0.95826515570880511</v>
      </c>
      <c r="E154" s="100">
        <f>+'Q x PEAS'!J52</f>
        <v>4541.9950613370793</v>
      </c>
      <c r="F154" s="100">
        <f>+'Q x PEAS'!J31</f>
        <v>1573.4776622357294</v>
      </c>
      <c r="G154" s="226">
        <f t="shared" si="55"/>
        <v>12.408765615392092</v>
      </c>
      <c r="H154" s="229">
        <f t="shared" si="56"/>
        <v>141.3288702110419</v>
      </c>
      <c r="I154" s="226">
        <f>+'Q x PEAS'!J10</f>
        <v>6.6866149012802225</v>
      </c>
      <c r="J154" s="103">
        <f t="shared" si="57"/>
        <v>3.2834045285781852</v>
      </c>
      <c r="K154" s="226">
        <f>+'Q x PEAS'!J94</f>
        <v>21.954861647721856</v>
      </c>
      <c r="L154" s="226">
        <f>+'Q x PEAS'!J115/2</f>
        <v>0.66866149012802234</v>
      </c>
      <c r="M154" s="226">
        <f t="shared" si="58"/>
        <v>0.66866149012802234</v>
      </c>
      <c r="N154" s="226">
        <f t="shared" si="59"/>
        <v>8.0239378815362663</v>
      </c>
      <c r="O154" s="226">
        <f t="shared" si="60"/>
        <v>23.292184627977903</v>
      </c>
      <c r="Q154" s="110"/>
    </row>
    <row r="155" spans="1:17" x14ac:dyDescent="0.3">
      <c r="A155" s="90">
        <f t="shared" si="61"/>
        <v>6</v>
      </c>
      <c r="B155" s="99">
        <f t="shared" si="61"/>
        <v>2028</v>
      </c>
      <c r="C155" s="100">
        <f t="shared" si="53"/>
        <v>4774.0435442504277</v>
      </c>
      <c r="D155" s="101">
        <f t="shared" si="54"/>
        <v>0.95897183668053876</v>
      </c>
      <c r="E155" s="100">
        <f>+'Q x PEAS'!J53</f>
        <v>4578.1733060227016</v>
      </c>
      <c r="F155" s="100">
        <f>+'Q x PEAS'!J32</f>
        <v>1598.8281374719136</v>
      </c>
      <c r="G155" s="226">
        <f t="shared" si="55"/>
        <v>12.480589310541946</v>
      </c>
      <c r="H155" s="229">
        <f t="shared" si="56"/>
        <v>143.29565697347587</v>
      </c>
      <c r="I155" s="226">
        <f>+'Q x PEAS'!J11</f>
        <v>6.8336703294265932</v>
      </c>
      <c r="J155" s="103">
        <f t="shared" si="57"/>
        <v>3.2802540974686565</v>
      </c>
      <c r="K155" s="226">
        <f>+'Q x PEAS'!J95</f>
        <v>22.416175098851568</v>
      </c>
      <c r="L155" s="226">
        <f>+'Q x PEAS'!J116/2</f>
        <v>0.68336703294265932</v>
      </c>
      <c r="M155" s="226">
        <f t="shared" si="58"/>
        <v>0.68336703294265932</v>
      </c>
      <c r="N155" s="226">
        <f t="shared" si="59"/>
        <v>8.2004043953119119</v>
      </c>
      <c r="O155" s="226">
        <f t="shared" si="60"/>
        <v>23.782909164736886</v>
      </c>
      <c r="Q155" s="110"/>
    </row>
    <row r="156" spans="1:17" x14ac:dyDescent="0.3">
      <c r="A156" s="90">
        <f t="shared" si="61"/>
        <v>7</v>
      </c>
      <c r="B156" s="99">
        <f t="shared" si="61"/>
        <v>2029</v>
      </c>
      <c r="C156" s="100">
        <f t="shared" si="53"/>
        <v>4808.4726045468396</v>
      </c>
      <c r="D156" s="101">
        <f t="shared" si="54"/>
        <v>0.95965636442844671</v>
      </c>
      <c r="E156" s="100">
        <f>+'Q x PEAS'!J54</f>
        <v>4614.4813381332042</v>
      </c>
      <c r="F156" s="100">
        <f>+'Q x PEAS'!J33</f>
        <v>1624.1099342217999</v>
      </c>
      <c r="G156" s="226">
        <f t="shared" si="55"/>
        <v>12.551767136275984</v>
      </c>
      <c r="H156" s="229">
        <f t="shared" si="56"/>
        <v>145.23984740762947</v>
      </c>
      <c r="I156" s="226">
        <f>+'Q x PEAS'!J12</f>
        <v>6.9813183897481288</v>
      </c>
      <c r="J156" s="103">
        <f t="shared" si="57"/>
        <v>3.277113531063391</v>
      </c>
      <c r="K156" s="226">
        <f>+'Q x PEAS'!J96</f>
        <v>22.878572959705277</v>
      </c>
      <c r="L156" s="226">
        <f>+'Q x PEAS'!J117/2</f>
        <v>0.6981318389748129</v>
      </c>
      <c r="M156" s="226">
        <f t="shared" si="58"/>
        <v>0.6981318389748129</v>
      </c>
      <c r="N156" s="226">
        <f t="shared" si="59"/>
        <v>8.3775820676977553</v>
      </c>
      <c r="O156" s="226">
        <f t="shared" si="60"/>
        <v>24.274836637654904</v>
      </c>
      <c r="Q156" s="110"/>
    </row>
    <row r="157" spans="1:17" x14ac:dyDescent="0.3">
      <c r="A157" s="90">
        <f t="shared" si="61"/>
        <v>8</v>
      </c>
      <c r="B157" s="99">
        <f t="shared" si="61"/>
        <v>2030</v>
      </c>
      <c r="C157" s="100">
        <f t="shared" si="53"/>
        <v>4843.1647595916365</v>
      </c>
      <c r="D157" s="101">
        <f t="shared" si="54"/>
        <v>0.96031918843355402</v>
      </c>
      <c r="E157" s="100">
        <f>+'Q x PEAS'!J55</f>
        <v>4650.9840513810295</v>
      </c>
      <c r="F157" s="100">
        <f>+'Q x PEAS'!J34</f>
        <v>1649.3917309716862</v>
      </c>
      <c r="G157" s="226">
        <f t="shared" si="55"/>
        <v>12.623738570442329</v>
      </c>
      <c r="H157" s="229">
        <f t="shared" si="56"/>
        <v>147.18221559558768</v>
      </c>
      <c r="I157" s="226">
        <f>+'Q x PEAS'!J13</f>
        <v>7.1306472643958605</v>
      </c>
      <c r="J157" s="103">
        <f t="shared" si="57"/>
        <v>3.2739772127849402</v>
      </c>
      <c r="K157" s="226">
        <f>+'Q x PEAS'!J97</f>
        <v>23.345576656039317</v>
      </c>
      <c r="L157" s="226">
        <f>+'Q x PEAS'!J118/2</f>
        <v>0.71306472643958607</v>
      </c>
      <c r="M157" s="226">
        <f t="shared" si="58"/>
        <v>0.71306472643958607</v>
      </c>
      <c r="N157" s="226">
        <f t="shared" si="59"/>
        <v>8.5567767172750333</v>
      </c>
      <c r="O157" s="226">
        <f t="shared" si="60"/>
        <v>24.77170610891849</v>
      </c>
      <c r="Q157" s="110"/>
    </row>
    <row r="158" spans="1:17" x14ac:dyDescent="0.3">
      <c r="A158" s="90">
        <f t="shared" si="61"/>
        <v>9</v>
      </c>
      <c r="B158" s="99">
        <f t="shared" si="61"/>
        <v>2031</v>
      </c>
      <c r="C158" s="100">
        <f t="shared" si="53"/>
        <v>4878.1195544394841</v>
      </c>
      <c r="D158" s="101">
        <f t="shared" si="54"/>
        <v>0.96096075412912063</v>
      </c>
      <c r="E158" s="100">
        <f>+'Q x PEAS'!J56</f>
        <v>4687.6814457661767</v>
      </c>
      <c r="F158" s="100">
        <f>+'Q x PEAS'!J35</f>
        <v>1674.6735277215726</v>
      </c>
      <c r="G158" s="226">
        <f t="shared" si="55"/>
        <v>12.695986966909638</v>
      </c>
      <c r="H158" s="229">
        <f t="shared" si="56"/>
        <v>149.11691614117927</v>
      </c>
      <c r="I158" s="226">
        <f>+'Q x PEAS'!J14</f>
        <v>7.2813812608841362</v>
      </c>
      <c r="J158" s="103">
        <f t="shared" si="57"/>
        <v>3.2708451946962098</v>
      </c>
      <c r="K158" s="226">
        <f>+'Q x PEAS'!J98</f>
        <v>23.816270907913907</v>
      </c>
      <c r="L158" s="226">
        <f>+'Q x PEAS'!J119/2</f>
        <v>0.72813812608841366</v>
      </c>
      <c r="M158" s="226">
        <f t="shared" si="58"/>
        <v>0.72813812608841366</v>
      </c>
      <c r="N158" s="226">
        <f t="shared" si="59"/>
        <v>8.7376575130609631</v>
      </c>
      <c r="O158" s="226">
        <f t="shared" si="60"/>
        <v>25.272547160090735</v>
      </c>
      <c r="Q158" s="110"/>
    </row>
    <row r="159" spans="1:17" x14ac:dyDescent="0.3">
      <c r="A159" s="90">
        <f t="shared" si="61"/>
        <v>10</v>
      </c>
      <c r="B159" s="99">
        <f t="shared" si="61"/>
        <v>2032</v>
      </c>
      <c r="C159" s="100">
        <f t="shared" si="53"/>
        <v>4913.3061072699438</v>
      </c>
      <c r="D159" s="101">
        <f t="shared" si="54"/>
        <v>0.96158745621363961</v>
      </c>
      <c r="E159" s="100">
        <f>+'Q x PEAS'!J57</f>
        <v>4724.5735212886448</v>
      </c>
      <c r="F159" s="100">
        <f>+'Q x PEAS'!J36</f>
        <v>1700.0240029577569</v>
      </c>
      <c r="G159" s="226">
        <f t="shared" si="55"/>
        <v>12.768952524675722</v>
      </c>
      <c r="H159" s="229">
        <f t="shared" si="56"/>
        <v>151.0553444396752</v>
      </c>
      <c r="I159" s="226">
        <f>+'Q x PEAS'!J15</f>
        <v>7.4340841728002651</v>
      </c>
      <c r="J159" s="103">
        <f t="shared" si="57"/>
        <v>3.2677175275099182</v>
      </c>
      <c r="K159" s="226">
        <f>+'Q x PEAS'!J99</f>
        <v>24.292487152443499</v>
      </c>
      <c r="L159" s="226">
        <f>+'Q x PEAS'!J120/2</f>
        <v>0.7434084172800266</v>
      </c>
      <c r="M159" s="226">
        <f t="shared" si="58"/>
        <v>0.7434084172800266</v>
      </c>
      <c r="N159" s="226">
        <f t="shared" si="59"/>
        <v>8.9209010073603174</v>
      </c>
      <c r="O159" s="226">
        <f t="shared" si="60"/>
        <v>25.779303987003551</v>
      </c>
      <c r="Q159" s="110"/>
    </row>
    <row r="160" spans="1:17" x14ac:dyDescent="0.3">
      <c r="A160" s="90">
        <f t="shared" si="61"/>
        <v>11</v>
      </c>
      <c r="B160" s="99">
        <f t="shared" si="61"/>
        <v>2033</v>
      </c>
      <c r="C160" s="100">
        <f t="shared" si="53"/>
        <v>4948.8186277520899</v>
      </c>
      <c r="D160" s="101">
        <f t="shared" si="54"/>
        <v>0.96218776297477027</v>
      </c>
      <c r="E160" s="100">
        <f>+'Q x PEAS'!J58</f>
        <v>4761.6927248046559</v>
      </c>
      <c r="F160" s="100">
        <f>+'Q x PEAS'!J37</f>
        <v>1725.305799707643</v>
      </c>
      <c r="G160" s="226">
        <f t="shared" si="55"/>
        <v>12.841216230178709</v>
      </c>
      <c r="H160" s="229">
        <f t="shared" si="56"/>
        <v>152.96753073038582</v>
      </c>
      <c r="I160" s="226">
        <f>+'Q x PEAS'!J16</f>
        <v>7.587337273023028</v>
      </c>
      <c r="J160" s="103">
        <f t="shared" si="57"/>
        <v>3.2645915371924619</v>
      </c>
      <c r="K160" s="226">
        <f>+'Q x PEAS'!J100</f>
        <v>24.769557051335909</v>
      </c>
      <c r="L160" s="226">
        <f>+'Q x PEAS'!J121/2</f>
        <v>0.75873372730230282</v>
      </c>
      <c r="M160" s="226">
        <f t="shared" si="58"/>
        <v>0.75873372730230282</v>
      </c>
      <c r="N160" s="226">
        <f t="shared" si="59"/>
        <v>9.1048047276276343</v>
      </c>
      <c r="O160" s="226">
        <f t="shared" si="60"/>
        <v>26.287024505940515</v>
      </c>
      <c r="Q160" s="110"/>
    </row>
    <row r="161" spans="1:17" x14ac:dyDescent="0.3">
      <c r="A161" s="90">
        <f t="shared" si="61"/>
        <v>12</v>
      </c>
      <c r="B161" s="99">
        <f t="shared" si="61"/>
        <v>2034</v>
      </c>
      <c r="C161" s="100">
        <f t="shared" si="53"/>
        <v>4984.5238189124211</v>
      </c>
      <c r="D161" s="101">
        <f t="shared" si="54"/>
        <v>0.96276833857975885</v>
      </c>
      <c r="E161" s="100">
        <f>+'Q x PEAS'!J59</f>
        <v>4798.9417157455464</v>
      </c>
      <c r="F161" s="100">
        <f>+'Q x PEAS'!J38</f>
        <v>1750.5875964575293</v>
      </c>
      <c r="G161" s="226">
        <f t="shared" si="55"/>
        <v>12.914225281003818</v>
      </c>
      <c r="H161" s="229">
        <f t="shared" si="56"/>
        <v>154.8799184844523</v>
      </c>
      <c r="I161" s="226">
        <f>+'Q x PEAS'!J17</f>
        <v>7.7422885598573741</v>
      </c>
      <c r="J161" s="103">
        <f t="shared" si="57"/>
        <v>3.2614754420989782</v>
      </c>
      <c r="K161" s="226">
        <f>+'Q x PEAS'!J101</f>
        <v>25.251284003618689</v>
      </c>
      <c r="L161" s="226">
        <f>+'Q x PEAS'!J122/2</f>
        <v>0.77422885598573743</v>
      </c>
      <c r="M161" s="226">
        <f t="shared" si="58"/>
        <v>0.77422885598573743</v>
      </c>
      <c r="N161" s="226">
        <f t="shared" si="59"/>
        <v>9.2907462718288496</v>
      </c>
      <c r="O161" s="226">
        <f t="shared" si="60"/>
        <v>26.799741715590162</v>
      </c>
      <c r="Q161" s="110"/>
    </row>
    <row r="162" spans="1:17" x14ac:dyDescent="0.3">
      <c r="A162" s="90">
        <f t="shared" si="61"/>
        <v>13</v>
      </c>
      <c r="B162" s="99">
        <f t="shared" si="61"/>
        <v>2035</v>
      </c>
      <c r="C162" s="100">
        <f t="shared" si="53"/>
        <v>5020.5572190246094</v>
      </c>
      <c r="D162" s="101">
        <f t="shared" si="54"/>
        <v>0.96332938168879656</v>
      </c>
      <c r="E162" s="100">
        <f>+'Q x PEAS'!J60</f>
        <v>4836.4502815362011</v>
      </c>
      <c r="F162" s="100">
        <f>+'Q x PEAS'!J39</f>
        <v>1775.8693932074157</v>
      </c>
      <c r="G162" s="226">
        <f t="shared" si="55"/>
        <v>12.987465968123935</v>
      </c>
      <c r="H162" s="229">
        <f t="shared" si="56"/>
        <v>156.78232439892844</v>
      </c>
      <c r="I162" s="226">
        <f>+'Q x PEAS'!J18</f>
        <v>7.8986449685322651</v>
      </c>
      <c r="J162" s="103">
        <f t="shared" si="57"/>
        <v>3.2583584313423284</v>
      </c>
      <c r="K162" s="226">
        <f>+'Q x PEAS'!J102</f>
        <v>25.736616429396765</v>
      </c>
      <c r="L162" s="226">
        <f>+'Q x PEAS'!J123/2</f>
        <v>0.78986449685322657</v>
      </c>
      <c r="M162" s="226">
        <f t="shared" si="58"/>
        <v>0.78986449685322657</v>
      </c>
      <c r="N162" s="226">
        <f t="shared" si="59"/>
        <v>9.4783739622387184</v>
      </c>
      <c r="O162" s="226">
        <f t="shared" si="60"/>
        <v>27.316345423103218</v>
      </c>
      <c r="Q162" s="110"/>
    </row>
    <row r="163" spans="1:17" x14ac:dyDescent="0.3">
      <c r="A163" s="90">
        <f t="shared" si="61"/>
        <v>14</v>
      </c>
      <c r="B163" s="99">
        <f t="shared" si="61"/>
        <v>2036</v>
      </c>
      <c r="C163" s="100">
        <f t="shared" si="53"/>
        <v>5056.7861870306724</v>
      </c>
      <c r="D163" s="101">
        <f t="shared" si="54"/>
        <v>0.96387723374755219</v>
      </c>
      <c r="E163" s="100">
        <f>+'Q x PEAS'!J61</f>
        <v>4874.1210816079565</v>
      </c>
      <c r="F163" s="100">
        <f>+'Q x PEAS'!J40</f>
        <v>1801.2198684436</v>
      </c>
      <c r="G163" s="226">
        <f t="shared" si="55"/>
        <v>13.061385162182205</v>
      </c>
      <c r="H163" s="229">
        <f t="shared" si="56"/>
        <v>158.68944205829564</v>
      </c>
      <c r="I163" s="226">
        <f>+'Q x PEAS'!J19</f>
        <v>8.0569953642181567</v>
      </c>
      <c r="J163" s="103">
        <f t="shared" si="57"/>
        <v>3.2552486665560445</v>
      </c>
      <c r="K163" s="226">
        <f>+'Q x PEAS'!J103</f>
        <v>26.227523415819388</v>
      </c>
      <c r="L163" s="226">
        <f>+'Q x PEAS'!J124/2</f>
        <v>0.80569953642181569</v>
      </c>
      <c r="M163" s="226">
        <f t="shared" si="58"/>
        <v>0.80569953642181569</v>
      </c>
      <c r="N163" s="226">
        <f t="shared" si="59"/>
        <v>9.6683944370617887</v>
      </c>
      <c r="O163" s="226">
        <f t="shared" si="60"/>
        <v>27.83892248866302</v>
      </c>
      <c r="Q163" s="110"/>
    </row>
    <row r="164" spans="1:17" x14ac:dyDescent="0.3">
      <c r="A164" s="90">
        <f t="shared" si="61"/>
        <v>15</v>
      </c>
      <c r="B164" s="104">
        <f t="shared" si="61"/>
        <v>2037</v>
      </c>
      <c r="C164" s="105">
        <f t="shared" si="53"/>
        <v>5093.2779735872036</v>
      </c>
      <c r="D164" s="106">
        <f t="shared" si="54"/>
        <v>0.96441212027815371</v>
      </c>
      <c r="E164" s="105">
        <f>+'Q x PEAS'!J62</f>
        <v>4912.0190096732531</v>
      </c>
      <c r="F164" s="105">
        <f>+'Q x PEAS'!J41</f>
        <v>1826.5016651934864</v>
      </c>
      <c r="G164" s="227">
        <f t="shared" si="55"/>
        <v>13.13455809531809</v>
      </c>
      <c r="H164" s="230">
        <f t="shared" si="56"/>
        <v>160.56980538218886</v>
      </c>
      <c r="I164" s="227">
        <f>+'Q x PEAS'!J20</f>
        <v>8.2158535043421494</v>
      </c>
      <c r="J164" s="108">
        <f t="shared" si="57"/>
        <v>3.2521408347052088</v>
      </c>
      <c r="K164" s="227">
        <f>+'Q x PEAS'!J104</f>
        <v>26.719112673426991</v>
      </c>
      <c r="L164" s="227">
        <f>+'Q x PEAS'!J125/2</f>
        <v>0.82158535043421499</v>
      </c>
      <c r="M164" s="227">
        <f t="shared" si="58"/>
        <v>0.82158535043421499</v>
      </c>
      <c r="N164" s="227">
        <f t="shared" si="59"/>
        <v>9.8590242052105808</v>
      </c>
      <c r="O164" s="227">
        <f t="shared" si="60"/>
        <v>28.362283374295423</v>
      </c>
      <c r="Q164" s="110"/>
    </row>
    <row r="165" spans="1:17" x14ac:dyDescent="0.3">
      <c r="A165" s="90">
        <f t="shared" si="61"/>
        <v>16</v>
      </c>
      <c r="B165" s="104">
        <f t="shared" si="61"/>
        <v>2038</v>
      </c>
      <c r="C165" s="105" t="e">
        <f t="shared" ref="C165" si="62">+E165/D165</f>
        <v>#DIV/0!</v>
      </c>
      <c r="D165" s="106">
        <f t="shared" si="54"/>
        <v>0</v>
      </c>
      <c r="E165" s="105">
        <f>+'Q x PEAS'!J63</f>
        <v>4950.1116188758715</v>
      </c>
      <c r="F165" s="105">
        <f>+'Q x PEAS'!J42</f>
        <v>1851.7834619433725</v>
      </c>
      <c r="G165" s="227">
        <f t="shared" ref="G165" si="63">+I165*365*86.4/(12*F165)/$I$147</f>
        <v>13.208438209158301</v>
      </c>
      <c r="H165" s="230">
        <f t="shared" ref="H165" si="64">+I165*86400/E165/$I$147</f>
        <v>162.44825843047781</v>
      </c>
      <c r="I165" s="227">
        <f>+'Q x PEAS'!J21</f>
        <v>8.3764272033631091</v>
      </c>
      <c r="J165" s="108">
        <f t="shared" ref="J165" si="65">IF(E165&gt;=1000,1+(14/(4+SQRT(E165/1000))),"")</f>
        <v>3.2490376659327693</v>
      </c>
      <c r="K165" s="227">
        <f>+'Q x PEAS'!J105</f>
        <v>27.215327489670631</v>
      </c>
      <c r="L165" s="227">
        <f>+'Q x PEAS'!J126/2</f>
        <v>0.83764272033631093</v>
      </c>
      <c r="M165" s="227">
        <f t="shared" ref="M165" si="66">+L165</f>
        <v>0.83764272033631093</v>
      </c>
      <c r="N165" s="227">
        <f t="shared" ref="N165" si="67">+I165+L165+M165</f>
        <v>10.05171264403573</v>
      </c>
      <c r="O165" s="227">
        <f t="shared" ref="O165" si="68">+K165+L165+M165</f>
        <v>28.890612930343256</v>
      </c>
    </row>
    <row r="167" spans="1:17" x14ac:dyDescent="0.3">
      <c r="B167" s="259" t="s">
        <v>200</v>
      </c>
      <c r="C167" s="259"/>
      <c r="D167" s="259"/>
      <c r="E167" s="259"/>
      <c r="F167" s="259"/>
      <c r="G167" s="259"/>
      <c r="H167" s="259"/>
      <c r="I167" s="259"/>
      <c r="J167" s="259"/>
      <c r="K167" s="259"/>
      <c r="L167" s="259"/>
      <c r="M167" s="259"/>
      <c r="N167" s="259"/>
      <c r="O167" s="259"/>
    </row>
    <row r="168" spans="1:17" x14ac:dyDescent="0.3">
      <c r="B168" s="109"/>
      <c r="C168" s="109"/>
      <c r="D168" s="109"/>
      <c r="E168" s="109"/>
      <c r="F168" s="109"/>
      <c r="G168" s="109"/>
      <c r="H168" s="109"/>
      <c r="I168" s="109"/>
      <c r="J168" s="109"/>
      <c r="K168" s="109"/>
      <c r="L168" s="109"/>
      <c r="M168" s="109"/>
      <c r="N168" s="109"/>
      <c r="O168" s="109"/>
    </row>
    <row r="169" spans="1:17" x14ac:dyDescent="0.3">
      <c r="B169" s="250" t="str">
        <f>+'Q x PEAS'!K4</f>
        <v>PEAS BOMBERO SOLIZ</v>
      </c>
      <c r="C169" s="251"/>
      <c r="D169" s="251"/>
      <c r="E169" s="251"/>
      <c r="F169" s="251"/>
      <c r="O169" s="90">
        <v>8</v>
      </c>
    </row>
    <row r="170" spans="1:17" x14ac:dyDescent="0.3">
      <c r="B170" s="260" t="s">
        <v>89</v>
      </c>
      <c r="C170" s="260" t="s">
        <v>187</v>
      </c>
      <c r="D170" s="260" t="s">
        <v>188</v>
      </c>
      <c r="E170" s="260" t="s">
        <v>189</v>
      </c>
      <c r="F170" s="260" t="s">
        <v>190</v>
      </c>
      <c r="G170" s="262" t="s">
        <v>201</v>
      </c>
      <c r="H170" s="263"/>
      <c r="I170" s="264">
        <f>+I101</f>
        <v>0.9</v>
      </c>
      <c r="J170" s="265"/>
      <c r="K170" s="266"/>
      <c r="L170" s="92"/>
      <c r="M170" s="92"/>
      <c r="N170" s="262" t="s">
        <v>87</v>
      </c>
      <c r="O170" s="263"/>
    </row>
    <row r="171" spans="1:17" ht="42.75" customHeight="1" x14ac:dyDescent="0.3">
      <c r="B171" s="261"/>
      <c r="C171" s="261"/>
      <c r="D171" s="261"/>
      <c r="E171" s="261"/>
      <c r="F171" s="261"/>
      <c r="G171" s="93" t="s">
        <v>191</v>
      </c>
      <c r="H171" s="93" t="s">
        <v>192</v>
      </c>
      <c r="I171" s="93" t="s">
        <v>193</v>
      </c>
      <c r="J171" s="93" t="s">
        <v>194</v>
      </c>
      <c r="K171" s="93" t="s">
        <v>195</v>
      </c>
      <c r="L171" s="93" t="s">
        <v>196</v>
      </c>
      <c r="M171" s="93" t="s">
        <v>197</v>
      </c>
      <c r="N171" s="93" t="s">
        <v>198</v>
      </c>
      <c r="O171" s="93" t="s">
        <v>199</v>
      </c>
    </row>
    <row r="172" spans="1:17" x14ac:dyDescent="0.3">
      <c r="A172" s="90">
        <v>0</v>
      </c>
      <c r="B172" s="94">
        <v>2022</v>
      </c>
      <c r="C172" s="95">
        <f>+E172/D172</f>
        <v>66.362236659640303</v>
      </c>
      <c r="D172" s="96">
        <f>+D149</f>
        <v>0.95430636911490807</v>
      </c>
      <c r="E172" s="95">
        <f>+'Q x PEAS'!K47</f>
        <v>63.32990511300558</v>
      </c>
      <c r="F172" s="95">
        <f>+'Q x PEAS'!K26</f>
        <v>21</v>
      </c>
      <c r="G172" s="225">
        <f>+I172*365*86.4/(12*F172)/$I$170</f>
        <v>19.973042410488571</v>
      </c>
      <c r="H172" s="228">
        <f>+I172*86400/E172/$I$170</f>
        <v>217.74242892440395</v>
      </c>
      <c r="I172" s="225">
        <f>+'Q x PEAS'!K5</f>
        <v>0.14364174336310276</v>
      </c>
      <c r="J172" s="225" t="str">
        <f>IF(E172&gt;=1000,1+(14/(4+SQRT(E172/1000))),"")</f>
        <v/>
      </c>
      <c r="K172" s="225">
        <f>+'Q x PEAS'!K89</f>
        <v>2.8004186610857338</v>
      </c>
      <c r="L172" s="225">
        <f>+'Q x PEAS'!K110/2</f>
        <v>1.4364174336310277E-2</v>
      </c>
      <c r="M172" s="225">
        <f>+L172</f>
        <v>1.4364174336310277E-2</v>
      </c>
      <c r="N172" s="225">
        <f>+I172+L172+M172</f>
        <v>0.17237009203572329</v>
      </c>
      <c r="O172" s="225">
        <f>+K172+L172+M172</f>
        <v>2.8291470097583544</v>
      </c>
      <c r="P172" s="90">
        <f>+[7]Alcantarillado!$D$39</f>
        <v>7.22</v>
      </c>
      <c r="Q172" s="110"/>
    </row>
    <row r="173" spans="1:17" x14ac:dyDescent="0.3">
      <c r="A173" s="90">
        <f>+A172+1</f>
        <v>1</v>
      </c>
      <c r="B173" s="99">
        <f>+B172+1</f>
        <v>2023</v>
      </c>
      <c r="C173" s="100">
        <f t="shared" ref="C173:C187" si="69">+E173/D173</f>
        <v>66.839866213657359</v>
      </c>
      <c r="D173" s="101">
        <f t="shared" ref="D173:D187" si="70">+D150</f>
        <v>0.95515913733037894</v>
      </c>
      <c r="E173" s="100">
        <f>+'Q x PEAS'!K48</f>
        <v>63.842708951914901</v>
      </c>
      <c r="F173" s="100">
        <f>+'Q x PEAS'!K27</f>
        <v>21.366909282479345</v>
      </c>
      <c r="G173" s="226">
        <f t="shared" ref="G173:G187" si="71">+I173*365*86.4/(12*F173)/$I$170</f>
        <v>20.249453482700321</v>
      </c>
      <c r="H173" s="229">
        <f t="shared" ref="H173:H187" si="72">+I173*86400/E173/$I$170</f>
        <v>222.80867069449283</v>
      </c>
      <c r="I173" s="226">
        <f>+'Q x PEAS'!K6</f>
        <v>0.14817405328241207</v>
      </c>
      <c r="J173" s="226" t="str">
        <f t="shared" ref="J173:J187" si="73">IF(E173&gt;=1000,1+(14/(4+SQRT(E173/1000))),"")</f>
        <v/>
      </c>
      <c r="K173" s="226">
        <f>+'Q x PEAS'!K90</f>
        <v>2.8141953809213662</v>
      </c>
      <c r="L173" s="226">
        <f>+'Q x PEAS'!K111/2</f>
        <v>1.4817405328241207E-2</v>
      </c>
      <c r="M173" s="226">
        <f t="shared" ref="M173:M187" si="74">+L173</f>
        <v>1.4817405328241207E-2</v>
      </c>
      <c r="N173" s="226">
        <f t="shared" ref="N173:N187" si="75">+I173+L173+M173</f>
        <v>0.1778088639388945</v>
      </c>
      <c r="O173" s="226">
        <f t="shared" ref="O173:O187" si="76">+K173+L173+M173</f>
        <v>2.8438301915778483</v>
      </c>
      <c r="Q173" s="110"/>
    </row>
    <row r="174" spans="1:17" x14ac:dyDescent="0.3">
      <c r="A174" s="90">
        <f t="shared" ref="A174:B187" si="77">+A173+1</f>
        <v>2</v>
      </c>
      <c r="B174" s="99">
        <f t="shared" si="77"/>
        <v>2024</v>
      </c>
      <c r="C174" s="100">
        <f t="shared" si="69"/>
        <v>67.321347733339465</v>
      </c>
      <c r="D174" s="101">
        <f t="shared" si="70"/>
        <v>0.95598007807270002</v>
      </c>
      <c r="E174" s="100">
        <f>+'Q x PEAS'!K49</f>
        <v>64.357867262077249</v>
      </c>
      <c r="F174" s="100">
        <f>+'Q x PEAS'!K28</f>
        <v>21.734815281069441</v>
      </c>
      <c r="G174" s="226">
        <f t="shared" si="71"/>
        <v>20.36707705827796</v>
      </c>
      <c r="H174" s="229">
        <f t="shared" si="72"/>
        <v>226.13688108116074</v>
      </c>
      <c r="I174" s="226">
        <f>+'Q x PEAS'!K7</f>
        <v>0.15160091016334887</v>
      </c>
      <c r="J174" s="226" t="str">
        <f t="shared" si="73"/>
        <v/>
      </c>
      <c r="K174" s="226">
        <f>+'Q x PEAS'!K91</f>
        <v>2.8279294421020094</v>
      </c>
      <c r="L174" s="226">
        <f>+'Q x PEAS'!K112/2</f>
        <v>1.5160091016334887E-2</v>
      </c>
      <c r="M174" s="226">
        <f t="shared" si="74"/>
        <v>1.5160091016334887E-2</v>
      </c>
      <c r="N174" s="226">
        <f t="shared" si="75"/>
        <v>0.18192109219601865</v>
      </c>
      <c r="O174" s="226">
        <f t="shared" si="76"/>
        <v>2.8582496241346789</v>
      </c>
      <c r="Q174" s="110"/>
    </row>
    <row r="175" spans="1:17" x14ac:dyDescent="0.3">
      <c r="A175" s="90">
        <f t="shared" si="77"/>
        <v>3</v>
      </c>
      <c r="B175" s="99">
        <f t="shared" si="77"/>
        <v>2025</v>
      </c>
      <c r="C175" s="100">
        <f t="shared" si="69"/>
        <v>67.806177625712792</v>
      </c>
      <c r="D175" s="101">
        <f t="shared" si="70"/>
        <v>0.95676989060419748</v>
      </c>
      <c r="E175" s="100">
        <f>+'Q x PEAS'!K50</f>
        <v>64.874909149242015</v>
      </c>
      <c r="F175" s="100">
        <f>+'Q x PEAS'!K29</f>
        <v>22.101724563548789</v>
      </c>
      <c r="G175" s="226">
        <f t="shared" si="71"/>
        <v>20.483741810585361</v>
      </c>
      <c r="H175" s="229">
        <f t="shared" si="72"/>
        <v>229.42834607356221</v>
      </c>
      <c r="I175" s="226">
        <f>+'Q x PEAS'!K8</f>
        <v>0.15504315737274171</v>
      </c>
      <c r="J175" s="226" t="str">
        <f t="shared" si="73"/>
        <v/>
      </c>
      <c r="K175" s="226">
        <f>+'Q x PEAS'!K92</f>
        <v>2.8416069810808762</v>
      </c>
      <c r="L175" s="226">
        <f>+'Q x PEAS'!K113/2</f>
        <v>1.5504315737274172E-2</v>
      </c>
      <c r="M175" s="226">
        <f t="shared" si="74"/>
        <v>1.5504315737274172E-2</v>
      </c>
      <c r="N175" s="226">
        <f t="shared" si="75"/>
        <v>0.18605178884729007</v>
      </c>
      <c r="O175" s="226">
        <f t="shared" si="76"/>
        <v>2.8726156125554243</v>
      </c>
      <c r="Q175" s="110"/>
    </row>
    <row r="176" spans="1:17" x14ac:dyDescent="0.3">
      <c r="A176" s="90">
        <f t="shared" si="77"/>
        <v>4</v>
      </c>
      <c r="B176" s="99">
        <f t="shared" si="77"/>
        <v>2026</v>
      </c>
      <c r="C176" s="100">
        <f t="shared" si="69"/>
        <v>68.295329152745779</v>
      </c>
      <c r="D176" s="101">
        <f t="shared" si="70"/>
        <v>0.95752926610327715</v>
      </c>
      <c r="E176" s="100">
        <f>+'Q x PEAS'!K51</f>
        <v>65.39477640191042</v>
      </c>
      <c r="F176" s="100">
        <f>+'Q x PEAS'!K30</f>
        <v>22.468633846028133</v>
      </c>
      <c r="G176" s="226">
        <f t="shared" si="71"/>
        <v>20.601835179141371</v>
      </c>
      <c r="H176" s="229">
        <f t="shared" si="72"/>
        <v>232.71688640893035</v>
      </c>
      <c r="I176" s="226">
        <f>+'Q x PEAS'!K9</f>
        <v>0.15852571616313318</v>
      </c>
      <c r="J176" s="226" t="str">
        <f t="shared" si="73"/>
        <v/>
      </c>
      <c r="K176" s="226">
        <f>+'Q x PEAS'!K93</f>
        <v>2.8552514496887427</v>
      </c>
      <c r="L176" s="226">
        <f>+'Q x PEAS'!K114/2</f>
        <v>1.5852571616313319E-2</v>
      </c>
      <c r="M176" s="226">
        <f t="shared" si="74"/>
        <v>1.5852571616313319E-2</v>
      </c>
      <c r="N176" s="226">
        <f t="shared" si="75"/>
        <v>0.19023085939575982</v>
      </c>
      <c r="O176" s="226">
        <f t="shared" si="76"/>
        <v>2.886956592921369</v>
      </c>
      <c r="Q176" s="110"/>
    </row>
    <row r="177" spans="1:17" x14ac:dyDescent="0.3">
      <c r="A177" s="90">
        <f t="shared" si="77"/>
        <v>5</v>
      </c>
      <c r="B177" s="99">
        <f t="shared" si="77"/>
        <v>2027</v>
      </c>
      <c r="C177" s="100">
        <f t="shared" si="69"/>
        <v>68.787848262180276</v>
      </c>
      <c r="D177" s="101">
        <f t="shared" si="70"/>
        <v>0.95826515570880511</v>
      </c>
      <c r="E177" s="100">
        <f>+'Q x PEAS'!K52</f>
        <v>65.916998125831839</v>
      </c>
      <c r="F177" s="100">
        <f>+'Q x PEAS'!K31</f>
        <v>22.835543128507478</v>
      </c>
      <c r="G177" s="226">
        <f t="shared" si="71"/>
        <v>20.720487818371215</v>
      </c>
      <c r="H177" s="229">
        <f t="shared" si="72"/>
        <v>235.99471731173711</v>
      </c>
      <c r="I177" s="226">
        <f>+'Q x PEAS'!K10</f>
        <v>0.16204232644524991</v>
      </c>
      <c r="J177" s="226" t="str">
        <f t="shared" si="73"/>
        <v/>
      </c>
      <c r="K177" s="226">
        <f>+'Q x PEAS'!K94</f>
        <v>2.8688488735968214</v>
      </c>
      <c r="L177" s="226">
        <f>+'Q x PEAS'!K115/2</f>
        <v>1.6204232644524991E-2</v>
      </c>
      <c r="M177" s="226">
        <f t="shared" si="74"/>
        <v>1.6204232644524991E-2</v>
      </c>
      <c r="N177" s="226">
        <f t="shared" si="75"/>
        <v>0.19445079173429991</v>
      </c>
      <c r="O177" s="226">
        <f t="shared" si="76"/>
        <v>2.9012573388858716</v>
      </c>
      <c r="Q177" s="110"/>
    </row>
    <row r="178" spans="1:17" x14ac:dyDescent="0.3">
      <c r="A178" s="90">
        <f t="shared" si="77"/>
        <v>6</v>
      </c>
      <c r="B178" s="99">
        <f t="shared" si="77"/>
        <v>2028</v>
      </c>
      <c r="C178" s="100">
        <f t="shared" si="69"/>
        <v>69.284667884767799</v>
      </c>
      <c r="D178" s="101">
        <f t="shared" si="70"/>
        <v>0.95897183668053876</v>
      </c>
      <c r="E178" s="100">
        <f>+'Q x PEAS'!K53</f>
        <v>66.442045215256911</v>
      </c>
      <c r="F178" s="100">
        <f>+'Q x PEAS'!K32</f>
        <v>23.203449127097571</v>
      </c>
      <c r="G178" s="226">
        <f t="shared" si="71"/>
        <v>20.840420940371445</v>
      </c>
      <c r="H178" s="229">
        <f t="shared" si="72"/>
        <v>239.27891031009597</v>
      </c>
      <c r="I178" s="226">
        <f>+'Q x PEAS'!K11</f>
        <v>0.16560604351959166</v>
      </c>
      <c r="J178" s="226" t="str">
        <f t="shared" si="73"/>
        <v/>
      </c>
      <c r="K178" s="226">
        <f>+'Q x PEAS'!K95</f>
        <v>2.8824098902806874</v>
      </c>
      <c r="L178" s="226">
        <f>+'Q x PEAS'!K116/2</f>
        <v>1.6560604351959166E-2</v>
      </c>
      <c r="M178" s="226">
        <f t="shared" si="74"/>
        <v>1.6560604351959166E-2</v>
      </c>
      <c r="N178" s="226">
        <f t="shared" si="75"/>
        <v>0.19872725222350998</v>
      </c>
      <c r="O178" s="226">
        <f t="shared" si="76"/>
        <v>2.9155310989846059</v>
      </c>
      <c r="Q178" s="110"/>
    </row>
    <row r="179" spans="1:17" x14ac:dyDescent="0.3">
      <c r="A179" s="90">
        <f t="shared" si="77"/>
        <v>7</v>
      </c>
      <c r="B179" s="99">
        <f t="shared" si="77"/>
        <v>2029</v>
      </c>
      <c r="C179" s="100">
        <f t="shared" si="69"/>
        <v>69.78432943709997</v>
      </c>
      <c r="D179" s="101">
        <f t="shared" si="70"/>
        <v>0.95965636442844671</v>
      </c>
      <c r="E179" s="100">
        <f>+'Q x PEAS'!K54</f>
        <v>66.968975881684386</v>
      </c>
      <c r="F179" s="100">
        <f>+'Q x PEAS'!K33</f>
        <v>23.570358409576915</v>
      </c>
      <c r="G179" s="226">
        <f t="shared" si="71"/>
        <v>20.959275572393082</v>
      </c>
      <c r="H179" s="229">
        <f t="shared" si="72"/>
        <v>242.52537135675348</v>
      </c>
      <c r="I179" s="226">
        <f>+'Q x PEAS'!K12</f>
        <v>0.16918412234465596</v>
      </c>
      <c r="J179" s="226" t="str">
        <f t="shared" si="73"/>
        <v/>
      </c>
      <c r="K179" s="226">
        <f>+'Q x PEAS'!K96</f>
        <v>2.895908692483768</v>
      </c>
      <c r="L179" s="226">
        <f>+'Q x PEAS'!K117/2</f>
        <v>1.6918412234465597E-2</v>
      </c>
      <c r="M179" s="226">
        <f t="shared" si="74"/>
        <v>1.6918412234465597E-2</v>
      </c>
      <c r="N179" s="226">
        <f t="shared" si="75"/>
        <v>0.20302094681358718</v>
      </c>
      <c r="O179" s="226">
        <f t="shared" si="76"/>
        <v>2.9297455169526994</v>
      </c>
      <c r="Q179" s="110"/>
    </row>
    <row r="180" spans="1:17" x14ac:dyDescent="0.3">
      <c r="A180" s="90">
        <f t="shared" si="77"/>
        <v>8</v>
      </c>
      <c r="B180" s="99">
        <f t="shared" si="77"/>
        <v>2030</v>
      </c>
      <c r="C180" s="100">
        <f t="shared" si="69"/>
        <v>70.287809226969173</v>
      </c>
      <c r="D180" s="101">
        <f t="shared" si="70"/>
        <v>0.96031918843355402</v>
      </c>
      <c r="E180" s="100">
        <f>+'Q x PEAS'!K55</f>
        <v>67.498731913615501</v>
      </c>
      <c r="F180" s="100">
        <f>+'Q x PEAS'!K34</f>
        <v>23.937267692056263</v>
      </c>
      <c r="G180" s="226">
        <f t="shared" si="71"/>
        <v>21.07945539294386</v>
      </c>
      <c r="H180" s="229">
        <f t="shared" si="72"/>
        <v>245.76878956810702</v>
      </c>
      <c r="I180" s="226">
        <f>+'Q x PEAS'!K13</f>
        <v>0.17280293374782749</v>
      </c>
      <c r="J180" s="226" t="str">
        <f t="shared" si="73"/>
        <v/>
      </c>
      <c r="K180" s="226">
        <f>+'Q x PEAS'!K97</f>
        <v>2.9093679170928635</v>
      </c>
      <c r="L180" s="226">
        <f>+'Q x PEAS'!K118/2</f>
        <v>1.7280293374782749E-2</v>
      </c>
      <c r="M180" s="226">
        <f t="shared" si="74"/>
        <v>1.7280293374782749E-2</v>
      </c>
      <c r="N180" s="226">
        <f t="shared" si="75"/>
        <v>0.20736352049739298</v>
      </c>
      <c r="O180" s="226">
        <f t="shared" si="76"/>
        <v>2.9439285038424288</v>
      </c>
      <c r="Q180" s="110"/>
    </row>
    <row r="181" spans="1:17" x14ac:dyDescent="0.3">
      <c r="A181" s="90">
        <f t="shared" si="77"/>
        <v>9</v>
      </c>
      <c r="B181" s="99">
        <f t="shared" si="77"/>
        <v>2031</v>
      </c>
      <c r="C181" s="100">
        <f t="shared" si="69"/>
        <v>70.795100651851541</v>
      </c>
      <c r="D181" s="101">
        <f t="shared" si="70"/>
        <v>0.96096075412912063</v>
      </c>
      <c r="E181" s="100">
        <f>+'Q x PEAS'!K56</f>
        <v>68.031313311050255</v>
      </c>
      <c r="F181" s="100">
        <f>+'Q x PEAS'!K35</f>
        <v>24.304176974535608</v>
      </c>
      <c r="G181" s="226">
        <f t="shared" si="71"/>
        <v>21.200097692532541</v>
      </c>
      <c r="H181" s="229">
        <f t="shared" si="72"/>
        <v>248.99940414570858</v>
      </c>
      <c r="I181" s="226">
        <f>+'Q x PEAS'!K14</f>
        <v>0.17645579664272423</v>
      </c>
      <c r="J181" s="226" t="str">
        <f t="shared" si="73"/>
        <v/>
      </c>
      <c r="K181" s="226">
        <f>+'Q x PEAS'!K98</f>
        <v>2.9227857680026714</v>
      </c>
      <c r="L181" s="226">
        <f>+'Q x PEAS'!K119/2</f>
        <v>1.7645579664272423E-2</v>
      </c>
      <c r="M181" s="226">
        <f t="shared" si="74"/>
        <v>1.7645579664272423E-2</v>
      </c>
      <c r="N181" s="226">
        <f t="shared" si="75"/>
        <v>0.21174695597126908</v>
      </c>
      <c r="O181" s="226">
        <f t="shared" si="76"/>
        <v>2.9580769273312164</v>
      </c>
      <c r="Q181" s="110"/>
    </row>
    <row r="182" spans="1:17" x14ac:dyDescent="0.3">
      <c r="A182" s="90">
        <f t="shared" si="77"/>
        <v>10</v>
      </c>
      <c r="B182" s="99">
        <f t="shared" si="77"/>
        <v>2032</v>
      </c>
      <c r="C182" s="100">
        <f t="shared" si="69"/>
        <v>71.305755530524408</v>
      </c>
      <c r="D182" s="101">
        <f t="shared" si="70"/>
        <v>0.96158745621363961</v>
      </c>
      <c r="E182" s="100">
        <f>+'Q x PEAS'!K57</f>
        <v>68.566720073988634</v>
      </c>
      <c r="F182" s="100">
        <f>+'Q x PEAS'!K36</f>
        <v>24.672082973125704</v>
      </c>
      <c r="G182" s="226">
        <f t="shared" si="71"/>
        <v>21.321937527187593</v>
      </c>
      <c r="H182" s="229">
        <f t="shared" si="72"/>
        <v>252.23624342454457</v>
      </c>
      <c r="I182" s="226">
        <f>+'Q x PEAS'!K15</f>
        <v>0.18015637391047087</v>
      </c>
      <c r="J182" s="226" t="str">
        <f t="shared" si="73"/>
        <v/>
      </c>
      <c r="K182" s="226">
        <f>+'Q x PEAS'!K99</f>
        <v>2.9361604395286625</v>
      </c>
      <c r="L182" s="226">
        <f>+'Q x PEAS'!K120/2</f>
        <v>1.8015637391047088E-2</v>
      </c>
      <c r="M182" s="226">
        <f t="shared" si="74"/>
        <v>1.8015637391047088E-2</v>
      </c>
      <c r="N182" s="226">
        <f t="shared" si="75"/>
        <v>0.21618764869256504</v>
      </c>
      <c r="O182" s="226">
        <f t="shared" si="76"/>
        <v>2.9721917143107568</v>
      </c>
      <c r="Q182" s="110"/>
    </row>
    <row r="183" spans="1:17" x14ac:dyDescent="0.3">
      <c r="A183" s="90">
        <f t="shared" si="77"/>
        <v>11</v>
      </c>
      <c r="B183" s="99">
        <f t="shared" si="77"/>
        <v>2033</v>
      </c>
      <c r="C183" s="100">
        <f t="shared" si="69"/>
        <v>71.821141107666818</v>
      </c>
      <c r="D183" s="101">
        <f t="shared" si="70"/>
        <v>0.96218776297477027</v>
      </c>
      <c r="E183" s="100">
        <f>+'Q x PEAS'!K58</f>
        <v>69.10542309668125</v>
      </c>
      <c r="F183" s="100">
        <f>+'Q x PEAS'!K37</f>
        <v>25.038992255605049</v>
      </c>
      <c r="G183" s="226">
        <f t="shared" si="71"/>
        <v>21.4426053902124</v>
      </c>
      <c r="H183" s="229">
        <f t="shared" si="72"/>
        <v>255.42926309879635</v>
      </c>
      <c r="I183" s="226">
        <f>+'Q x PEAS'!K16</f>
        <v>0.18387028435120661</v>
      </c>
      <c r="J183" s="226" t="str">
        <f t="shared" si="73"/>
        <v/>
      </c>
      <c r="K183" s="226">
        <f>+'Q x PEAS'!K100</f>
        <v>2.949501727682164</v>
      </c>
      <c r="L183" s="226">
        <f>+'Q x PEAS'!K121/2</f>
        <v>1.8387028435120661E-2</v>
      </c>
      <c r="M183" s="226">
        <f t="shared" si="74"/>
        <v>1.8387028435120661E-2</v>
      </c>
      <c r="N183" s="226">
        <f t="shared" si="75"/>
        <v>0.22064434122144794</v>
      </c>
      <c r="O183" s="226">
        <f t="shared" si="76"/>
        <v>2.9862757845524053</v>
      </c>
      <c r="Q183" s="110"/>
    </row>
    <row r="184" spans="1:17" x14ac:dyDescent="0.3">
      <c r="A184" s="90">
        <f t="shared" si="77"/>
        <v>12</v>
      </c>
      <c r="B184" s="99">
        <f t="shared" si="77"/>
        <v>2034</v>
      </c>
      <c r="C184" s="100">
        <f t="shared" si="69"/>
        <v>72.339322872951513</v>
      </c>
      <c r="D184" s="101">
        <f t="shared" si="70"/>
        <v>0.96276833857975885</v>
      </c>
      <c r="E184" s="100">
        <f>+'Q x PEAS'!K59</f>
        <v>69.646009696376282</v>
      </c>
      <c r="F184" s="100">
        <f>+'Q x PEAS'!K38</f>
        <v>25.405901538084393</v>
      </c>
      <c r="G184" s="226">
        <f t="shared" si="71"/>
        <v>21.564517850737555</v>
      </c>
      <c r="H184" s="229">
        <f t="shared" si="72"/>
        <v>258.6226191819336</v>
      </c>
      <c r="I184" s="226">
        <f>+'Q x PEAS'!K17</f>
        <v>0.18762534836715811</v>
      </c>
      <c r="J184" s="226" t="str">
        <f t="shared" si="73"/>
        <v/>
      </c>
      <c r="K184" s="226">
        <f>+'Q x PEAS'!K101</f>
        <v>2.9627729737949315</v>
      </c>
      <c r="L184" s="226">
        <f>+'Q x PEAS'!K122/2</f>
        <v>1.8762534836715812E-2</v>
      </c>
      <c r="M184" s="226">
        <f t="shared" si="74"/>
        <v>1.8762534836715812E-2</v>
      </c>
      <c r="N184" s="226">
        <f t="shared" si="75"/>
        <v>0.22515041804058972</v>
      </c>
      <c r="O184" s="226">
        <f t="shared" si="76"/>
        <v>3.0002980434683635</v>
      </c>
      <c r="Q184" s="110"/>
    </row>
    <row r="185" spans="1:17" x14ac:dyDescent="0.3">
      <c r="A185" s="90">
        <f t="shared" si="77"/>
        <v>13</v>
      </c>
      <c r="B185" s="99">
        <f t="shared" si="77"/>
        <v>2035</v>
      </c>
      <c r="C185" s="100">
        <f t="shared" si="69"/>
        <v>72.862267864213408</v>
      </c>
      <c r="D185" s="101">
        <f t="shared" si="70"/>
        <v>0.96332938168879656</v>
      </c>
      <c r="E185" s="100">
        <f>+'Q x PEAS'!K60</f>
        <v>70.190363450076177</v>
      </c>
      <c r="F185" s="100">
        <f>+'Q x PEAS'!K39</f>
        <v>25.772810820563738</v>
      </c>
      <c r="G185" s="226">
        <f t="shared" si="71"/>
        <v>21.686817103726849</v>
      </c>
      <c r="H185" s="229">
        <f t="shared" si="72"/>
        <v>261.79930732306542</v>
      </c>
      <c r="I185" s="226">
        <f>+'Q x PEAS'!K18</f>
        <v>0.19141446387483493</v>
      </c>
      <c r="J185" s="226" t="str">
        <f t="shared" si="73"/>
        <v/>
      </c>
      <c r="K185" s="226">
        <f>+'Q x PEAS'!K102</f>
        <v>2.9760185841882261</v>
      </c>
      <c r="L185" s="226">
        <f>+'Q x PEAS'!K123/2</f>
        <v>1.9141446387483496E-2</v>
      </c>
      <c r="M185" s="226">
        <f t="shared" si="74"/>
        <v>1.9141446387483496E-2</v>
      </c>
      <c r="N185" s="226">
        <f t="shared" si="75"/>
        <v>0.22969735664980193</v>
      </c>
      <c r="O185" s="226">
        <f t="shared" si="76"/>
        <v>3.0143014769631931</v>
      </c>
      <c r="Q185" s="110"/>
    </row>
    <row r="186" spans="1:17" x14ac:dyDescent="0.3">
      <c r="A186" s="90">
        <f t="shared" si="77"/>
        <v>14</v>
      </c>
      <c r="B186" s="99">
        <f t="shared" si="77"/>
        <v>2036</v>
      </c>
      <c r="C186" s="100">
        <f t="shared" si="69"/>
        <v>73.388051090286197</v>
      </c>
      <c r="D186" s="101">
        <f t="shared" si="70"/>
        <v>0.96387723374755219</v>
      </c>
      <c r="E186" s="100">
        <f>+'Q x PEAS'!K61</f>
        <v>70.737071675029085</v>
      </c>
      <c r="F186" s="100">
        <f>+'Q x PEAS'!K40</f>
        <v>26.140716819153837</v>
      </c>
      <c r="G186" s="226">
        <f t="shared" si="71"/>
        <v>21.810249345700075</v>
      </c>
      <c r="H186" s="229">
        <f t="shared" si="72"/>
        <v>264.98386326149836</v>
      </c>
      <c r="I186" s="226">
        <f>+'Q x PEAS'!K19</f>
        <v>0.19525190133598661</v>
      </c>
      <c r="J186" s="226" t="str">
        <f t="shared" si="73"/>
        <v/>
      </c>
      <c r="K186" s="226">
        <f>+'Q x PEAS'!K103</f>
        <v>2.9892021867723804</v>
      </c>
      <c r="L186" s="226">
        <f>+'Q x PEAS'!K124/2</f>
        <v>1.9525190133598661E-2</v>
      </c>
      <c r="M186" s="226">
        <f t="shared" si="74"/>
        <v>1.9525190133598661E-2</v>
      </c>
      <c r="N186" s="226">
        <f t="shared" si="75"/>
        <v>0.23430228160318392</v>
      </c>
      <c r="O186" s="226">
        <f t="shared" si="76"/>
        <v>3.0282525670395781</v>
      </c>
      <c r="Q186" s="110"/>
    </row>
    <row r="187" spans="1:17" x14ac:dyDescent="0.3">
      <c r="A187" s="90">
        <f t="shared" si="77"/>
        <v>15</v>
      </c>
      <c r="B187" s="104">
        <f t="shared" si="77"/>
        <v>2037</v>
      </c>
      <c r="C187" s="105">
        <f t="shared" si="69"/>
        <v>73.917648545495013</v>
      </c>
      <c r="D187" s="106">
        <f t="shared" si="70"/>
        <v>0.96441212027815371</v>
      </c>
      <c r="E187" s="105">
        <f>+'Q x PEAS'!K62</f>
        <v>71.28707615973623</v>
      </c>
      <c r="F187" s="105">
        <f>+'Q x PEAS'!K41</f>
        <v>26.507626101633182</v>
      </c>
      <c r="G187" s="227">
        <f t="shared" si="71"/>
        <v>21.932435461279201</v>
      </c>
      <c r="H187" s="230">
        <f t="shared" si="72"/>
        <v>268.12374409690648</v>
      </c>
      <c r="I187" s="227">
        <f>+'Q x PEAS'!K20</f>
        <v>0.19910164339239375</v>
      </c>
      <c r="J187" s="227" t="str">
        <f t="shared" si="73"/>
        <v/>
      </c>
      <c r="K187" s="227">
        <f>+'Q x PEAS'!K104</f>
        <v>3.0023446376733984</v>
      </c>
      <c r="L187" s="227">
        <f>+'Q x PEAS'!K125/2</f>
        <v>1.9910164339239377E-2</v>
      </c>
      <c r="M187" s="227">
        <f t="shared" si="74"/>
        <v>1.9910164339239377E-2</v>
      </c>
      <c r="N187" s="227">
        <f t="shared" si="75"/>
        <v>0.23892197207087248</v>
      </c>
      <c r="O187" s="227">
        <f t="shared" si="76"/>
        <v>3.0421649663518773</v>
      </c>
      <c r="Q187" s="110"/>
    </row>
    <row r="190" spans="1:17" x14ac:dyDescent="0.3">
      <c r="B190" s="259" t="s">
        <v>200</v>
      </c>
      <c r="C190" s="259"/>
      <c r="D190" s="259"/>
      <c r="E190" s="259"/>
      <c r="F190" s="259"/>
      <c r="G190" s="259"/>
      <c r="H190" s="259"/>
      <c r="I190" s="259"/>
      <c r="J190" s="259"/>
      <c r="K190" s="259"/>
      <c r="L190" s="259"/>
      <c r="M190" s="259"/>
      <c r="N190" s="259"/>
      <c r="O190" s="259"/>
    </row>
    <row r="191" spans="1:17" x14ac:dyDescent="0.3">
      <c r="B191" s="109"/>
      <c r="C191" s="109"/>
      <c r="D191" s="109"/>
      <c r="E191" s="109"/>
      <c r="F191" s="109"/>
      <c r="G191" s="109"/>
      <c r="H191" s="109"/>
      <c r="I191" s="109"/>
      <c r="J191" s="109"/>
      <c r="K191" s="109"/>
      <c r="L191" s="109"/>
      <c r="M191" s="109"/>
      <c r="N191" s="109"/>
      <c r="O191" s="109"/>
    </row>
    <row r="192" spans="1:17" x14ac:dyDescent="0.3">
      <c r="B192" s="250" t="str">
        <f>+'Q x PEAS'!L4</f>
        <v>PEAS NUEVA SEDEÑO</v>
      </c>
      <c r="C192" s="251"/>
      <c r="D192" s="251"/>
      <c r="E192" s="251"/>
      <c r="F192" s="251"/>
      <c r="O192" s="90">
        <v>9</v>
      </c>
    </row>
    <row r="193" spans="1:17" x14ac:dyDescent="0.3">
      <c r="B193" s="260" t="s">
        <v>89</v>
      </c>
      <c r="C193" s="260" t="s">
        <v>187</v>
      </c>
      <c r="D193" s="260" t="s">
        <v>188</v>
      </c>
      <c r="E193" s="260" t="s">
        <v>189</v>
      </c>
      <c r="F193" s="260" t="s">
        <v>190</v>
      </c>
      <c r="G193" s="262" t="s">
        <v>201</v>
      </c>
      <c r="H193" s="263"/>
      <c r="I193" s="264">
        <f>+I124</f>
        <v>0.9</v>
      </c>
      <c r="J193" s="265"/>
      <c r="K193" s="266"/>
      <c r="L193" s="92"/>
      <c r="M193" s="92"/>
      <c r="N193" s="262" t="s">
        <v>87</v>
      </c>
      <c r="O193" s="263"/>
    </row>
    <row r="194" spans="1:17" ht="42.75" customHeight="1" x14ac:dyDescent="0.3">
      <c r="B194" s="261"/>
      <c r="C194" s="261"/>
      <c r="D194" s="261"/>
      <c r="E194" s="261"/>
      <c r="F194" s="261"/>
      <c r="G194" s="93" t="s">
        <v>191</v>
      </c>
      <c r="H194" s="93" t="s">
        <v>192</v>
      </c>
      <c r="I194" s="93" t="s">
        <v>193</v>
      </c>
      <c r="J194" s="93" t="s">
        <v>194</v>
      </c>
      <c r="K194" s="93" t="s">
        <v>195</v>
      </c>
      <c r="L194" s="93" t="s">
        <v>196</v>
      </c>
      <c r="M194" s="93" t="s">
        <v>197</v>
      </c>
      <c r="N194" s="93" t="s">
        <v>198</v>
      </c>
      <c r="O194" s="93" t="s">
        <v>199</v>
      </c>
    </row>
    <row r="195" spans="1:17" x14ac:dyDescent="0.3">
      <c r="A195" s="90">
        <v>0</v>
      </c>
      <c r="B195" s="94">
        <v>2022</v>
      </c>
      <c r="C195" s="95">
        <f>+E195/D195</f>
        <v>4778.0810394941027</v>
      </c>
      <c r="D195" s="96">
        <f>+D172</f>
        <v>0.95430636911490807</v>
      </c>
      <c r="E195" s="95">
        <f>+'Q x PEAS'!L47</f>
        <v>4559.7531681364026</v>
      </c>
      <c r="F195" s="95">
        <f>+'Q x PEAS'!L26</f>
        <v>1512</v>
      </c>
      <c r="G195" s="225">
        <f>+I195*365*86.4/(12*F195)/$I$193</f>
        <v>15.822719468963534</v>
      </c>
      <c r="H195" s="228">
        <f>+I195*86400/E195/$I$193</f>
        <v>172.49637278857091</v>
      </c>
      <c r="I195" s="225">
        <f>+'Q x PEAS'!L5</f>
        <v>8.1931341907783768</v>
      </c>
      <c r="J195" s="98">
        <f>IF(E195&gt;=1000,1+(14/(4+SQRT(E195/1000))),"")</f>
        <v>3.2818554893263747</v>
      </c>
      <c r="K195" s="225">
        <f>+'Q x PEAS'!L89</f>
        <v>26.888682418793621</v>
      </c>
      <c r="L195" s="225">
        <f>+'Q x PEAS'!L110/2</f>
        <v>0.81931341907783772</v>
      </c>
      <c r="M195" s="225">
        <f>+L195</f>
        <v>0.81931341907783772</v>
      </c>
      <c r="N195" s="225">
        <f>+I195+L195+M195</f>
        <v>9.8317610289340536</v>
      </c>
      <c r="O195" s="225">
        <f>+K195+L195+M195</f>
        <v>28.527309256949295</v>
      </c>
      <c r="P195" s="90">
        <f>+[7]Alcantarillado!$D$31</f>
        <v>55</v>
      </c>
      <c r="Q195" s="110"/>
    </row>
    <row r="196" spans="1:17" x14ac:dyDescent="0.3">
      <c r="A196" s="90">
        <f>+A195+1</f>
        <v>1</v>
      </c>
      <c r="B196" s="99">
        <f>+B195+1</f>
        <v>2023</v>
      </c>
      <c r="C196" s="100">
        <f t="shared" ref="C196:C210" si="78">+E196/D196</f>
        <v>4787.4416306513949</v>
      </c>
      <c r="D196" s="101">
        <f t="shared" ref="D196:D211" si="79">+D173</f>
        <v>0.95515913733037894</v>
      </c>
      <c r="E196" s="100">
        <f>+'Q x PEAS'!L48</f>
        <v>4572.768617952529</v>
      </c>
      <c r="F196" s="100">
        <f>+'Q x PEAS'!L27</f>
        <v>1521.3125070267376</v>
      </c>
      <c r="G196" s="226">
        <f t="shared" ref="G196:G210" si="80">+I196*365*86.4/(12*F196)/$I$193</f>
        <v>15.921340643589195</v>
      </c>
      <c r="H196" s="229">
        <f t="shared" ref="H196:H210" si="81">+I196*86400/E196/$I$193</f>
        <v>174.14348243458116</v>
      </c>
      <c r="I196" s="226">
        <f>+'Q x PEAS'!L6</f>
        <v>8.2949776197689609</v>
      </c>
      <c r="J196" s="103">
        <f t="shared" ref="J196:J210" si="82">IF(E196&gt;=1000,1+(14/(4+SQRT(E196/1000))),"")</f>
        <v>3.2807233974991523</v>
      </c>
      <c r="K196" s="226">
        <f>+'Q x PEAS'!L90</f>
        <v>27.213527158907858</v>
      </c>
      <c r="L196" s="226">
        <f>+'Q x PEAS'!L111/2</f>
        <v>0.82949776197689618</v>
      </c>
      <c r="M196" s="226">
        <f t="shared" ref="M196:M210" si="83">+L196</f>
        <v>0.82949776197689618</v>
      </c>
      <c r="N196" s="226">
        <f t="shared" ref="N196:N210" si="84">+I196+L196+M196</f>
        <v>9.9539731437227523</v>
      </c>
      <c r="O196" s="226">
        <f t="shared" ref="O196:O210" si="85">+K196+L196+M196</f>
        <v>28.87252268286165</v>
      </c>
      <c r="Q196" s="110"/>
    </row>
    <row r="197" spans="1:17" x14ac:dyDescent="0.3">
      <c r="A197" s="90">
        <f t="shared" ref="A197:B211" si="86">+A196+1</f>
        <v>2</v>
      </c>
      <c r="B197" s="99">
        <f t="shared" si="86"/>
        <v>2024</v>
      </c>
      <c r="C197" s="100">
        <f t="shared" si="78"/>
        <v>4797.0077323543028</v>
      </c>
      <c r="D197" s="101">
        <f t="shared" si="79"/>
        <v>0.95598007807270002</v>
      </c>
      <c r="E197" s="100">
        <f>+'Q x PEAS'!L49</f>
        <v>4585.8438264914121</v>
      </c>
      <c r="F197" s="100">
        <f>+'Q x PEAS'!L28</f>
        <v>1530.6503116576196</v>
      </c>
      <c r="G197" s="226">
        <f t="shared" si="80"/>
        <v>15.971109875386096</v>
      </c>
      <c r="H197" s="229">
        <f t="shared" si="81"/>
        <v>175.2589489411771</v>
      </c>
      <c r="I197" s="226">
        <f>+'Q x PEAS'!L7</f>
        <v>8.3719809274924017</v>
      </c>
      <c r="J197" s="103">
        <f t="shared" si="82"/>
        <v>3.2795888569987079</v>
      </c>
      <c r="K197" s="226">
        <f>+'Q x PEAS'!L91</f>
        <v>27.456655360809787</v>
      </c>
      <c r="L197" s="226">
        <f>+'Q x PEAS'!L112/2</f>
        <v>0.83719809274924017</v>
      </c>
      <c r="M197" s="226">
        <f t="shared" si="83"/>
        <v>0.83719809274924017</v>
      </c>
      <c r="N197" s="226">
        <f t="shared" si="84"/>
        <v>10.046377112990882</v>
      </c>
      <c r="O197" s="226">
        <f t="shared" si="85"/>
        <v>29.131051546308267</v>
      </c>
      <c r="Q197" s="110"/>
    </row>
    <row r="198" spans="1:17" x14ac:dyDescent="0.3">
      <c r="A198" s="90">
        <f t="shared" si="86"/>
        <v>3</v>
      </c>
      <c r="B198" s="99">
        <f t="shared" si="86"/>
        <v>2025</v>
      </c>
      <c r="C198" s="100">
        <f t="shared" si="78"/>
        <v>4806.7637654277187</v>
      </c>
      <c r="D198" s="101">
        <f t="shared" si="79"/>
        <v>0.95676989060419748</v>
      </c>
      <c r="E198" s="100">
        <f>+'Q x PEAS'!L50</f>
        <v>4598.966842008499</v>
      </c>
      <c r="F198" s="100">
        <f>+'Q x PEAS'!L29</f>
        <v>1539.9628186843572</v>
      </c>
      <c r="G198" s="226">
        <f t="shared" si="80"/>
        <v>16.021194465163223</v>
      </c>
      <c r="H198" s="229">
        <f t="shared" si="81"/>
        <v>176.37345821835609</v>
      </c>
      <c r="I198" s="226">
        <f>+'Q x PEAS'!L8</f>
        <v>8.4493300641311571</v>
      </c>
      <c r="J198" s="103">
        <f t="shared" si="82"/>
        <v>3.2784529253467882</v>
      </c>
      <c r="K198" s="226">
        <f>+'Q x PEAS'!L92</f>
        <v>27.700730865971359</v>
      </c>
      <c r="L198" s="226">
        <f>+'Q x PEAS'!L113/2</f>
        <v>0.84493300641311575</v>
      </c>
      <c r="M198" s="226">
        <f t="shared" si="83"/>
        <v>0.84493300641311575</v>
      </c>
      <c r="N198" s="226">
        <f t="shared" si="84"/>
        <v>10.13919607695739</v>
      </c>
      <c r="O198" s="226">
        <f t="shared" si="85"/>
        <v>29.390596878797588</v>
      </c>
      <c r="Q198" s="110"/>
    </row>
    <row r="199" spans="1:17" x14ac:dyDescent="0.3">
      <c r="A199" s="90">
        <f t="shared" si="86"/>
        <v>4</v>
      </c>
      <c r="B199" s="99">
        <f t="shared" si="86"/>
        <v>2026</v>
      </c>
      <c r="C199" s="100">
        <f t="shared" si="78"/>
        <v>4816.7316981990116</v>
      </c>
      <c r="D199" s="101">
        <f t="shared" si="79"/>
        <v>0.95752926610327715</v>
      </c>
      <c r="E199" s="100">
        <f>+'Q x PEAS'!L51</f>
        <v>4612.1615679928918</v>
      </c>
      <c r="F199" s="100">
        <f>+'Q x PEAS'!L30</f>
        <v>1549.2753257110951</v>
      </c>
      <c r="G199" s="226">
        <f t="shared" si="80"/>
        <v>16.072384201548726</v>
      </c>
      <c r="H199" s="229">
        <f t="shared" si="81"/>
        <v>177.49771992884598</v>
      </c>
      <c r="I199" s="226">
        <f>+'Q x PEAS'!L9</f>
        <v>8.5275850235644732</v>
      </c>
      <c r="J199" s="103">
        <f t="shared" si="82"/>
        <v>3.2773135575851775</v>
      </c>
      <c r="K199" s="226">
        <f>+'Q x PEAS'!L93</f>
        <v>27.947570011188162</v>
      </c>
      <c r="L199" s="226">
        <f>+'Q x PEAS'!L114/2</f>
        <v>0.85275850235644735</v>
      </c>
      <c r="M199" s="226">
        <f t="shared" si="83"/>
        <v>0.85275850235644735</v>
      </c>
      <c r="N199" s="226">
        <f t="shared" si="84"/>
        <v>10.233102028277369</v>
      </c>
      <c r="O199" s="226">
        <f t="shared" si="85"/>
        <v>29.653087015901058</v>
      </c>
      <c r="Q199" s="110"/>
    </row>
    <row r="200" spans="1:17" x14ac:dyDescent="0.3">
      <c r="A200" s="90">
        <f t="shared" si="86"/>
        <v>5</v>
      </c>
      <c r="B200" s="99">
        <f t="shared" si="86"/>
        <v>2027</v>
      </c>
      <c r="C200" s="100">
        <f t="shared" si="78"/>
        <v>4826.8644906312338</v>
      </c>
      <c r="D200" s="101">
        <f t="shared" si="79"/>
        <v>0.95826515570880511</v>
      </c>
      <c r="E200" s="100">
        <f>+'Q x PEAS'!L52</f>
        <v>4625.4160527000413</v>
      </c>
      <c r="F200" s="100">
        <f>+'Q x PEAS'!L31</f>
        <v>1558.5878327378325</v>
      </c>
      <c r="G200" s="226">
        <f t="shared" si="80"/>
        <v>16.124395735532939</v>
      </c>
      <c r="H200" s="229">
        <f t="shared" si="81"/>
        <v>178.62914035342314</v>
      </c>
      <c r="I200" s="226">
        <f>+'Q x PEAS'!L10</f>
        <v>8.6066051382367927</v>
      </c>
      <c r="J200" s="103">
        <f t="shared" si="82"/>
        <v>3.276171813556271</v>
      </c>
      <c r="K200" s="226">
        <f>+'Q x PEAS'!L94</f>
        <v>28.196717164299955</v>
      </c>
      <c r="L200" s="226">
        <f>+'Q x PEAS'!L115/2</f>
        <v>0.86066051382367936</v>
      </c>
      <c r="M200" s="226">
        <f t="shared" si="83"/>
        <v>0.86066051382367936</v>
      </c>
      <c r="N200" s="226">
        <f t="shared" si="84"/>
        <v>10.327926165884152</v>
      </c>
      <c r="O200" s="226">
        <f t="shared" si="85"/>
        <v>29.918038191947311</v>
      </c>
      <c r="Q200" s="110"/>
    </row>
    <row r="201" spans="1:17" x14ac:dyDescent="0.3">
      <c r="A201" s="90">
        <f t="shared" si="86"/>
        <v>6</v>
      </c>
      <c r="B201" s="99">
        <f t="shared" si="86"/>
        <v>2028</v>
      </c>
      <c r="C201" s="100">
        <f t="shared" si="78"/>
        <v>4837.2038369045395</v>
      </c>
      <c r="D201" s="101">
        <f t="shared" si="79"/>
        <v>0.95897183668053876</v>
      </c>
      <c r="E201" s="100">
        <f>+'Q x PEAS'!L53</f>
        <v>4638.7422478744957</v>
      </c>
      <c r="F201" s="100">
        <f>+'Q x PEAS'!L32</f>
        <v>1567.9256373687147</v>
      </c>
      <c r="G201" s="226">
        <f t="shared" si="80"/>
        <v>16.177499746962678</v>
      </c>
      <c r="H201" s="229">
        <f t="shared" si="81"/>
        <v>179.7732223825866</v>
      </c>
      <c r="I201" s="226">
        <f>+'Q x PEAS'!L11</f>
        <v>8.6866837677358468</v>
      </c>
      <c r="J201" s="103">
        <f t="shared" si="82"/>
        <v>3.2750266914409694</v>
      </c>
      <c r="K201" s="226">
        <f>+'Q x PEAS'!L95</f>
        <v>28.449121199441905</v>
      </c>
      <c r="L201" s="226">
        <f>+'Q x PEAS'!L116/2</f>
        <v>0.86866837677358477</v>
      </c>
      <c r="M201" s="226">
        <f t="shared" si="83"/>
        <v>0.86866837677358477</v>
      </c>
      <c r="N201" s="226">
        <f t="shared" si="84"/>
        <v>10.424020521283015</v>
      </c>
      <c r="O201" s="226">
        <f t="shared" si="85"/>
        <v>30.186457952989073</v>
      </c>
      <c r="Q201" s="110"/>
    </row>
    <row r="202" spans="1:17" x14ac:dyDescent="0.3">
      <c r="A202" s="90">
        <f t="shared" si="86"/>
        <v>7</v>
      </c>
      <c r="B202" s="99">
        <f t="shared" si="86"/>
        <v>2029</v>
      </c>
      <c r="C202" s="100">
        <f t="shared" si="78"/>
        <v>4847.6896756662136</v>
      </c>
      <c r="D202" s="101">
        <f t="shared" si="79"/>
        <v>0.95965636442844671</v>
      </c>
      <c r="E202" s="100">
        <f>+'Q x PEAS'!L54</f>
        <v>4652.1162500271548</v>
      </c>
      <c r="F202" s="100">
        <f>+'Q x PEAS'!L33</f>
        <v>1577.2381443954523</v>
      </c>
      <c r="G202" s="226">
        <f t="shared" si="80"/>
        <v>16.230832751708654</v>
      </c>
      <c r="H202" s="229">
        <f t="shared" si="81"/>
        <v>180.91555018365514</v>
      </c>
      <c r="I202" s="226">
        <f>+'Q x PEAS'!L12</f>
        <v>8.7670851134581813</v>
      </c>
      <c r="J202" s="103">
        <f t="shared" si="82"/>
        <v>3.2738802691168036</v>
      </c>
      <c r="K202" s="226">
        <f>+'Q x PEAS'!L96</f>
        <v>28.702386970618395</v>
      </c>
      <c r="L202" s="226">
        <f>+'Q x PEAS'!L117/2</f>
        <v>0.87670851134581818</v>
      </c>
      <c r="M202" s="226">
        <f t="shared" si="83"/>
        <v>0.87670851134581818</v>
      </c>
      <c r="N202" s="226">
        <f t="shared" si="84"/>
        <v>10.520502136149817</v>
      </c>
      <c r="O202" s="226">
        <f t="shared" si="85"/>
        <v>30.455803993310031</v>
      </c>
      <c r="Q202" s="110"/>
    </row>
    <row r="203" spans="1:17" x14ac:dyDescent="0.3">
      <c r="A203" s="90">
        <f t="shared" si="86"/>
        <v>8</v>
      </c>
      <c r="B203" s="99">
        <f t="shared" si="86"/>
        <v>2030</v>
      </c>
      <c r="C203" s="100">
        <f t="shared" si="78"/>
        <v>4858.3450365679519</v>
      </c>
      <c r="D203" s="101">
        <f t="shared" si="79"/>
        <v>0.96031918843355402</v>
      </c>
      <c r="E203" s="100">
        <f>+'Q x PEAS'!L55</f>
        <v>4665.5619626471207</v>
      </c>
      <c r="F203" s="100">
        <f>+'Q x PEAS'!L34</f>
        <v>1586.55065142219</v>
      </c>
      <c r="G203" s="226">
        <f t="shared" si="80"/>
        <v>16.285224214868276</v>
      </c>
      <c r="H203" s="229">
        <f t="shared" si="81"/>
        <v>182.06736381024535</v>
      </c>
      <c r="I203" s="226">
        <f>+'Q x PEAS'!L13</f>
        <v>8.8484017420053718</v>
      </c>
      <c r="J203" s="103">
        <f t="shared" si="82"/>
        <v>3.2727305213154252</v>
      </c>
      <c r="K203" s="226">
        <f>+'Q x PEAS'!L97</f>
        <v>28.958434445921558</v>
      </c>
      <c r="L203" s="226">
        <f>+'Q x PEAS'!L118/2</f>
        <v>0.88484017420053718</v>
      </c>
      <c r="M203" s="226">
        <f t="shared" si="83"/>
        <v>0.88484017420053718</v>
      </c>
      <c r="N203" s="226">
        <f t="shared" si="84"/>
        <v>10.618082090406446</v>
      </c>
      <c r="O203" s="226">
        <f t="shared" si="85"/>
        <v>30.728114794322632</v>
      </c>
      <c r="Q203" s="110"/>
    </row>
    <row r="204" spans="1:17" x14ac:dyDescent="0.3">
      <c r="A204" s="90">
        <f t="shared" si="86"/>
        <v>9</v>
      </c>
      <c r="B204" s="99">
        <f t="shared" si="86"/>
        <v>2031</v>
      </c>
      <c r="C204" s="100">
        <f t="shared" si="78"/>
        <v>4869.1680337922344</v>
      </c>
      <c r="D204" s="101">
        <f t="shared" si="79"/>
        <v>0.96096075412912063</v>
      </c>
      <c r="E204" s="100">
        <f>+'Q x PEAS'!L56</f>
        <v>4679.0793857343933</v>
      </c>
      <c r="F204" s="100">
        <f>+'Q x PEAS'!L35</f>
        <v>1595.8631584489276</v>
      </c>
      <c r="G204" s="226">
        <f t="shared" si="80"/>
        <v>16.340380913772378</v>
      </c>
      <c r="H204" s="229">
        <f t="shared" si="81"/>
        <v>183.22544838410138</v>
      </c>
      <c r="I204" s="226">
        <f>+'Q x PEAS'!L14</f>
        <v>8.930483525791562</v>
      </c>
      <c r="J204" s="103">
        <f t="shared" si="82"/>
        <v>3.2715774792087857</v>
      </c>
      <c r="K204" s="226">
        <f>+'Q x PEAS'!L98</f>
        <v>29.216768781424747</v>
      </c>
      <c r="L204" s="226">
        <f>+'Q x PEAS'!L119/2</f>
        <v>0.89304835257915627</v>
      </c>
      <c r="M204" s="226">
        <f t="shared" si="83"/>
        <v>0.89304835257915627</v>
      </c>
      <c r="N204" s="226">
        <f t="shared" si="84"/>
        <v>10.716580230949873</v>
      </c>
      <c r="O204" s="226">
        <f t="shared" si="85"/>
        <v>31.002865486583062</v>
      </c>
      <c r="Q204" s="110"/>
    </row>
    <row r="205" spans="1:17" x14ac:dyDescent="0.3">
      <c r="A205" s="90">
        <f t="shared" si="86"/>
        <v>10</v>
      </c>
      <c r="B205" s="99">
        <f t="shared" si="86"/>
        <v>2032</v>
      </c>
      <c r="C205" s="100">
        <f t="shared" si="78"/>
        <v>4880.1265958344447</v>
      </c>
      <c r="D205" s="101">
        <f t="shared" si="79"/>
        <v>0.96158745621363961</v>
      </c>
      <c r="E205" s="100">
        <f>+'Q x PEAS'!L57</f>
        <v>4692.6685192889727</v>
      </c>
      <c r="F205" s="100">
        <f>+'Q x PEAS'!L36</f>
        <v>1605.2009630798098</v>
      </c>
      <c r="G205" s="226">
        <f t="shared" si="80"/>
        <v>16.396589609898442</v>
      </c>
      <c r="H205" s="229">
        <f t="shared" si="81"/>
        <v>184.39597730833722</v>
      </c>
      <c r="I205" s="226">
        <f>+'Q x PEAS'!L15</f>
        <v>9.0136374770662275</v>
      </c>
      <c r="J205" s="103">
        <f t="shared" si="82"/>
        <v>3.2704211738685594</v>
      </c>
      <c r="K205" s="226">
        <f>+'Q x PEAS'!L99</f>
        <v>29.47839085857257</v>
      </c>
      <c r="L205" s="226">
        <f>+'Q x PEAS'!L120/2</f>
        <v>0.90136374770662275</v>
      </c>
      <c r="M205" s="226">
        <f t="shared" si="83"/>
        <v>0.90136374770662275</v>
      </c>
      <c r="N205" s="226">
        <f t="shared" si="84"/>
        <v>10.816364972479473</v>
      </c>
      <c r="O205" s="226">
        <f t="shared" si="85"/>
        <v>31.281118353985814</v>
      </c>
      <c r="Q205" s="110"/>
    </row>
    <row r="206" spans="1:17" x14ac:dyDescent="0.3">
      <c r="A206" s="90">
        <f t="shared" si="86"/>
        <v>11</v>
      </c>
      <c r="B206" s="99">
        <f t="shared" si="86"/>
        <v>2033</v>
      </c>
      <c r="C206" s="100">
        <f t="shared" si="78"/>
        <v>4891.2920078145025</v>
      </c>
      <c r="D206" s="101">
        <f t="shared" si="79"/>
        <v>0.96218776297477027</v>
      </c>
      <c r="E206" s="100">
        <f>+'Q x PEAS'!L58</f>
        <v>4706.3413150554088</v>
      </c>
      <c r="F206" s="100">
        <f>+'Q x PEAS'!L37</f>
        <v>1614.5134701065472</v>
      </c>
      <c r="G206" s="226">
        <f t="shared" si="80"/>
        <v>16.452947779564592</v>
      </c>
      <c r="H206" s="229">
        <f t="shared" si="81"/>
        <v>185.56255923598337</v>
      </c>
      <c r="I206" s="226">
        <f>+'Q x PEAS'!L16</f>
        <v>9.0970910318721376</v>
      </c>
      <c r="J206" s="103">
        <f t="shared" si="82"/>
        <v>3.2692606230517227</v>
      </c>
      <c r="K206" s="226">
        <f>+'Q x PEAS'!L100</f>
        <v>29.740761494816542</v>
      </c>
      <c r="L206" s="226">
        <f>+'Q x PEAS'!L121/2</f>
        <v>0.90970910318721376</v>
      </c>
      <c r="M206" s="226">
        <f t="shared" si="83"/>
        <v>0.90970910318721376</v>
      </c>
      <c r="N206" s="226">
        <f t="shared" si="84"/>
        <v>10.916509238246565</v>
      </c>
      <c r="O206" s="226">
        <f t="shared" si="85"/>
        <v>31.560179701190972</v>
      </c>
      <c r="Q206" s="110"/>
    </row>
    <row r="207" spans="1:17" x14ac:dyDescent="0.3">
      <c r="A207" s="90">
        <f t="shared" si="86"/>
        <v>12</v>
      </c>
      <c r="B207" s="99">
        <f t="shared" si="86"/>
        <v>2034</v>
      </c>
      <c r="C207" s="100">
        <f t="shared" si="78"/>
        <v>4902.5936236778571</v>
      </c>
      <c r="D207" s="101">
        <f t="shared" si="79"/>
        <v>0.96276833857975885</v>
      </c>
      <c r="E207" s="100">
        <f>+'Q x PEAS'!L59</f>
        <v>4720.0619178000497</v>
      </c>
      <c r="F207" s="100">
        <f>+'Q x PEAS'!L38</f>
        <v>1623.8259771332851</v>
      </c>
      <c r="G207" s="226">
        <f t="shared" si="80"/>
        <v>16.510322423568645</v>
      </c>
      <c r="H207" s="229">
        <f t="shared" si="81"/>
        <v>186.73929939588677</v>
      </c>
      <c r="I207" s="226">
        <f>+'Q x PEAS'!L17</f>
        <v>9.1814693295331988</v>
      </c>
      <c r="J207" s="103">
        <f t="shared" si="82"/>
        <v>3.268098897264605</v>
      </c>
      <c r="K207" s="226">
        <f>+'Q x PEAS'!L101</f>
        <v>30.00594979111624</v>
      </c>
      <c r="L207" s="226">
        <f>+'Q x PEAS'!L122/2</f>
        <v>0.91814693295331995</v>
      </c>
      <c r="M207" s="226">
        <f t="shared" si="83"/>
        <v>0.91814693295331995</v>
      </c>
      <c r="N207" s="226">
        <f t="shared" si="84"/>
        <v>11.017763195439839</v>
      </c>
      <c r="O207" s="226">
        <f t="shared" si="85"/>
        <v>31.84224365702288</v>
      </c>
      <c r="Q207" s="110"/>
    </row>
    <row r="208" spans="1:17" x14ac:dyDescent="0.3">
      <c r="A208" s="90">
        <f t="shared" si="86"/>
        <v>13</v>
      </c>
      <c r="B208" s="99">
        <f t="shared" si="86"/>
        <v>2035</v>
      </c>
      <c r="C208" s="100">
        <f t="shared" si="78"/>
        <v>4914.0805050524004</v>
      </c>
      <c r="D208" s="101">
        <f t="shared" si="79"/>
        <v>0.96332938168879656</v>
      </c>
      <c r="E208" s="100">
        <f>+'Q x PEAS'!L60</f>
        <v>4733.8781345010984</v>
      </c>
      <c r="F208" s="100">
        <f>+'Q x PEAS'!L39</f>
        <v>1633.1384841600225</v>
      </c>
      <c r="G208" s="226">
        <f t="shared" si="80"/>
        <v>16.568410815830003</v>
      </c>
      <c r="H208" s="229">
        <f t="shared" si="81"/>
        <v>187.92093962666982</v>
      </c>
      <c r="I208" s="226">
        <f>+'Q x PEAS'!L18</f>
        <v>9.2666127824332634</v>
      </c>
      <c r="J208" s="103">
        <f t="shared" si="82"/>
        <v>3.2669319794413525</v>
      </c>
      <c r="K208" s="226">
        <f>+'Q x PEAS'!L102</f>
        <v>30.273393640031241</v>
      </c>
      <c r="L208" s="226">
        <f>+'Q x PEAS'!L123/2</f>
        <v>0.92666127824332634</v>
      </c>
      <c r="M208" s="226">
        <f t="shared" si="83"/>
        <v>0.92666127824332634</v>
      </c>
      <c r="N208" s="226">
        <f t="shared" si="84"/>
        <v>11.119935338919916</v>
      </c>
      <c r="O208" s="226">
        <f t="shared" si="85"/>
        <v>32.12671619651789</v>
      </c>
      <c r="Q208" s="110"/>
    </row>
    <row r="209" spans="1:17" x14ac:dyDescent="0.3">
      <c r="A209" s="90">
        <f t="shared" si="86"/>
        <v>14</v>
      </c>
      <c r="B209" s="99">
        <f t="shared" si="86"/>
        <v>2036</v>
      </c>
      <c r="C209" s="100">
        <f t="shared" si="78"/>
        <v>4925.6834207668217</v>
      </c>
      <c r="D209" s="101">
        <f t="shared" si="79"/>
        <v>0.96387723374755219</v>
      </c>
      <c r="E209" s="100">
        <f>+'Q x PEAS'!L61</f>
        <v>4747.7541099249038</v>
      </c>
      <c r="F209" s="100">
        <f>+'Q x PEAS'!L40</f>
        <v>1642.4762887909044</v>
      </c>
      <c r="G209" s="226">
        <f t="shared" si="80"/>
        <v>16.62751480090845</v>
      </c>
      <c r="H209" s="229">
        <f t="shared" si="81"/>
        <v>189.11527777933341</v>
      </c>
      <c r="I209" s="226">
        <f>+'Q x PEAS'!L19</f>
        <v>9.3528420554835421</v>
      </c>
      <c r="J209" s="103">
        <f t="shared" si="82"/>
        <v>3.2657629323439075</v>
      </c>
      <c r="K209" s="226">
        <f>+'Q x PEAS'!L103</f>
        <v>30.54416489686535</v>
      </c>
      <c r="L209" s="226">
        <f>+'Q x PEAS'!L124/2</f>
        <v>0.93528420554835423</v>
      </c>
      <c r="M209" s="226">
        <f t="shared" si="83"/>
        <v>0.93528420554835423</v>
      </c>
      <c r="N209" s="226">
        <f t="shared" si="84"/>
        <v>11.223410466580251</v>
      </c>
      <c r="O209" s="226">
        <f t="shared" si="85"/>
        <v>32.414733307962059</v>
      </c>
      <c r="Q209" s="110"/>
    </row>
    <row r="210" spans="1:17" x14ac:dyDescent="0.3">
      <c r="A210" s="90">
        <f t="shared" si="86"/>
        <v>15</v>
      </c>
      <c r="B210" s="104">
        <f t="shared" si="86"/>
        <v>2037</v>
      </c>
      <c r="C210" s="105">
        <f t="shared" si="78"/>
        <v>4937.4262801541754</v>
      </c>
      <c r="D210" s="106">
        <f t="shared" si="79"/>
        <v>0.96441212027815371</v>
      </c>
      <c r="E210" s="105">
        <f>+'Q x PEAS'!L62</f>
        <v>4761.7137475605659</v>
      </c>
      <c r="F210" s="105">
        <f>+'Q x PEAS'!L41</f>
        <v>1651.7887958176423</v>
      </c>
      <c r="G210" s="227">
        <f t="shared" si="80"/>
        <v>16.68669487428356</v>
      </c>
      <c r="H210" s="230">
        <f t="shared" si="81"/>
        <v>190.30488574077927</v>
      </c>
      <c r="I210" s="227">
        <f>+'Q x PEAS'!L20</f>
        <v>9.4393478193730349</v>
      </c>
      <c r="J210" s="108">
        <f t="shared" si="82"/>
        <v>3.2645897726590936</v>
      </c>
      <c r="K210" s="227">
        <f>+'Q x PEAS'!L104</f>
        <v>30.815598351697126</v>
      </c>
      <c r="L210" s="227">
        <f>+'Q x PEAS'!L125/2</f>
        <v>0.94393478193730351</v>
      </c>
      <c r="M210" s="227">
        <f t="shared" si="83"/>
        <v>0.94393478193730351</v>
      </c>
      <c r="N210" s="227">
        <f t="shared" si="84"/>
        <v>11.327217383247641</v>
      </c>
      <c r="O210" s="227">
        <f t="shared" si="85"/>
        <v>32.703467915571736</v>
      </c>
      <c r="Q210" s="110"/>
    </row>
    <row r="211" spans="1:17" x14ac:dyDescent="0.3">
      <c r="A211" s="90">
        <f t="shared" si="86"/>
        <v>16</v>
      </c>
      <c r="B211" s="104">
        <f t="shared" si="86"/>
        <v>2038</v>
      </c>
      <c r="C211" s="105" t="e">
        <f t="shared" ref="C211" si="87">+E211/D211</f>
        <v>#DIV/0!</v>
      </c>
      <c r="D211" s="106">
        <f t="shared" si="79"/>
        <v>0</v>
      </c>
      <c r="E211" s="105">
        <f>+'Q x PEAS'!L63</f>
        <v>4775.7450956635357</v>
      </c>
      <c r="F211" s="105">
        <f>+'Q x PEAS'!L42</f>
        <v>1661.1013028443797</v>
      </c>
      <c r="G211" s="227">
        <f t="shared" ref="G211" si="88">+I211*365*86.4/(12*F211)/$I$193</f>
        <v>16.746853601232896</v>
      </c>
      <c r="H211" s="230">
        <f t="shared" ref="H211" si="89">+I211*86400/E211/$I$193</f>
        <v>191.50344274041186</v>
      </c>
      <c r="I211" s="227">
        <f>+'Q x PEAS'!L21</f>
        <v>9.5267877861479651</v>
      </c>
      <c r="J211" s="108">
        <f t="shared" ref="J211" si="90">IF(E211&gt;=1000,1+(14/(4+SQRT(E211/1000))),"")</f>
        <v>3.2634135390198091</v>
      </c>
      <c r="K211" s="227">
        <f>+'Q x PEAS'!L105</f>
        <v>31.089848244683822</v>
      </c>
      <c r="L211" s="227">
        <f>+'Q x PEAS'!L126/2</f>
        <v>0.95267877861479655</v>
      </c>
      <c r="M211" s="227">
        <f t="shared" ref="M211" si="91">+L211</f>
        <v>0.95267877861479655</v>
      </c>
      <c r="N211" s="227">
        <f t="shared" ref="N211" si="92">+I211+L211+M211</f>
        <v>11.432145343377558</v>
      </c>
      <c r="O211" s="227">
        <f t="shared" ref="O211" si="93">+K211+L211+M211</f>
        <v>32.995205801913414</v>
      </c>
    </row>
    <row r="213" spans="1:17" x14ac:dyDescent="0.3">
      <c r="B213" s="259" t="s">
        <v>200</v>
      </c>
      <c r="C213" s="259"/>
      <c r="D213" s="259"/>
      <c r="E213" s="259"/>
      <c r="F213" s="259"/>
      <c r="G213" s="259"/>
      <c r="H213" s="259"/>
      <c r="I213" s="259"/>
      <c r="J213" s="259"/>
      <c r="K213" s="259"/>
      <c r="L213" s="259"/>
      <c r="M213" s="259"/>
      <c r="N213" s="259"/>
      <c r="O213" s="259"/>
    </row>
    <row r="214" spans="1:17" x14ac:dyDescent="0.3">
      <c r="B214" s="109"/>
      <c r="C214" s="109"/>
      <c r="D214" s="109"/>
      <c r="E214" s="109"/>
      <c r="F214" s="109"/>
      <c r="G214" s="109"/>
      <c r="H214" s="109"/>
      <c r="I214" s="109"/>
      <c r="J214" s="109"/>
      <c r="K214" s="109"/>
      <c r="L214" s="109"/>
      <c r="M214" s="109"/>
      <c r="N214" s="109"/>
      <c r="O214" s="109"/>
    </row>
    <row r="215" spans="1:17" x14ac:dyDescent="0.3">
      <c r="B215" s="250" t="str">
        <f>+'Q x PEAS'!M4</f>
        <v>PEAS JARDIN DEL RIO</v>
      </c>
      <c r="C215" s="251"/>
      <c r="D215" s="251"/>
      <c r="E215" s="251"/>
      <c r="F215" s="251"/>
      <c r="O215" s="90">
        <v>10</v>
      </c>
    </row>
    <row r="216" spans="1:17" x14ac:dyDescent="0.3">
      <c r="B216" s="260" t="s">
        <v>89</v>
      </c>
      <c r="C216" s="260" t="s">
        <v>187</v>
      </c>
      <c r="D216" s="260" t="s">
        <v>188</v>
      </c>
      <c r="E216" s="260" t="s">
        <v>189</v>
      </c>
      <c r="F216" s="260" t="s">
        <v>190</v>
      </c>
      <c r="G216" s="262" t="s">
        <v>201</v>
      </c>
      <c r="H216" s="263"/>
      <c r="I216" s="264">
        <f>+I147</f>
        <v>0.9</v>
      </c>
      <c r="J216" s="265"/>
      <c r="K216" s="266"/>
      <c r="L216" s="92"/>
      <c r="M216" s="92"/>
      <c r="N216" s="262" t="s">
        <v>87</v>
      </c>
      <c r="O216" s="263"/>
    </row>
    <row r="217" spans="1:17" ht="42.75" customHeight="1" x14ac:dyDescent="0.3">
      <c r="B217" s="261"/>
      <c r="C217" s="261"/>
      <c r="D217" s="261"/>
      <c r="E217" s="261"/>
      <c r="F217" s="261"/>
      <c r="G217" s="93" t="s">
        <v>191</v>
      </c>
      <c r="H217" s="93" t="s">
        <v>192</v>
      </c>
      <c r="I217" s="93" t="s">
        <v>193</v>
      </c>
      <c r="J217" s="93" t="s">
        <v>194</v>
      </c>
      <c r="K217" s="93" t="s">
        <v>195</v>
      </c>
      <c r="L217" s="93" t="s">
        <v>196</v>
      </c>
      <c r="M217" s="93" t="s">
        <v>197</v>
      </c>
      <c r="N217" s="93" t="s">
        <v>198</v>
      </c>
      <c r="O217" s="93" t="s">
        <v>199</v>
      </c>
    </row>
    <row r="218" spans="1:17" x14ac:dyDescent="0.3">
      <c r="A218" s="90">
        <v>0</v>
      </c>
      <c r="B218" s="94">
        <v>2022</v>
      </c>
      <c r="C218" s="95">
        <f>+E218/D218</f>
        <v>578.29949089115132</v>
      </c>
      <c r="D218" s="96">
        <f>+D195</f>
        <v>0.95430636911490807</v>
      </c>
      <c r="E218" s="95">
        <f>+'Q x PEAS'!M47</f>
        <v>551.87488741333448</v>
      </c>
      <c r="F218" s="95">
        <f>+'Q x PEAS'!M26</f>
        <v>183</v>
      </c>
      <c r="G218" s="225">
        <f>+I218*365*86.4/(12*F218)/$I$216</f>
        <v>15.622266924862059</v>
      </c>
      <c r="H218" s="228">
        <f>+I218*86400/E218/$I$216</f>
        <v>170.31107608015304</v>
      </c>
      <c r="I218" s="225">
        <f>+'Q x PEAS'!M5</f>
        <v>0.97906672851019061</v>
      </c>
      <c r="J218" s="225" t="str">
        <f>IF(E218&gt;=1000,1+(14/(4+SQRT(E218/1000))),"")</f>
        <v/>
      </c>
      <c r="K218" s="225">
        <f>+'Q x PEAS'!M89</f>
        <v>5.1772844046297557</v>
      </c>
      <c r="L218" s="225">
        <f>+'Q x PEAS'!M110/2</f>
        <v>9.7906672851019061E-2</v>
      </c>
      <c r="M218" s="225">
        <f>+L218</f>
        <v>9.7906672851019061E-2</v>
      </c>
      <c r="N218" s="225">
        <f>+I218+L218+M218</f>
        <v>1.1748800742122287</v>
      </c>
      <c r="O218" s="225">
        <f>+K218+L218+M218</f>
        <v>5.3730977503317945</v>
      </c>
      <c r="P218" s="90">
        <f>+[7]Alcantarillado!$D$36</f>
        <v>11.09</v>
      </c>
      <c r="Q218" s="110"/>
    </row>
    <row r="219" spans="1:17" x14ac:dyDescent="0.3">
      <c r="A219" s="90">
        <f>+A218+1</f>
        <v>1</v>
      </c>
      <c r="B219" s="99">
        <f>+B218+1</f>
        <v>2023</v>
      </c>
      <c r="C219" s="100">
        <f t="shared" ref="C219:C233" si="94">+E219/D219</f>
        <v>577.7831838114397</v>
      </c>
      <c r="D219" s="101">
        <f t="shared" ref="D219:D233" si="95">+D196</f>
        <v>0.95515913733037894</v>
      </c>
      <c r="E219" s="100">
        <f>+'Q x PEAS'!M48</f>
        <v>551.87488741333448</v>
      </c>
      <c r="F219" s="100">
        <f>+'Q x PEAS'!M27</f>
        <v>183</v>
      </c>
      <c r="G219" s="226">
        <f t="shared" ref="G219:G233" si="96">+I219*365*86.4/(12*F219)</f>
        <v>14.060040232375853</v>
      </c>
      <c r="H219" s="229">
        <f t="shared" ref="H219:H233" si="97">+I219*86400/E219</f>
        <v>153.27996847213774</v>
      </c>
      <c r="I219" s="226">
        <f>+'Q x PEAS'!M6</f>
        <v>0.97906672851019061</v>
      </c>
      <c r="J219" s="226" t="str">
        <f t="shared" ref="J219:J233" si="98">IF(E219&gt;=1000,1+(14/(4+SQRT(E219/1000))),"")</f>
        <v/>
      </c>
      <c r="K219" s="226">
        <f>+'Q x PEAS'!M90</f>
        <v>5.1772844046297557</v>
      </c>
      <c r="L219" s="226">
        <f>+'Q x PEAS'!M111/2</f>
        <v>9.7906672851019061E-2</v>
      </c>
      <c r="M219" s="226">
        <f t="shared" ref="M219:M233" si="99">+L219</f>
        <v>9.7906672851019061E-2</v>
      </c>
      <c r="N219" s="226">
        <f t="shared" ref="N219:N233" si="100">+I219+L219+M219</f>
        <v>1.1748800742122287</v>
      </c>
      <c r="O219" s="226">
        <f t="shared" ref="O219:O233" si="101">+K219+L219+M219</f>
        <v>5.3730977503317945</v>
      </c>
      <c r="Q219" s="110"/>
    </row>
    <row r="220" spans="1:17" x14ac:dyDescent="0.3">
      <c r="A220" s="90">
        <f t="shared" ref="A220:B233" si="102">+A219+1</f>
        <v>2</v>
      </c>
      <c r="B220" s="99">
        <f t="shared" si="102"/>
        <v>2024</v>
      </c>
      <c r="C220" s="100">
        <f t="shared" si="94"/>
        <v>577.28701682355108</v>
      </c>
      <c r="D220" s="101">
        <f t="shared" si="95"/>
        <v>0.95598007807270002</v>
      </c>
      <c r="E220" s="100">
        <f>+'Q x PEAS'!M49</f>
        <v>551.87488741333448</v>
      </c>
      <c r="F220" s="100">
        <f>+'Q x PEAS'!M28</f>
        <v>183</v>
      </c>
      <c r="G220" s="226">
        <f t="shared" si="96"/>
        <v>14.060040232375853</v>
      </c>
      <c r="H220" s="229">
        <f t="shared" si="97"/>
        <v>153.27996847213774</v>
      </c>
      <c r="I220" s="226">
        <f>+'Q x PEAS'!M7</f>
        <v>0.97906672851019061</v>
      </c>
      <c r="J220" s="226" t="str">
        <f t="shared" si="98"/>
        <v/>
      </c>
      <c r="K220" s="226">
        <f>+'Q x PEAS'!M91</f>
        <v>5.1772844046297557</v>
      </c>
      <c r="L220" s="226">
        <f>+'Q x PEAS'!M112/2</f>
        <v>9.7906672851019061E-2</v>
      </c>
      <c r="M220" s="226">
        <f t="shared" si="99"/>
        <v>9.7906672851019061E-2</v>
      </c>
      <c r="N220" s="226">
        <f t="shared" si="100"/>
        <v>1.1748800742122287</v>
      </c>
      <c r="O220" s="226">
        <f t="shared" si="101"/>
        <v>5.3730977503317945</v>
      </c>
      <c r="Q220" s="110"/>
    </row>
    <row r="221" spans="1:17" x14ac:dyDescent="0.3">
      <c r="A221" s="90">
        <f t="shared" si="102"/>
        <v>3</v>
      </c>
      <c r="B221" s="99">
        <f t="shared" si="102"/>
        <v>2025</v>
      </c>
      <c r="C221" s="100">
        <f t="shared" si="94"/>
        <v>576.81046700249635</v>
      </c>
      <c r="D221" s="101">
        <f t="shared" si="95"/>
        <v>0.95676989060419748</v>
      </c>
      <c r="E221" s="100">
        <f>+'Q x PEAS'!M50</f>
        <v>551.87488741333448</v>
      </c>
      <c r="F221" s="100">
        <f>+'Q x PEAS'!M29</f>
        <v>183</v>
      </c>
      <c r="G221" s="226">
        <f t="shared" si="96"/>
        <v>14.060040232375853</v>
      </c>
      <c r="H221" s="229">
        <f t="shared" si="97"/>
        <v>153.27996847213774</v>
      </c>
      <c r="I221" s="226">
        <f>+'Q x PEAS'!M8</f>
        <v>0.97906672851019061</v>
      </c>
      <c r="J221" s="226" t="str">
        <f t="shared" si="98"/>
        <v/>
      </c>
      <c r="K221" s="226">
        <f>+'Q x PEAS'!M92</f>
        <v>5.1772844046297557</v>
      </c>
      <c r="L221" s="226">
        <f>+'Q x PEAS'!M113/2</f>
        <v>9.7906672851019061E-2</v>
      </c>
      <c r="M221" s="226">
        <f t="shared" si="99"/>
        <v>9.7906672851019061E-2</v>
      </c>
      <c r="N221" s="226">
        <f t="shared" si="100"/>
        <v>1.1748800742122287</v>
      </c>
      <c r="O221" s="226">
        <f t="shared" si="101"/>
        <v>5.3730977503317945</v>
      </c>
      <c r="Q221" s="110"/>
    </row>
    <row r="222" spans="1:17" x14ac:dyDescent="0.3">
      <c r="A222" s="90">
        <f t="shared" si="102"/>
        <v>4</v>
      </c>
      <c r="B222" s="99">
        <f t="shared" si="102"/>
        <v>2026</v>
      </c>
      <c r="C222" s="100">
        <f t="shared" si="94"/>
        <v>576.35302329632441</v>
      </c>
      <c r="D222" s="101">
        <f t="shared" si="95"/>
        <v>0.95752926610327715</v>
      </c>
      <c r="E222" s="100">
        <f>+'Q x PEAS'!M51</f>
        <v>551.87488741333448</v>
      </c>
      <c r="F222" s="100">
        <f>+'Q x PEAS'!M30</f>
        <v>183</v>
      </c>
      <c r="G222" s="226">
        <f t="shared" si="96"/>
        <v>14.060040232375853</v>
      </c>
      <c r="H222" s="229">
        <f t="shared" si="97"/>
        <v>153.27996847213774</v>
      </c>
      <c r="I222" s="226">
        <f>+'Q x PEAS'!M9</f>
        <v>0.97906672851019061</v>
      </c>
      <c r="J222" s="226" t="str">
        <f t="shared" si="98"/>
        <v/>
      </c>
      <c r="K222" s="226">
        <f>+'Q x PEAS'!M93</f>
        <v>5.1772844046297557</v>
      </c>
      <c r="L222" s="226">
        <f>+'Q x PEAS'!M114/2</f>
        <v>9.7906672851019061E-2</v>
      </c>
      <c r="M222" s="226">
        <f t="shared" si="99"/>
        <v>9.7906672851019061E-2</v>
      </c>
      <c r="N222" s="226">
        <f t="shared" si="100"/>
        <v>1.1748800742122287</v>
      </c>
      <c r="O222" s="226">
        <f t="shared" si="101"/>
        <v>5.3730977503317945</v>
      </c>
      <c r="Q222" s="110"/>
    </row>
    <row r="223" spans="1:17" x14ac:dyDescent="0.3">
      <c r="A223" s="90">
        <f t="shared" si="102"/>
        <v>5</v>
      </c>
      <c r="B223" s="99">
        <f t="shared" si="102"/>
        <v>2027</v>
      </c>
      <c r="C223" s="100">
        <f t="shared" si="94"/>
        <v>575.91041907928525</v>
      </c>
      <c r="D223" s="101">
        <f t="shared" si="95"/>
        <v>0.95826515570880511</v>
      </c>
      <c r="E223" s="100">
        <f>+'Q x PEAS'!M52</f>
        <v>551.87488741333448</v>
      </c>
      <c r="F223" s="100">
        <f>+'Q x PEAS'!M31</f>
        <v>183</v>
      </c>
      <c r="G223" s="226">
        <f t="shared" si="96"/>
        <v>14.060040232375853</v>
      </c>
      <c r="H223" s="229">
        <f t="shared" si="97"/>
        <v>153.27996847213774</v>
      </c>
      <c r="I223" s="226">
        <f>+'Q x PEAS'!M10</f>
        <v>0.97906672851019061</v>
      </c>
      <c r="J223" s="226" t="str">
        <f t="shared" si="98"/>
        <v/>
      </c>
      <c r="K223" s="226">
        <f>+'Q x PEAS'!M94</f>
        <v>5.1772844046297557</v>
      </c>
      <c r="L223" s="226">
        <f>+'Q x PEAS'!M115/2</f>
        <v>9.7906672851019061E-2</v>
      </c>
      <c r="M223" s="226">
        <f t="shared" si="99"/>
        <v>9.7906672851019061E-2</v>
      </c>
      <c r="N223" s="226">
        <f t="shared" si="100"/>
        <v>1.1748800742122287</v>
      </c>
      <c r="O223" s="226">
        <f t="shared" si="101"/>
        <v>5.3730977503317945</v>
      </c>
      <c r="Q223" s="110"/>
    </row>
    <row r="224" spans="1:17" x14ac:dyDescent="0.3">
      <c r="A224" s="90">
        <f t="shared" si="102"/>
        <v>6</v>
      </c>
      <c r="B224" s="99">
        <f t="shared" si="102"/>
        <v>2028</v>
      </c>
      <c r="C224" s="100">
        <f t="shared" si="94"/>
        <v>575.48602190825329</v>
      </c>
      <c r="D224" s="101">
        <f t="shared" si="95"/>
        <v>0.95897183668053876</v>
      </c>
      <c r="E224" s="100">
        <f>+'Q x PEAS'!M53</f>
        <v>551.87488741333448</v>
      </c>
      <c r="F224" s="100">
        <f>+'Q x PEAS'!M32</f>
        <v>183</v>
      </c>
      <c r="G224" s="226">
        <f t="shared" si="96"/>
        <v>14.060040232375853</v>
      </c>
      <c r="H224" s="229">
        <f t="shared" si="97"/>
        <v>153.27996847213774</v>
      </c>
      <c r="I224" s="226">
        <f>+'Q x PEAS'!M11</f>
        <v>0.97906672851019061</v>
      </c>
      <c r="J224" s="226" t="str">
        <f t="shared" si="98"/>
        <v/>
      </c>
      <c r="K224" s="226">
        <f>+'Q x PEAS'!M95</f>
        <v>5.1772844046297557</v>
      </c>
      <c r="L224" s="226">
        <f>+'Q x PEAS'!M116/2</f>
        <v>9.7906672851019061E-2</v>
      </c>
      <c r="M224" s="226">
        <f t="shared" si="99"/>
        <v>9.7906672851019061E-2</v>
      </c>
      <c r="N224" s="226">
        <f t="shared" si="100"/>
        <v>1.1748800742122287</v>
      </c>
      <c r="O224" s="226">
        <f t="shared" si="101"/>
        <v>5.3730977503317945</v>
      </c>
      <c r="Q224" s="110"/>
    </row>
    <row r="225" spans="1:17" x14ac:dyDescent="0.3">
      <c r="A225" s="90">
        <f t="shared" si="102"/>
        <v>7</v>
      </c>
      <c r="B225" s="99">
        <f t="shared" si="102"/>
        <v>2029</v>
      </c>
      <c r="C225" s="100">
        <f t="shared" si="94"/>
        <v>575.07552481248933</v>
      </c>
      <c r="D225" s="101">
        <f t="shared" si="95"/>
        <v>0.95965636442844671</v>
      </c>
      <c r="E225" s="100">
        <f>+'Q x PEAS'!M54</f>
        <v>551.87488741333448</v>
      </c>
      <c r="F225" s="100">
        <f>+'Q x PEAS'!M33</f>
        <v>183</v>
      </c>
      <c r="G225" s="226">
        <f t="shared" si="96"/>
        <v>14.060040232375853</v>
      </c>
      <c r="H225" s="229">
        <f t="shared" si="97"/>
        <v>153.27996847213774</v>
      </c>
      <c r="I225" s="226">
        <f>+'Q x PEAS'!M12</f>
        <v>0.97906672851019061</v>
      </c>
      <c r="J225" s="226" t="str">
        <f t="shared" si="98"/>
        <v/>
      </c>
      <c r="K225" s="226">
        <f>+'Q x PEAS'!M96</f>
        <v>5.1772844046297557</v>
      </c>
      <c r="L225" s="226">
        <f>+'Q x PEAS'!M117/2</f>
        <v>9.7906672851019061E-2</v>
      </c>
      <c r="M225" s="226">
        <f t="shared" si="99"/>
        <v>9.7906672851019061E-2</v>
      </c>
      <c r="N225" s="226">
        <f t="shared" si="100"/>
        <v>1.1748800742122287</v>
      </c>
      <c r="O225" s="226">
        <f t="shared" si="101"/>
        <v>5.3730977503317945</v>
      </c>
      <c r="Q225" s="110"/>
    </row>
    <row r="226" spans="1:17" x14ac:dyDescent="0.3">
      <c r="A226" s="90">
        <f t="shared" si="102"/>
        <v>8</v>
      </c>
      <c r="B226" s="99">
        <f t="shared" si="102"/>
        <v>2030</v>
      </c>
      <c r="C226" s="100">
        <f t="shared" si="94"/>
        <v>574.67860067811148</v>
      </c>
      <c r="D226" s="101">
        <f t="shared" si="95"/>
        <v>0.96031918843355402</v>
      </c>
      <c r="E226" s="100">
        <f>+'Q x PEAS'!M55</f>
        <v>551.87488741333448</v>
      </c>
      <c r="F226" s="100">
        <f>+'Q x PEAS'!M34</f>
        <v>183</v>
      </c>
      <c r="G226" s="226">
        <f t="shared" si="96"/>
        <v>14.060040232375853</v>
      </c>
      <c r="H226" s="229">
        <f t="shared" si="97"/>
        <v>153.27996847213774</v>
      </c>
      <c r="I226" s="226">
        <f>+'Q x PEAS'!M13</f>
        <v>0.97906672851019061</v>
      </c>
      <c r="J226" s="226" t="str">
        <f t="shared" si="98"/>
        <v/>
      </c>
      <c r="K226" s="226">
        <f>+'Q x PEAS'!M97</f>
        <v>5.1772844046297557</v>
      </c>
      <c r="L226" s="226">
        <f>+'Q x PEAS'!M118/2</f>
        <v>9.7906672851019061E-2</v>
      </c>
      <c r="M226" s="226">
        <f t="shared" si="99"/>
        <v>9.7906672851019061E-2</v>
      </c>
      <c r="N226" s="226">
        <f t="shared" si="100"/>
        <v>1.1748800742122287</v>
      </c>
      <c r="O226" s="226">
        <f t="shared" si="101"/>
        <v>5.3730977503317945</v>
      </c>
      <c r="Q226" s="110"/>
    </row>
    <row r="227" spans="1:17" x14ac:dyDescent="0.3">
      <c r="A227" s="90">
        <f t="shared" si="102"/>
        <v>9</v>
      </c>
      <c r="B227" s="99">
        <f t="shared" si="102"/>
        <v>2031</v>
      </c>
      <c r="C227" s="100">
        <f t="shared" si="94"/>
        <v>574.29492832251628</v>
      </c>
      <c r="D227" s="101">
        <f t="shared" si="95"/>
        <v>0.96096075412912063</v>
      </c>
      <c r="E227" s="100">
        <f>+'Q x PEAS'!M56</f>
        <v>551.87488741333448</v>
      </c>
      <c r="F227" s="100">
        <f>+'Q x PEAS'!M35</f>
        <v>183</v>
      </c>
      <c r="G227" s="226">
        <f t="shared" si="96"/>
        <v>14.060040232375853</v>
      </c>
      <c r="H227" s="229">
        <f t="shared" si="97"/>
        <v>153.27996847213774</v>
      </c>
      <c r="I227" s="226">
        <f>+'Q x PEAS'!M14</f>
        <v>0.97906672851019061</v>
      </c>
      <c r="J227" s="226" t="str">
        <f t="shared" si="98"/>
        <v/>
      </c>
      <c r="K227" s="226">
        <f>+'Q x PEAS'!M98</f>
        <v>5.1772844046297557</v>
      </c>
      <c r="L227" s="226">
        <f>+'Q x PEAS'!M119/2</f>
        <v>9.7906672851019061E-2</v>
      </c>
      <c r="M227" s="226">
        <f t="shared" si="99"/>
        <v>9.7906672851019061E-2</v>
      </c>
      <c r="N227" s="226">
        <f t="shared" si="100"/>
        <v>1.1748800742122287</v>
      </c>
      <c r="O227" s="226">
        <f t="shared" si="101"/>
        <v>5.3730977503317945</v>
      </c>
      <c r="Q227" s="110"/>
    </row>
    <row r="228" spans="1:17" x14ac:dyDescent="0.3">
      <c r="A228" s="90">
        <f t="shared" si="102"/>
        <v>10</v>
      </c>
      <c r="B228" s="99">
        <f t="shared" si="102"/>
        <v>2032</v>
      </c>
      <c r="C228" s="100">
        <f t="shared" si="94"/>
        <v>573.92063909236595</v>
      </c>
      <c r="D228" s="101">
        <f t="shared" si="95"/>
        <v>0.96158745621363961</v>
      </c>
      <c r="E228" s="100">
        <f>+'Q x PEAS'!M57</f>
        <v>551.87488741333448</v>
      </c>
      <c r="F228" s="100">
        <f>+'Q x PEAS'!M36</f>
        <v>183</v>
      </c>
      <c r="G228" s="226">
        <f t="shared" si="96"/>
        <v>14.060040232375853</v>
      </c>
      <c r="H228" s="229">
        <f t="shared" si="97"/>
        <v>153.27996847213774</v>
      </c>
      <c r="I228" s="226">
        <f>+'Q x PEAS'!M15</f>
        <v>0.97906672851019061</v>
      </c>
      <c r="J228" s="226" t="str">
        <f t="shared" si="98"/>
        <v/>
      </c>
      <c r="K228" s="226">
        <f>+'Q x PEAS'!M99</f>
        <v>5.1772844046297557</v>
      </c>
      <c r="L228" s="226">
        <f>+'Q x PEAS'!M120/2</f>
        <v>9.7906672851019061E-2</v>
      </c>
      <c r="M228" s="226">
        <f t="shared" si="99"/>
        <v>9.7906672851019061E-2</v>
      </c>
      <c r="N228" s="226">
        <f t="shared" si="100"/>
        <v>1.1748800742122287</v>
      </c>
      <c r="O228" s="226">
        <f t="shared" si="101"/>
        <v>5.3730977503317945</v>
      </c>
      <c r="Q228" s="110"/>
    </row>
    <row r="229" spans="1:17" x14ac:dyDescent="0.3">
      <c r="A229" s="90">
        <f t="shared" si="102"/>
        <v>11</v>
      </c>
      <c r="B229" s="99">
        <f t="shared" si="102"/>
        <v>2033</v>
      </c>
      <c r="C229" s="100">
        <f t="shared" si="94"/>
        <v>573.56257130844983</v>
      </c>
      <c r="D229" s="101">
        <f t="shared" si="95"/>
        <v>0.96218776297477027</v>
      </c>
      <c r="E229" s="100">
        <f>+'Q x PEAS'!M58</f>
        <v>551.87488741333448</v>
      </c>
      <c r="F229" s="100">
        <f>+'Q x PEAS'!M37</f>
        <v>183</v>
      </c>
      <c r="G229" s="226">
        <f t="shared" si="96"/>
        <v>14.060040232375853</v>
      </c>
      <c r="H229" s="229">
        <f t="shared" si="97"/>
        <v>153.27996847213774</v>
      </c>
      <c r="I229" s="226">
        <f>+'Q x PEAS'!M16</f>
        <v>0.97906672851019061</v>
      </c>
      <c r="J229" s="226" t="str">
        <f t="shared" si="98"/>
        <v/>
      </c>
      <c r="K229" s="226">
        <f>+'Q x PEAS'!M100</f>
        <v>5.1772844046297557</v>
      </c>
      <c r="L229" s="226">
        <f>+'Q x PEAS'!M121/2</f>
        <v>9.7906672851019061E-2</v>
      </c>
      <c r="M229" s="226">
        <f t="shared" si="99"/>
        <v>9.7906672851019061E-2</v>
      </c>
      <c r="N229" s="226">
        <f t="shared" si="100"/>
        <v>1.1748800742122287</v>
      </c>
      <c r="O229" s="226">
        <f t="shared" si="101"/>
        <v>5.3730977503317945</v>
      </c>
      <c r="Q229" s="110"/>
    </row>
    <row r="230" spans="1:17" x14ac:dyDescent="0.3">
      <c r="A230" s="90">
        <f t="shared" si="102"/>
        <v>12</v>
      </c>
      <c r="B230" s="99">
        <f t="shared" si="102"/>
        <v>2034</v>
      </c>
      <c r="C230" s="100">
        <f t="shared" si="94"/>
        <v>573.21669741179937</v>
      </c>
      <c r="D230" s="101">
        <f t="shared" si="95"/>
        <v>0.96276833857975885</v>
      </c>
      <c r="E230" s="100">
        <f>+'Q x PEAS'!M59</f>
        <v>551.87488741333448</v>
      </c>
      <c r="F230" s="100">
        <f>+'Q x PEAS'!M38</f>
        <v>183</v>
      </c>
      <c r="G230" s="226">
        <f t="shared" si="96"/>
        <v>14.060040232375853</v>
      </c>
      <c r="H230" s="229">
        <f t="shared" si="97"/>
        <v>153.27996847213774</v>
      </c>
      <c r="I230" s="226">
        <f>+'Q x PEAS'!M17</f>
        <v>0.97906672851019061</v>
      </c>
      <c r="J230" s="226" t="str">
        <f t="shared" si="98"/>
        <v/>
      </c>
      <c r="K230" s="226">
        <f>+'Q x PEAS'!M101</f>
        <v>5.1772844046297557</v>
      </c>
      <c r="L230" s="226">
        <f>+'Q x PEAS'!M122/2</f>
        <v>9.7906672851019061E-2</v>
      </c>
      <c r="M230" s="226">
        <f t="shared" si="99"/>
        <v>9.7906672851019061E-2</v>
      </c>
      <c r="N230" s="226">
        <f t="shared" si="100"/>
        <v>1.1748800742122287</v>
      </c>
      <c r="O230" s="226">
        <f t="shared" si="101"/>
        <v>5.3730977503317945</v>
      </c>
      <c r="Q230" s="110"/>
    </row>
    <row r="231" spans="1:17" x14ac:dyDescent="0.3">
      <c r="A231" s="90">
        <f t="shared" si="102"/>
        <v>13</v>
      </c>
      <c r="B231" s="99">
        <f t="shared" si="102"/>
        <v>2035</v>
      </c>
      <c r="C231" s="100">
        <f t="shared" si="94"/>
        <v>572.88285596132437</v>
      </c>
      <c r="D231" s="101">
        <f t="shared" si="95"/>
        <v>0.96332938168879656</v>
      </c>
      <c r="E231" s="100">
        <f>+'Q x PEAS'!M60</f>
        <v>551.87488741333448</v>
      </c>
      <c r="F231" s="100">
        <f>+'Q x PEAS'!M39</f>
        <v>183</v>
      </c>
      <c r="G231" s="226">
        <f t="shared" si="96"/>
        <v>14.060040232375853</v>
      </c>
      <c r="H231" s="229">
        <f t="shared" si="97"/>
        <v>153.27996847213774</v>
      </c>
      <c r="I231" s="226">
        <f>+'Q x PEAS'!M18</f>
        <v>0.97906672851019061</v>
      </c>
      <c r="J231" s="226" t="str">
        <f t="shared" si="98"/>
        <v/>
      </c>
      <c r="K231" s="226">
        <f>+'Q x PEAS'!M102</f>
        <v>5.1772844046297557</v>
      </c>
      <c r="L231" s="226">
        <f>+'Q x PEAS'!M123/2</f>
        <v>9.7906672851019061E-2</v>
      </c>
      <c r="M231" s="226">
        <f t="shared" si="99"/>
        <v>9.7906672851019061E-2</v>
      </c>
      <c r="N231" s="226">
        <f t="shared" si="100"/>
        <v>1.1748800742122287</v>
      </c>
      <c r="O231" s="226">
        <f t="shared" si="101"/>
        <v>5.3730977503317945</v>
      </c>
      <c r="Q231" s="110"/>
    </row>
    <row r="232" spans="1:17" x14ac:dyDescent="0.3">
      <c r="A232" s="90">
        <f t="shared" si="102"/>
        <v>14</v>
      </c>
      <c r="B232" s="99">
        <f t="shared" si="102"/>
        <v>2036</v>
      </c>
      <c r="C232" s="100">
        <f t="shared" si="94"/>
        <v>572.5572387135303</v>
      </c>
      <c r="D232" s="101">
        <f t="shared" si="95"/>
        <v>0.96387723374755219</v>
      </c>
      <c r="E232" s="100">
        <f>+'Q x PEAS'!M61</f>
        <v>551.87488741333448</v>
      </c>
      <c r="F232" s="100">
        <f>+'Q x PEAS'!M40</f>
        <v>183</v>
      </c>
      <c r="G232" s="226">
        <f t="shared" si="96"/>
        <v>14.060040232375853</v>
      </c>
      <c r="H232" s="229">
        <f t="shared" si="97"/>
        <v>153.27996847213774</v>
      </c>
      <c r="I232" s="226">
        <f>+'Q x PEAS'!M19</f>
        <v>0.97906672851019061</v>
      </c>
      <c r="J232" s="226" t="str">
        <f t="shared" si="98"/>
        <v/>
      </c>
      <c r="K232" s="226">
        <f>+'Q x PEAS'!M103</f>
        <v>5.1772844046297557</v>
      </c>
      <c r="L232" s="226">
        <f>+'Q x PEAS'!M124/2</f>
        <v>9.7906672851019061E-2</v>
      </c>
      <c r="M232" s="226">
        <f t="shared" si="99"/>
        <v>9.7906672851019061E-2</v>
      </c>
      <c r="N232" s="226">
        <f t="shared" si="100"/>
        <v>1.1748800742122287</v>
      </c>
      <c r="O232" s="226">
        <f t="shared" si="101"/>
        <v>5.3730977503317945</v>
      </c>
      <c r="Q232" s="110"/>
    </row>
    <row r="233" spans="1:17" x14ac:dyDescent="0.3">
      <c r="A233" s="90">
        <f t="shared" si="102"/>
        <v>15</v>
      </c>
      <c r="B233" s="104">
        <f t="shared" si="102"/>
        <v>2037</v>
      </c>
      <c r="C233" s="105">
        <f t="shared" si="94"/>
        <v>572.23968447655329</v>
      </c>
      <c r="D233" s="106">
        <f t="shared" si="95"/>
        <v>0.96441212027815371</v>
      </c>
      <c r="E233" s="105">
        <f>+'Q x PEAS'!M62</f>
        <v>551.87488741333448</v>
      </c>
      <c r="F233" s="105">
        <f>+'Q x PEAS'!M41</f>
        <v>183</v>
      </c>
      <c r="G233" s="227">
        <f t="shared" si="96"/>
        <v>14.060040232375853</v>
      </c>
      <c r="H233" s="230">
        <f t="shared" si="97"/>
        <v>153.27996847213774</v>
      </c>
      <c r="I233" s="227">
        <f>+'Q x PEAS'!M20</f>
        <v>0.97906672851019061</v>
      </c>
      <c r="J233" s="227" t="str">
        <f t="shared" si="98"/>
        <v/>
      </c>
      <c r="K233" s="227">
        <f>+'Q x PEAS'!M104</f>
        <v>5.1772844046297557</v>
      </c>
      <c r="L233" s="227">
        <f>+'Q x PEAS'!M125/2</f>
        <v>9.7906672851019061E-2</v>
      </c>
      <c r="M233" s="227">
        <f t="shared" si="99"/>
        <v>9.7906672851019061E-2</v>
      </c>
      <c r="N233" s="227">
        <f t="shared" si="100"/>
        <v>1.1748800742122287</v>
      </c>
      <c r="O233" s="227">
        <f t="shared" si="101"/>
        <v>5.3730977503317945</v>
      </c>
      <c r="Q233" s="110"/>
    </row>
    <row r="236" spans="1:17" x14ac:dyDescent="0.3">
      <c r="B236" s="259" t="s">
        <v>200</v>
      </c>
      <c r="C236" s="259"/>
      <c r="D236" s="259"/>
      <c r="E236" s="259"/>
      <c r="F236" s="259"/>
      <c r="G236" s="259"/>
      <c r="H236" s="259"/>
      <c r="I236" s="259"/>
      <c r="J236" s="259"/>
      <c r="K236" s="259"/>
      <c r="L236" s="259"/>
      <c r="M236" s="259"/>
      <c r="N236" s="259"/>
      <c r="O236" s="259"/>
    </row>
    <row r="237" spans="1:17" x14ac:dyDescent="0.3">
      <c r="B237" s="109"/>
      <c r="C237" s="109"/>
      <c r="D237" s="109"/>
      <c r="E237" s="109"/>
      <c r="F237" s="109"/>
      <c r="G237" s="109"/>
      <c r="H237" s="109"/>
      <c r="I237" s="109"/>
      <c r="J237" s="109"/>
      <c r="K237" s="109"/>
      <c r="L237" s="109"/>
      <c r="M237" s="109"/>
      <c r="N237" s="109"/>
      <c r="O237" s="109"/>
    </row>
    <row r="238" spans="1:17" x14ac:dyDescent="0.3">
      <c r="B238" s="250" t="str">
        <f>+'Q x PEAS'!N4</f>
        <v>PEAS ESPAÑA</v>
      </c>
      <c r="C238" s="251"/>
      <c r="D238" s="251"/>
      <c r="E238" s="251"/>
      <c r="O238" s="90">
        <v>11</v>
      </c>
    </row>
    <row r="239" spans="1:17" x14ac:dyDescent="0.3">
      <c r="B239" s="260" t="s">
        <v>89</v>
      </c>
      <c r="C239" s="260" t="s">
        <v>187</v>
      </c>
      <c r="D239" s="260" t="s">
        <v>188</v>
      </c>
      <c r="E239" s="260" t="s">
        <v>189</v>
      </c>
      <c r="F239" s="260" t="s">
        <v>190</v>
      </c>
      <c r="G239" s="262" t="s">
        <v>201</v>
      </c>
      <c r="H239" s="263"/>
      <c r="I239" s="264">
        <f>+I170</f>
        <v>0.9</v>
      </c>
      <c r="J239" s="265"/>
      <c r="K239" s="266"/>
      <c r="L239" s="92"/>
      <c r="M239" s="92"/>
      <c r="N239" s="262" t="s">
        <v>87</v>
      </c>
      <c r="O239" s="263"/>
    </row>
    <row r="240" spans="1:17" ht="42.75" customHeight="1" x14ac:dyDescent="0.3">
      <c r="B240" s="261"/>
      <c r="C240" s="261"/>
      <c r="D240" s="261"/>
      <c r="E240" s="261"/>
      <c r="F240" s="261"/>
      <c r="G240" s="93" t="s">
        <v>191</v>
      </c>
      <c r="H240" s="93" t="s">
        <v>192</v>
      </c>
      <c r="I240" s="93" t="s">
        <v>193</v>
      </c>
      <c r="J240" s="93" t="s">
        <v>194</v>
      </c>
      <c r="K240" s="93" t="s">
        <v>195</v>
      </c>
      <c r="L240" s="93" t="s">
        <v>196</v>
      </c>
      <c r="M240" s="93" t="s">
        <v>197</v>
      </c>
      <c r="N240" s="93" t="s">
        <v>198</v>
      </c>
      <c r="O240" s="93" t="s">
        <v>199</v>
      </c>
    </row>
    <row r="241" spans="1:17" x14ac:dyDescent="0.3">
      <c r="A241" s="90">
        <v>0</v>
      </c>
      <c r="B241" s="94">
        <v>2022</v>
      </c>
      <c r="C241" s="95">
        <f>+E241/D241</f>
        <v>113.76383427366908</v>
      </c>
      <c r="D241" s="96">
        <f>+D218</f>
        <v>0.95430636911490807</v>
      </c>
      <c r="E241" s="95">
        <f>+'Q x PEAS'!N47</f>
        <v>108.56555162229527</v>
      </c>
      <c r="F241" s="95">
        <f>+'Q x PEAS'!N26</f>
        <v>36</v>
      </c>
      <c r="G241" s="225">
        <f>+I241*365*86.4/(12*F241)/$I$239</f>
        <v>158.8310501187587</v>
      </c>
      <c r="H241" s="228">
        <f>+I241*86400/E241/$I$239</f>
        <v>1731.546848531739</v>
      </c>
      <c r="I241" s="225">
        <f>+'Q x PEAS'!N5</f>
        <v>1.9581910288614086</v>
      </c>
      <c r="J241" s="98" t="str">
        <f>IF(E241&gt;=1000,1+(14/(4+SQRT(E241/1000))),"")</f>
        <v/>
      </c>
      <c r="K241" s="225">
        <f>+'Q x PEAS'!N89</f>
        <v>4.2180559056240243</v>
      </c>
      <c r="L241" s="225">
        <f>+'Q x PEAS'!N110/2</f>
        <v>0.19581910288614088</v>
      </c>
      <c r="M241" s="225">
        <f>+L241</f>
        <v>0.19581910288614088</v>
      </c>
      <c r="N241" s="225">
        <f>+I241+L241+M241</f>
        <v>2.34982923463369</v>
      </c>
      <c r="O241" s="225">
        <f>+K241+L241+M241</f>
        <v>4.6096941113963057</v>
      </c>
      <c r="P241" s="90">
        <f>+[7]Alcantarillado!$D$25</f>
        <v>8</v>
      </c>
      <c r="Q241" s="110"/>
    </row>
    <row r="242" spans="1:17" x14ac:dyDescent="0.3">
      <c r="A242" s="90">
        <f>+A241+1</f>
        <v>1</v>
      </c>
      <c r="B242" s="99">
        <f>+B241+1</f>
        <v>2023</v>
      </c>
      <c r="C242" s="100">
        <f t="shared" ref="C242:C256" si="103">+E242/D242</f>
        <v>114.58262779484117</v>
      </c>
      <c r="D242" s="101">
        <f t="shared" ref="D242:D257" si="104">+D219</f>
        <v>0.95515913733037894</v>
      </c>
      <c r="E242" s="100">
        <f>+'Q x PEAS'!N48</f>
        <v>109.4446439175684</v>
      </c>
      <c r="F242" s="100">
        <f>+'Q x PEAS'!N27</f>
        <v>36.628987341393163</v>
      </c>
      <c r="G242" s="226">
        <f t="shared" ref="G242:G256" si="105">+I242*365*86.4/(12*F242)/$I$239</f>
        <v>161.02914593018042</v>
      </c>
      <c r="H242" s="229">
        <f t="shared" ref="H242:H256" si="106">+I242*86400/E242/$I$239</f>
        <v>1771.8349770982798</v>
      </c>
      <c r="I242" s="226">
        <f>+'Q x PEAS'!N6</f>
        <v>2.019977584887648</v>
      </c>
      <c r="J242" s="103" t="str">
        <f t="shared" ref="J242:J256" si="107">IF(E242&gt;=1000,1+(14/(4+SQRT(E242/1000))),"")</f>
        <v/>
      </c>
      <c r="K242" s="226">
        <f>+'Q x PEAS'!N90</f>
        <v>4.2982229482842129</v>
      </c>
      <c r="L242" s="226">
        <f>+'Q x PEAS'!N111/2</f>
        <v>0.20199775848876481</v>
      </c>
      <c r="M242" s="226">
        <f t="shared" ref="M242:M256" si="108">+L242</f>
        <v>0.20199775848876481</v>
      </c>
      <c r="N242" s="226">
        <f t="shared" ref="N242:N256" si="109">+I242+L242+M242</f>
        <v>2.4239731018651773</v>
      </c>
      <c r="O242" s="226">
        <f t="shared" ref="O242:O256" si="110">+K242+L242+M242</f>
        <v>4.7022184652617423</v>
      </c>
      <c r="Q242" s="110"/>
    </row>
    <row r="243" spans="1:17" x14ac:dyDescent="0.3">
      <c r="A243" s="90">
        <f t="shared" ref="A243:B257" si="111">+A242+1</f>
        <v>2</v>
      </c>
      <c r="B243" s="99">
        <f t="shared" si="111"/>
        <v>2024</v>
      </c>
      <c r="C243" s="100">
        <f t="shared" si="103"/>
        <v>115.40802468572478</v>
      </c>
      <c r="D243" s="101">
        <f t="shared" si="104"/>
        <v>0.95598007807270002</v>
      </c>
      <c r="E243" s="100">
        <f>+'Q x PEAS'!N49</f>
        <v>110.32777244927527</v>
      </c>
      <c r="F243" s="100">
        <f>+'Q x PEAS'!N28</f>
        <v>37.259683338976181</v>
      </c>
      <c r="G243" s="226">
        <f t="shared" si="105"/>
        <v>161.96452050375621</v>
      </c>
      <c r="H243" s="229">
        <f t="shared" si="106"/>
        <v>1798.3018087339569</v>
      </c>
      <c r="I243" s="226">
        <f>+'Q x PEAS'!N7</f>
        <v>2.066694091136668</v>
      </c>
      <c r="J243" s="103" t="str">
        <f t="shared" si="107"/>
        <v/>
      </c>
      <c r="K243" s="226">
        <f>+'Q x PEAS'!N91</f>
        <v>4.3755328584407795</v>
      </c>
      <c r="L243" s="226">
        <f>+'Q x PEAS'!N112/2</f>
        <v>0.20666940911366682</v>
      </c>
      <c r="M243" s="226">
        <f t="shared" si="108"/>
        <v>0.20666940911366682</v>
      </c>
      <c r="N243" s="226">
        <f t="shared" si="109"/>
        <v>2.4800329093640014</v>
      </c>
      <c r="O243" s="226">
        <f t="shared" si="110"/>
        <v>4.7888716766681139</v>
      </c>
      <c r="Q243" s="110"/>
    </row>
    <row r="244" spans="1:17" x14ac:dyDescent="0.3">
      <c r="A244" s="90">
        <f t="shared" si="111"/>
        <v>3</v>
      </c>
      <c r="B244" s="99">
        <f t="shared" si="111"/>
        <v>2025</v>
      </c>
      <c r="C244" s="100">
        <f t="shared" si="103"/>
        <v>116.23916164407908</v>
      </c>
      <c r="D244" s="101">
        <f t="shared" si="104"/>
        <v>0.95676989060419748</v>
      </c>
      <c r="E244" s="100">
        <f>+'Q x PEAS'!N50</f>
        <v>111.21412997012916</v>
      </c>
      <c r="F244" s="100">
        <f>+'Q x PEAS'!N29</f>
        <v>37.888670680369351</v>
      </c>
      <c r="G244" s="226">
        <f t="shared" si="105"/>
        <v>162.89227025464535</v>
      </c>
      <c r="H244" s="229">
        <f t="shared" si="106"/>
        <v>1824.4764310287414</v>
      </c>
      <c r="I244" s="226">
        <f>+'Q x PEAS'!N8</f>
        <v>2.1136204054986236</v>
      </c>
      <c r="J244" s="103" t="str">
        <f t="shared" si="107"/>
        <v/>
      </c>
      <c r="K244" s="226">
        <f>+'Q x PEAS'!N92</f>
        <v>4.4550008890891144</v>
      </c>
      <c r="L244" s="226">
        <f>+'Q x PEAS'!N113/2</f>
        <v>0.21136204054986238</v>
      </c>
      <c r="M244" s="226">
        <f t="shared" si="108"/>
        <v>0.21136204054986238</v>
      </c>
      <c r="N244" s="226">
        <f t="shared" si="109"/>
        <v>2.5363444865983484</v>
      </c>
      <c r="O244" s="226">
        <f t="shared" si="110"/>
        <v>4.8777249701888392</v>
      </c>
      <c r="Q244" s="110"/>
    </row>
    <row r="245" spans="1:17" x14ac:dyDescent="0.3">
      <c r="A245" s="90">
        <f t="shared" si="111"/>
        <v>4</v>
      </c>
      <c r="B245" s="99">
        <f t="shared" si="111"/>
        <v>2026</v>
      </c>
      <c r="C245" s="100">
        <f t="shared" si="103"/>
        <v>117.07770711899276</v>
      </c>
      <c r="D245" s="101">
        <f t="shared" si="104"/>
        <v>0.95752926610327715</v>
      </c>
      <c r="E245" s="100">
        <f>+'Q x PEAS'!N51</f>
        <v>112.10533097470356</v>
      </c>
      <c r="F245" s="100">
        <f>+'Q x PEAS'!N30</f>
        <v>38.517658021762507</v>
      </c>
      <c r="G245" s="226">
        <f t="shared" si="105"/>
        <v>163.83138074939717</v>
      </c>
      <c r="H245" s="229">
        <f t="shared" si="106"/>
        <v>1850.6277956576037</v>
      </c>
      <c r="I245" s="226">
        <f>+'Q x PEAS'!N9</f>
        <v>2.1610962660748099</v>
      </c>
      <c r="J245" s="103" t="str">
        <f t="shared" si="107"/>
        <v/>
      </c>
      <c r="K245" s="226">
        <f>+'Q x PEAS'!N93</f>
        <v>4.5368721427007372</v>
      </c>
      <c r="L245" s="226">
        <f>+'Q x PEAS'!N114/2</f>
        <v>0.21610962660748101</v>
      </c>
      <c r="M245" s="226">
        <f t="shared" si="108"/>
        <v>0.21610962660748101</v>
      </c>
      <c r="N245" s="226">
        <f t="shared" si="109"/>
        <v>2.5933155192897717</v>
      </c>
      <c r="O245" s="226">
        <f t="shared" si="110"/>
        <v>4.969091395915699</v>
      </c>
      <c r="Q245" s="110"/>
    </row>
    <row r="246" spans="1:17" x14ac:dyDescent="0.3">
      <c r="A246" s="90">
        <f t="shared" si="111"/>
        <v>5</v>
      </c>
      <c r="B246" s="99">
        <f t="shared" si="111"/>
        <v>2027</v>
      </c>
      <c r="C246" s="100">
        <f t="shared" si="103"/>
        <v>117.92202559230904</v>
      </c>
      <c r="D246" s="101">
        <f t="shared" si="104"/>
        <v>0.95826515570880511</v>
      </c>
      <c r="E246" s="100">
        <f>+'Q x PEAS'!N52</f>
        <v>113.00056821571172</v>
      </c>
      <c r="F246" s="100">
        <f>+'Q x PEAS'!N31</f>
        <v>39.14664536315567</v>
      </c>
      <c r="G246" s="226">
        <f t="shared" si="105"/>
        <v>164.77493871622653</v>
      </c>
      <c r="H246" s="229">
        <f t="shared" si="106"/>
        <v>1876.6939959742419</v>
      </c>
      <c r="I246" s="226">
        <f>+'Q x PEAS'!N10</f>
        <v>2.2090363324177495</v>
      </c>
      <c r="J246" s="103" t="str">
        <f t="shared" si="107"/>
        <v/>
      </c>
      <c r="K246" s="226">
        <f>+'Q x PEAS'!N94</f>
        <v>4.6210617965327909</v>
      </c>
      <c r="L246" s="226">
        <f>+'Q x PEAS'!N115/2</f>
        <v>0.22090363324177498</v>
      </c>
      <c r="M246" s="226">
        <f t="shared" si="108"/>
        <v>0.22090363324177498</v>
      </c>
      <c r="N246" s="226">
        <f t="shared" si="109"/>
        <v>2.6508435989012993</v>
      </c>
      <c r="O246" s="226">
        <f t="shared" si="110"/>
        <v>5.0628690630163415</v>
      </c>
      <c r="Q246" s="110"/>
    </row>
    <row r="247" spans="1:17" x14ac:dyDescent="0.3">
      <c r="A247" s="90">
        <f t="shared" si="111"/>
        <v>6</v>
      </c>
      <c r="B247" s="99">
        <f t="shared" si="111"/>
        <v>2028</v>
      </c>
      <c r="C247" s="100">
        <f t="shared" si="103"/>
        <v>118.77371637388764</v>
      </c>
      <c r="D247" s="101">
        <f t="shared" si="104"/>
        <v>0.95897183668053876</v>
      </c>
      <c r="E247" s="100">
        <f>+'Q x PEAS'!N53</f>
        <v>113.9006489404404</v>
      </c>
      <c r="F247" s="100">
        <f>+'Q x PEAS'!N32</f>
        <v>39.777341360738696</v>
      </c>
      <c r="G247" s="226">
        <f t="shared" si="105"/>
        <v>165.72867942932453</v>
      </c>
      <c r="H247" s="229">
        <f t="shared" si="106"/>
        <v>1902.8107894001691</v>
      </c>
      <c r="I247" s="226">
        <f>+'Q x PEAS'!N11</f>
        <v>2.2576185804536557</v>
      </c>
      <c r="J247" s="103" t="str">
        <f t="shared" si="107"/>
        <v/>
      </c>
      <c r="K247" s="226">
        <f>+'Q x PEAS'!N95</f>
        <v>4.7077209942547817</v>
      </c>
      <c r="L247" s="226">
        <f>+'Q x PEAS'!N116/2</f>
        <v>0.22576185804536558</v>
      </c>
      <c r="M247" s="226">
        <f t="shared" si="108"/>
        <v>0.22576185804536558</v>
      </c>
      <c r="N247" s="226">
        <f t="shared" si="109"/>
        <v>2.7091422965443872</v>
      </c>
      <c r="O247" s="226">
        <f t="shared" si="110"/>
        <v>5.1592447103455132</v>
      </c>
      <c r="Q247" s="110"/>
    </row>
    <row r="248" spans="1:17" x14ac:dyDescent="0.3">
      <c r="A248" s="90">
        <f t="shared" si="111"/>
        <v>7</v>
      </c>
      <c r="B248" s="99">
        <f t="shared" si="111"/>
        <v>2029</v>
      </c>
      <c r="C248" s="100">
        <f t="shared" si="103"/>
        <v>119.63027903502851</v>
      </c>
      <c r="D248" s="101">
        <f t="shared" si="104"/>
        <v>0.95965636442844671</v>
      </c>
      <c r="E248" s="100">
        <f>+'Q x PEAS'!N54</f>
        <v>114.80395865431609</v>
      </c>
      <c r="F248" s="100">
        <f>+'Q x PEAS'!N33</f>
        <v>40.406328702131852</v>
      </c>
      <c r="G248" s="226">
        <f t="shared" si="105"/>
        <v>166.67384369761672</v>
      </c>
      <c r="H248" s="229">
        <f t="shared" si="106"/>
        <v>1928.6275281129197</v>
      </c>
      <c r="I248" s="226">
        <f>+'Q x PEAS'!N12</f>
        <v>2.3063966145526194</v>
      </c>
      <c r="J248" s="103" t="str">
        <f t="shared" si="107"/>
        <v/>
      </c>
      <c r="K248" s="226">
        <f>+'Q x PEAS'!N96</f>
        <v>4.7965136133675284</v>
      </c>
      <c r="L248" s="226">
        <f>+'Q x PEAS'!N117/2</f>
        <v>0.23063966145526194</v>
      </c>
      <c r="M248" s="226">
        <f t="shared" si="108"/>
        <v>0.23063966145526194</v>
      </c>
      <c r="N248" s="226">
        <f t="shared" si="109"/>
        <v>2.7676759374631432</v>
      </c>
      <c r="O248" s="226">
        <f t="shared" si="110"/>
        <v>5.2577929362780527</v>
      </c>
      <c r="Q248" s="110"/>
    </row>
    <row r="249" spans="1:17" x14ac:dyDescent="0.3">
      <c r="A249" s="90">
        <f t="shared" si="111"/>
        <v>8</v>
      </c>
      <c r="B249" s="99">
        <f t="shared" si="111"/>
        <v>2030</v>
      </c>
      <c r="C249" s="100">
        <f t="shared" si="103"/>
        <v>120.49338724623286</v>
      </c>
      <c r="D249" s="101">
        <f t="shared" si="104"/>
        <v>0.96031918843355402</v>
      </c>
      <c r="E249" s="100">
        <f>+'Q x PEAS'!N55</f>
        <v>115.71211185191228</v>
      </c>
      <c r="F249" s="100">
        <f>+'Q x PEAS'!N34</f>
        <v>41.035316043525022</v>
      </c>
      <c r="G249" s="226">
        <f t="shared" si="105"/>
        <v>167.62954622449556</v>
      </c>
      <c r="H249" s="229">
        <f t="shared" si="106"/>
        <v>1954.420069374087</v>
      </c>
      <c r="I249" s="226">
        <f>+'Q x PEAS'!N13</f>
        <v>2.3557299340941307</v>
      </c>
      <c r="J249" s="103" t="str">
        <f t="shared" si="107"/>
        <v/>
      </c>
      <c r="K249" s="226">
        <f>+'Q x PEAS'!N97</f>
        <v>4.8877378210574633</v>
      </c>
      <c r="L249" s="226">
        <f>+'Q x PEAS'!N118/2</f>
        <v>0.23557299340941307</v>
      </c>
      <c r="M249" s="226">
        <f t="shared" si="108"/>
        <v>0.23557299340941307</v>
      </c>
      <c r="N249" s="226">
        <f t="shared" si="109"/>
        <v>2.8268759209129568</v>
      </c>
      <c r="O249" s="226">
        <f t="shared" si="110"/>
        <v>5.358883807876289</v>
      </c>
      <c r="Q249" s="110"/>
    </row>
    <row r="250" spans="1:17" x14ac:dyDescent="0.3">
      <c r="A250" s="90">
        <f t="shared" si="111"/>
        <v>9</v>
      </c>
      <c r="B250" s="99">
        <f t="shared" si="111"/>
        <v>2031</v>
      </c>
      <c r="C250" s="100">
        <f t="shared" si="103"/>
        <v>121.36302968888835</v>
      </c>
      <c r="D250" s="101">
        <f t="shared" si="104"/>
        <v>0.96096075412912063</v>
      </c>
      <c r="E250" s="100">
        <f>+'Q x PEAS'!N56</f>
        <v>116.625108533229</v>
      </c>
      <c r="F250" s="100">
        <f>+'Q x PEAS'!N35</f>
        <v>41.664303384918185</v>
      </c>
      <c r="G250" s="226">
        <f t="shared" si="105"/>
        <v>168.58892651011243</v>
      </c>
      <c r="H250" s="229">
        <f t="shared" si="106"/>
        <v>1980.1107926671987</v>
      </c>
      <c r="I250" s="226">
        <f>+'Q x PEAS'!N14</f>
        <v>2.4055274594023972</v>
      </c>
      <c r="J250" s="103" t="str">
        <f t="shared" si="107"/>
        <v/>
      </c>
      <c r="K250" s="226">
        <f>+'Q x PEAS'!N98</f>
        <v>4.9813504452242494</v>
      </c>
      <c r="L250" s="226">
        <f>+'Q x PEAS'!N119/2</f>
        <v>0.24055274594023973</v>
      </c>
      <c r="M250" s="226">
        <f t="shared" si="108"/>
        <v>0.24055274594023973</v>
      </c>
      <c r="N250" s="226">
        <f t="shared" si="109"/>
        <v>2.886632951282877</v>
      </c>
      <c r="O250" s="226">
        <f t="shared" si="110"/>
        <v>5.4624559371047283</v>
      </c>
      <c r="Q250" s="110"/>
    </row>
    <row r="251" spans="1:17" x14ac:dyDescent="0.3">
      <c r="A251" s="90">
        <f t="shared" si="111"/>
        <v>10</v>
      </c>
      <c r="B251" s="99">
        <f t="shared" si="111"/>
        <v>2032</v>
      </c>
      <c r="C251" s="100">
        <f t="shared" si="103"/>
        <v>122.23843805232755</v>
      </c>
      <c r="D251" s="101">
        <f t="shared" si="104"/>
        <v>0.96158745621363961</v>
      </c>
      <c r="E251" s="100">
        <f>+'Q x PEAS'!N57</f>
        <v>117.54294869826622</v>
      </c>
      <c r="F251" s="100">
        <f>+'Q x PEAS'!N36</f>
        <v>42.294999382501203</v>
      </c>
      <c r="G251" s="226">
        <f t="shared" si="105"/>
        <v>169.55782991935945</v>
      </c>
      <c r="H251" s="229">
        <f t="shared" si="106"/>
        <v>2005.8510164727206</v>
      </c>
      <c r="I251" s="226">
        <f>+'Q x PEAS'!N15</f>
        <v>2.4559754492251891</v>
      </c>
      <c r="J251" s="103" t="str">
        <f t="shared" si="107"/>
        <v/>
      </c>
      <c r="K251" s="226">
        <f>+'Q x PEAS'!N99</f>
        <v>5.0774723905971566</v>
      </c>
      <c r="L251" s="226">
        <f>+'Q x PEAS'!N120/2</f>
        <v>0.24559754492251892</v>
      </c>
      <c r="M251" s="226">
        <f t="shared" si="108"/>
        <v>0.24559754492251892</v>
      </c>
      <c r="N251" s="226">
        <f t="shared" si="109"/>
        <v>2.9471705390702265</v>
      </c>
      <c r="O251" s="226">
        <f t="shared" si="110"/>
        <v>5.5686674804421941</v>
      </c>
      <c r="Q251" s="110"/>
    </row>
    <row r="252" spans="1:17" x14ac:dyDescent="0.3">
      <c r="A252" s="90">
        <f t="shared" si="111"/>
        <v>11</v>
      </c>
      <c r="B252" s="99">
        <f t="shared" si="111"/>
        <v>2033</v>
      </c>
      <c r="C252" s="100">
        <f t="shared" si="103"/>
        <v>123.12195618457167</v>
      </c>
      <c r="D252" s="101">
        <f t="shared" si="104"/>
        <v>0.96218776297477027</v>
      </c>
      <c r="E252" s="100">
        <f>+'Q x PEAS'!N58</f>
        <v>118.4664395943107</v>
      </c>
      <c r="F252" s="100">
        <f>+'Q x PEAS'!N37</f>
        <v>42.923986723894366</v>
      </c>
      <c r="G252" s="226">
        <f t="shared" si="105"/>
        <v>170.51741349235337</v>
      </c>
      <c r="H252" s="229">
        <f t="shared" si="106"/>
        <v>2031.2427748983141</v>
      </c>
      <c r="I252" s="226">
        <f>+'Q x PEAS'!N16</f>
        <v>2.5066052030611581</v>
      </c>
      <c r="J252" s="103" t="str">
        <f t="shared" si="107"/>
        <v/>
      </c>
      <c r="K252" s="226">
        <f>+'Q x PEAS'!N100</f>
        <v>5.1758717834670982</v>
      </c>
      <c r="L252" s="226">
        <f>+'Q x PEAS'!N121/2</f>
        <v>0.2506605203061158</v>
      </c>
      <c r="M252" s="226">
        <f t="shared" si="108"/>
        <v>0.2506605203061158</v>
      </c>
      <c r="N252" s="226">
        <f t="shared" si="109"/>
        <v>3.0079262436733898</v>
      </c>
      <c r="O252" s="226">
        <f t="shared" si="110"/>
        <v>5.677192824079329</v>
      </c>
      <c r="Q252" s="110"/>
    </row>
    <row r="253" spans="1:17" x14ac:dyDescent="0.3">
      <c r="A253" s="90">
        <f t="shared" si="111"/>
        <v>12</v>
      </c>
      <c r="B253" s="99">
        <f t="shared" si="111"/>
        <v>2034</v>
      </c>
      <c r="C253" s="100">
        <f t="shared" si="103"/>
        <v>124.0102677822026</v>
      </c>
      <c r="D253" s="101">
        <f t="shared" si="104"/>
        <v>0.96276833857975885</v>
      </c>
      <c r="E253" s="100">
        <f>+'Q x PEAS'!N59</f>
        <v>119.3931594795022</v>
      </c>
      <c r="F253" s="100">
        <f>+'Q x PEAS'!N38</f>
        <v>43.552974065287529</v>
      </c>
      <c r="G253" s="226">
        <f t="shared" si="105"/>
        <v>171.48689444221628</v>
      </c>
      <c r="H253" s="229">
        <f t="shared" si="106"/>
        <v>2056.6372085386024</v>
      </c>
      <c r="I253" s="226">
        <f>+'Q x PEAS'!N17</f>
        <v>2.5577959815679958</v>
      </c>
      <c r="J253" s="103" t="str">
        <f t="shared" si="107"/>
        <v/>
      </c>
      <c r="K253" s="226">
        <f>+'Q x PEAS'!N101</f>
        <v>5.2766152652224534</v>
      </c>
      <c r="L253" s="226">
        <f>+'Q x PEAS'!N122/2</f>
        <v>0.25577959815679957</v>
      </c>
      <c r="M253" s="226">
        <f t="shared" si="108"/>
        <v>0.25577959815679957</v>
      </c>
      <c r="N253" s="226">
        <f t="shared" si="109"/>
        <v>3.0693551778815951</v>
      </c>
      <c r="O253" s="226">
        <f t="shared" si="110"/>
        <v>5.7881744615360518</v>
      </c>
      <c r="Q253" s="110"/>
    </row>
    <row r="254" spans="1:17" x14ac:dyDescent="0.3">
      <c r="A254" s="90">
        <f t="shared" si="111"/>
        <v>13</v>
      </c>
      <c r="B254" s="99">
        <f t="shared" si="111"/>
        <v>2035</v>
      </c>
      <c r="C254" s="100">
        <f t="shared" si="103"/>
        <v>124.90674491008012</v>
      </c>
      <c r="D254" s="101">
        <f t="shared" si="104"/>
        <v>0.96332938168879656</v>
      </c>
      <c r="E254" s="100">
        <f>+'Q x PEAS'!N60</f>
        <v>120.32633734298771</v>
      </c>
      <c r="F254" s="100">
        <f>+'Q x PEAS'!N39</f>
        <v>44.181961406680692</v>
      </c>
      <c r="G254" s="226">
        <f t="shared" si="105"/>
        <v>172.45945127065562</v>
      </c>
      <c r="H254" s="229">
        <f t="shared" si="106"/>
        <v>2081.8990941835668</v>
      </c>
      <c r="I254" s="226">
        <f>+'Q x PEAS'!N18</f>
        <v>2.6094509658415874</v>
      </c>
      <c r="J254" s="103" t="str">
        <f t="shared" si="107"/>
        <v/>
      </c>
      <c r="K254" s="226">
        <f>+'Q x PEAS'!N102</f>
        <v>5.3798758606888804</v>
      </c>
      <c r="L254" s="226">
        <f>+'Q x PEAS'!N123/2</f>
        <v>0.26094509658415876</v>
      </c>
      <c r="M254" s="226">
        <f t="shared" si="108"/>
        <v>0.26094509658415876</v>
      </c>
      <c r="N254" s="226">
        <f t="shared" si="109"/>
        <v>3.1313411590099052</v>
      </c>
      <c r="O254" s="226">
        <f t="shared" si="110"/>
        <v>5.9017660538571981</v>
      </c>
      <c r="Q254" s="110"/>
    </row>
    <row r="255" spans="1:17" x14ac:dyDescent="0.3">
      <c r="A255" s="90">
        <f t="shared" si="111"/>
        <v>14</v>
      </c>
      <c r="B255" s="99">
        <f t="shared" si="111"/>
        <v>2036</v>
      </c>
      <c r="C255" s="100">
        <f t="shared" si="103"/>
        <v>125.80808758334774</v>
      </c>
      <c r="D255" s="101">
        <f t="shared" si="104"/>
        <v>0.96387723374755219</v>
      </c>
      <c r="E255" s="100">
        <f>+'Q x PEAS'!N61</f>
        <v>121.26355144290699</v>
      </c>
      <c r="F255" s="100">
        <f>+'Q x PEAS'!N40</f>
        <v>44.812657404263717</v>
      </c>
      <c r="G255" s="226">
        <f t="shared" si="105"/>
        <v>173.44101793477216</v>
      </c>
      <c r="H255" s="229">
        <f t="shared" si="106"/>
        <v>2107.2235466864868</v>
      </c>
      <c r="I255" s="226">
        <f>+'Q x PEAS'!N19</f>
        <v>2.6617646974512681</v>
      </c>
      <c r="J255" s="103" t="str">
        <f t="shared" si="107"/>
        <v/>
      </c>
      <c r="K255" s="226">
        <f>+'Q x PEAS'!N103</f>
        <v>5.4856265105403805</v>
      </c>
      <c r="L255" s="226">
        <f>+'Q x PEAS'!N124/2</f>
        <v>0.26617646974512682</v>
      </c>
      <c r="M255" s="226">
        <f t="shared" si="108"/>
        <v>0.26617646974512682</v>
      </c>
      <c r="N255" s="226">
        <f t="shared" si="109"/>
        <v>3.1941176369415221</v>
      </c>
      <c r="O255" s="226">
        <f t="shared" si="110"/>
        <v>6.0179794500306345</v>
      </c>
      <c r="Q255" s="110"/>
    </row>
    <row r="256" spans="1:17" x14ac:dyDescent="0.3">
      <c r="A256" s="90">
        <f t="shared" si="111"/>
        <v>15</v>
      </c>
      <c r="B256" s="104">
        <f t="shared" si="111"/>
        <v>2037</v>
      </c>
      <c r="C256" s="105">
        <f t="shared" si="103"/>
        <v>126.7159689351343</v>
      </c>
      <c r="D256" s="106">
        <f t="shared" si="104"/>
        <v>0.96441212027815371</v>
      </c>
      <c r="E256" s="105">
        <f>+'Q x PEAS'!N62</f>
        <v>122.20641627383353</v>
      </c>
      <c r="F256" s="105">
        <f>+'Q x PEAS'!N41</f>
        <v>45.44164474565688</v>
      </c>
      <c r="G256" s="227">
        <f t="shared" si="105"/>
        <v>174.4126750638419</v>
      </c>
      <c r="H256" s="230">
        <f t="shared" si="106"/>
        <v>2132.1927306538601</v>
      </c>
      <c r="I256" s="227">
        <f>+'Q x PEAS'!N20</f>
        <v>2.7142461710242443</v>
      </c>
      <c r="J256" s="108" t="str">
        <f t="shared" si="107"/>
        <v/>
      </c>
      <c r="K256" s="227">
        <f>+'Q x PEAS'!N104</f>
        <v>5.5936253249645898</v>
      </c>
      <c r="L256" s="227">
        <f>+'Q x PEAS'!N125/2</f>
        <v>0.27142461710242444</v>
      </c>
      <c r="M256" s="227">
        <f t="shared" si="108"/>
        <v>0.27142461710242444</v>
      </c>
      <c r="N256" s="227">
        <f t="shared" si="109"/>
        <v>3.257095405229093</v>
      </c>
      <c r="O256" s="227">
        <f t="shared" si="110"/>
        <v>6.1364745591694394</v>
      </c>
      <c r="Q256" s="110"/>
    </row>
    <row r="257" spans="1:17" x14ac:dyDescent="0.3">
      <c r="A257" s="90">
        <f t="shared" si="111"/>
        <v>16</v>
      </c>
      <c r="B257" s="104">
        <f t="shared" si="111"/>
        <v>2038</v>
      </c>
      <c r="C257" s="105" t="e">
        <f t="shared" ref="C257" si="112">+E257/D257</f>
        <v>#DIV/0!</v>
      </c>
      <c r="D257" s="106">
        <f t="shared" si="104"/>
        <v>0</v>
      </c>
      <c r="E257" s="105">
        <f>+'Q x PEAS'!N63</f>
        <v>123.15412458848058</v>
      </c>
      <c r="F257" s="105">
        <f>+'Q x PEAS'!N42</f>
        <v>46.070632087050043</v>
      </c>
      <c r="G257" s="227">
        <f t="shared" ref="G257" si="113">+I257*365*86.4/(12*F257)/$I$239</f>
        <v>175.39372278508094</v>
      </c>
      <c r="H257" s="230">
        <f t="shared" ref="H257" si="114">+I257*86400/E257/$I$239</f>
        <v>2157.1365482346505</v>
      </c>
      <c r="I257" s="227">
        <f>+'Q x PEAS'!N21</f>
        <v>2.7672944084964071</v>
      </c>
      <c r="J257" s="108" t="str">
        <f t="shared" ref="J257" si="115">IF(E257&gt;=1000,1+(14/(4+SQRT(E257/1000))),"")</f>
        <v/>
      </c>
      <c r="K257" s="227">
        <f>+'Q x PEAS'!N105</f>
        <v>5.704109333709992</v>
      </c>
      <c r="L257" s="227">
        <f>+'Q x PEAS'!N126/2</f>
        <v>0.27672944084964074</v>
      </c>
      <c r="M257" s="227">
        <f t="shared" ref="M257" si="116">+L257</f>
        <v>0.27672944084964074</v>
      </c>
      <c r="N257" s="227">
        <f t="shared" ref="N257" si="117">+I257+L257+M257</f>
        <v>3.3207532901956887</v>
      </c>
      <c r="O257" s="227">
        <f t="shared" ref="O257" si="118">+K257+L257+M257</f>
        <v>6.2575682154092735</v>
      </c>
    </row>
    <row r="259" spans="1:17" x14ac:dyDescent="0.3">
      <c r="B259" s="259" t="s">
        <v>200</v>
      </c>
      <c r="C259" s="259"/>
      <c r="D259" s="259"/>
      <c r="E259" s="259"/>
      <c r="F259" s="259"/>
      <c r="G259" s="259"/>
      <c r="H259" s="259"/>
      <c r="I259" s="259"/>
      <c r="J259" s="259"/>
      <c r="K259" s="259"/>
      <c r="L259" s="259"/>
      <c r="M259" s="259"/>
      <c r="N259" s="259"/>
      <c r="O259" s="259"/>
    </row>
    <row r="260" spans="1:17" x14ac:dyDescent="0.3">
      <c r="B260" s="109"/>
      <c r="C260" s="109"/>
      <c r="D260" s="109"/>
      <c r="E260" s="109"/>
      <c r="F260" s="109"/>
      <c r="G260" s="109"/>
      <c r="H260" s="109"/>
      <c r="I260" s="109"/>
      <c r="J260" s="109"/>
      <c r="K260" s="109"/>
      <c r="L260" s="109"/>
      <c r="M260" s="109"/>
      <c r="N260" s="109"/>
      <c r="O260" s="109"/>
    </row>
    <row r="261" spans="1:17" x14ac:dyDescent="0.3">
      <c r="B261" s="250" t="str">
        <f>+'Q x PEAS'!O4</f>
        <v>PEAS CALLE CALLE</v>
      </c>
      <c r="C261" s="251"/>
      <c r="D261" s="251"/>
      <c r="E261" s="251"/>
      <c r="F261" s="251"/>
      <c r="O261" s="90">
        <v>12</v>
      </c>
    </row>
    <row r="262" spans="1:17" x14ac:dyDescent="0.3">
      <c r="B262" s="260" t="s">
        <v>89</v>
      </c>
      <c r="C262" s="260" t="s">
        <v>187</v>
      </c>
      <c r="D262" s="260" t="s">
        <v>188</v>
      </c>
      <c r="E262" s="260" t="s">
        <v>189</v>
      </c>
      <c r="F262" s="260" t="s">
        <v>190</v>
      </c>
      <c r="G262" s="262" t="s">
        <v>201</v>
      </c>
      <c r="H262" s="263"/>
      <c r="I262" s="264">
        <f>+I193</f>
        <v>0.9</v>
      </c>
      <c r="J262" s="265"/>
      <c r="K262" s="266"/>
      <c r="L262" s="92"/>
      <c r="M262" s="92"/>
      <c r="N262" s="262" t="s">
        <v>87</v>
      </c>
      <c r="O262" s="263"/>
    </row>
    <row r="263" spans="1:17" ht="42.75" customHeight="1" x14ac:dyDescent="0.3">
      <c r="B263" s="261"/>
      <c r="C263" s="261"/>
      <c r="D263" s="261"/>
      <c r="E263" s="261"/>
      <c r="F263" s="261"/>
      <c r="G263" s="93" t="s">
        <v>191</v>
      </c>
      <c r="H263" s="93" t="s">
        <v>192</v>
      </c>
      <c r="I263" s="93" t="s">
        <v>193</v>
      </c>
      <c r="J263" s="93" t="s">
        <v>194</v>
      </c>
      <c r="K263" s="93" t="s">
        <v>195</v>
      </c>
      <c r="L263" s="93" t="s">
        <v>196</v>
      </c>
      <c r="M263" s="93" t="s">
        <v>197</v>
      </c>
      <c r="N263" s="93" t="s">
        <v>198</v>
      </c>
      <c r="O263" s="93" t="s">
        <v>199</v>
      </c>
    </row>
    <row r="264" spans="1:17" x14ac:dyDescent="0.3">
      <c r="A264" s="90">
        <v>0</v>
      </c>
      <c r="B264" s="94">
        <v>2022</v>
      </c>
      <c r="C264" s="95">
        <f>+E264/D264</f>
        <v>13013.318598304702</v>
      </c>
      <c r="D264" s="96">
        <f>+D241</f>
        <v>0.95430636911490807</v>
      </c>
      <c r="E264" s="95">
        <f>+'Q x PEAS'!O47</f>
        <v>12418.692821683666</v>
      </c>
      <c r="F264" s="95">
        <f>+'Q x PEAS'!O26</f>
        <v>4118</v>
      </c>
      <c r="G264" s="225">
        <f>+I264*365*86.4/(12*F264)/$I$262</f>
        <v>16.472826480521984</v>
      </c>
      <c r="H264" s="228">
        <f>+I264*86400/E264/$I$262</f>
        <v>179.58371966583923</v>
      </c>
      <c r="I264" s="225">
        <f>+'Q x PEAS'!O5</f>
        <v>23.23119844068135</v>
      </c>
      <c r="J264" s="98">
        <f>IF(E264&gt;=1000,1+(14/(4+SQRT(E264/1000))),"")</f>
        <v>2.8607082879514305</v>
      </c>
      <c r="K264" s="225">
        <f>+'Q x PEAS'!O89</f>
        <v>66.457681918301489</v>
      </c>
      <c r="L264" s="225">
        <f>+'Q x PEAS'!O110/2</f>
        <v>2.3231198440681351</v>
      </c>
      <c r="M264" s="225">
        <f>+L264</f>
        <v>2.3231198440681351</v>
      </c>
      <c r="N264" s="225">
        <f>+I264+L264+M264</f>
        <v>27.877438128817619</v>
      </c>
      <c r="O264" s="225">
        <f>+K264+L264+M264</f>
        <v>71.103921606437751</v>
      </c>
      <c r="P264" s="90">
        <f>+[7]Alcantarillado!$D$20</f>
        <v>110</v>
      </c>
      <c r="Q264" s="110"/>
    </row>
    <row r="265" spans="1:17" x14ac:dyDescent="0.3">
      <c r="A265" s="90">
        <f>+A264+1</f>
        <v>1</v>
      </c>
      <c r="B265" s="99">
        <f>+B264+1</f>
        <v>2023</v>
      </c>
      <c r="C265" s="100">
        <f t="shared" ref="C265:C279" si="119">+E265/D265</f>
        <v>13074.664542516848</v>
      </c>
      <c r="D265" s="101">
        <f t="shared" ref="D265:D280" si="120">+D242</f>
        <v>0.95515913733037894</v>
      </c>
      <c r="E265" s="100">
        <f>+'Q x PEAS'!O48</f>
        <v>12488.385305314487</v>
      </c>
      <c r="F265" s="100">
        <f>+'Q x PEAS'!O27</f>
        <v>4167.8647186760027</v>
      </c>
      <c r="G265" s="226">
        <f t="shared" ref="G265:G279" si="121">+I265*365*86.4/(12*F265)/$I$262</f>
        <v>16.638020160382414</v>
      </c>
      <c r="H265" s="229">
        <f t="shared" ref="H265:H279" si="122">+I265*86400/E265/$I$262</f>
        <v>182.55652165403049</v>
      </c>
      <c r="I265" s="226">
        <f>+'Q x PEAS'!O6</f>
        <v>23.748293566807504</v>
      </c>
      <c r="J265" s="103">
        <f t="shared" ref="J265:J279" si="123">IF(E265&gt;=1000,1+(14/(4+SQRT(E265/1000))),"")</f>
        <v>2.8582695286469866</v>
      </c>
      <c r="K265" s="226">
        <f>+'Q x PEAS'!O90</f>
        <v>67.879023859369156</v>
      </c>
      <c r="L265" s="226">
        <f>+'Q x PEAS'!O111/2</f>
        <v>2.3748293566807503</v>
      </c>
      <c r="M265" s="226">
        <f t="shared" ref="M265:M279" si="124">+L265</f>
        <v>2.3748293566807503</v>
      </c>
      <c r="N265" s="226">
        <f t="shared" ref="N265:N279" si="125">+I265+L265+M265</f>
        <v>28.497952280169002</v>
      </c>
      <c r="O265" s="226">
        <f t="shared" ref="O265:O279" si="126">+K265+L265+M265</f>
        <v>72.628682572730654</v>
      </c>
      <c r="Q265" s="110"/>
    </row>
    <row r="266" spans="1:17" x14ac:dyDescent="0.3">
      <c r="A266" s="90">
        <f t="shared" ref="A266:B280" si="127">+A265+1</f>
        <v>2</v>
      </c>
      <c r="B266" s="99">
        <f t="shared" si="127"/>
        <v>2024</v>
      </c>
      <c r="C266" s="100">
        <f t="shared" si="119"/>
        <v>13136.673096910834</v>
      </c>
      <c r="D266" s="101">
        <f t="shared" si="120"/>
        <v>0.95598007807270002</v>
      </c>
      <c r="E266" s="100">
        <f>+'Q x PEAS'!O49</f>
        <v>12558.397772800357</v>
      </c>
      <c r="F266" s="100">
        <f>+'Q x PEAS'!O28</f>
        <v>4217.8648958177228</v>
      </c>
      <c r="G266" s="226">
        <f t="shared" si="121"/>
        <v>16.711454784658244</v>
      </c>
      <c r="H266" s="229">
        <f t="shared" si="122"/>
        <v>184.52748800095799</v>
      </c>
      <c r="I266" s="226">
        <f>+'Q x PEAS'!O7</f>
        <v>24.139266607621618</v>
      </c>
      <c r="J266" s="103">
        <f t="shared" si="123"/>
        <v>2.8558328158012651</v>
      </c>
      <c r="K266" s="226">
        <f>+'Q x PEAS'!O91</f>
        <v>68.937709727421492</v>
      </c>
      <c r="L266" s="226">
        <f>+'Q x PEAS'!O112/2</f>
        <v>2.4139266607621619</v>
      </c>
      <c r="M266" s="226">
        <f t="shared" si="124"/>
        <v>2.4139266607621619</v>
      </c>
      <c r="N266" s="226">
        <f t="shared" si="125"/>
        <v>28.967119929145941</v>
      </c>
      <c r="O266" s="226">
        <f t="shared" si="126"/>
        <v>73.765563048945808</v>
      </c>
      <c r="Q266" s="110"/>
    </row>
    <row r="267" spans="1:17" x14ac:dyDescent="0.3">
      <c r="A267" s="90">
        <f t="shared" si="127"/>
        <v>3</v>
      </c>
      <c r="B267" s="99">
        <f t="shared" si="127"/>
        <v>2025</v>
      </c>
      <c r="C267" s="100">
        <f t="shared" si="119"/>
        <v>13199.272208906268</v>
      </c>
      <c r="D267" s="101">
        <f t="shared" si="120"/>
        <v>0.95676989060419748</v>
      </c>
      <c r="E267" s="100">
        <f>+'Q x PEAS'!O50</f>
        <v>12628.666227370275</v>
      </c>
      <c r="F267" s="100">
        <f>+'Q x PEAS'!O29</f>
        <v>4267.7296144937263</v>
      </c>
      <c r="G267" s="226">
        <f t="shared" si="121"/>
        <v>16.784902854627159</v>
      </c>
      <c r="H267" s="229">
        <f t="shared" si="122"/>
        <v>186.48616804361831</v>
      </c>
      <c r="I267" s="226">
        <f>+'Q x PEAS'!O8</f>
        <v>24.531995544209796</v>
      </c>
      <c r="J267" s="103">
        <f t="shared" si="123"/>
        <v>2.8534004038898058</v>
      </c>
      <c r="K267" s="226">
        <f>+'Q x PEAS'!O92</f>
        <v>69.999605994071146</v>
      </c>
      <c r="L267" s="226">
        <f>+'Q x PEAS'!O113/2</f>
        <v>2.4531995544209799</v>
      </c>
      <c r="M267" s="226">
        <f t="shared" si="124"/>
        <v>2.4531995544209799</v>
      </c>
      <c r="N267" s="226">
        <f t="shared" si="125"/>
        <v>29.438394653051756</v>
      </c>
      <c r="O267" s="226">
        <f t="shared" si="126"/>
        <v>74.906005102913099</v>
      </c>
      <c r="Q267" s="110"/>
    </row>
    <row r="268" spans="1:17" x14ac:dyDescent="0.3">
      <c r="A268" s="90">
        <f t="shared" si="127"/>
        <v>4</v>
      </c>
      <c r="B268" s="99">
        <f t="shared" si="127"/>
        <v>2026</v>
      </c>
      <c r="C268" s="100">
        <f t="shared" si="119"/>
        <v>13262.590619550352</v>
      </c>
      <c r="D268" s="101">
        <f t="shared" si="120"/>
        <v>0.95752926610327715</v>
      </c>
      <c r="E268" s="100">
        <f>+'Q x PEAS'!O51</f>
        <v>12699.318662566257</v>
      </c>
      <c r="F268" s="100">
        <f>+'Q x PEAS'!O30</f>
        <v>4317.5943331697272</v>
      </c>
      <c r="G268" s="226">
        <f t="shared" si="121"/>
        <v>16.859764832148336</v>
      </c>
      <c r="H268" s="229">
        <f t="shared" si="122"/>
        <v>188.45224183285282</v>
      </c>
      <c r="I268" s="226">
        <f>+'Q x PEAS'!O9</f>
        <v>24.929323663649971</v>
      </c>
      <c r="J268" s="103">
        <f t="shared" si="123"/>
        <v>2.8509679067003848</v>
      </c>
      <c r="K268" s="226">
        <f>+'Q x PEAS'!O93</f>
        <v>71.07270170081253</v>
      </c>
      <c r="L268" s="226">
        <f>+'Q x PEAS'!O114/2</f>
        <v>2.4929323663649972</v>
      </c>
      <c r="M268" s="226">
        <f t="shared" si="124"/>
        <v>2.4929323663649972</v>
      </c>
      <c r="N268" s="226">
        <f t="shared" si="125"/>
        <v>29.915188396379964</v>
      </c>
      <c r="O268" s="226">
        <f t="shared" si="126"/>
        <v>76.058566433542524</v>
      </c>
      <c r="Q268" s="110"/>
    </row>
    <row r="269" spans="1:17" x14ac:dyDescent="0.3">
      <c r="A269" s="90">
        <f t="shared" si="127"/>
        <v>5</v>
      </c>
      <c r="B269" s="99">
        <f t="shared" si="127"/>
        <v>2027</v>
      </c>
      <c r="C269" s="100">
        <f t="shared" si="119"/>
        <v>13326.469198571061</v>
      </c>
      <c r="D269" s="101">
        <f t="shared" si="120"/>
        <v>0.95826515570880511</v>
      </c>
      <c r="E269" s="100">
        <f>+'Q x PEAS'!O52</f>
        <v>12770.291081617293</v>
      </c>
      <c r="F269" s="100">
        <f>+'Q x PEAS'!O31</f>
        <v>4367.4590518457298</v>
      </c>
      <c r="G269" s="226">
        <f t="shared" si="121"/>
        <v>16.93551477487701</v>
      </c>
      <c r="H269" s="229">
        <f t="shared" si="122"/>
        <v>190.42099449175905</v>
      </c>
      <c r="I269" s="226">
        <f>+'Q x PEAS'!O10</f>
        <v>25.330536746987566</v>
      </c>
      <c r="J269" s="103">
        <f t="shared" si="123"/>
        <v>2.8485375891351916</v>
      </c>
      <c r="K269" s="226">
        <f>+'Q x PEAS'!O94</f>
        <v>72.154986076764345</v>
      </c>
      <c r="L269" s="226">
        <f>+'Q x PEAS'!O115/2</f>
        <v>2.5330536746987566</v>
      </c>
      <c r="M269" s="226">
        <f t="shared" si="124"/>
        <v>2.5330536746987566</v>
      </c>
      <c r="N269" s="226">
        <f t="shared" si="125"/>
        <v>30.396644096385078</v>
      </c>
      <c r="O269" s="226">
        <f t="shared" si="126"/>
        <v>77.221093426161872</v>
      </c>
      <c r="Q269" s="110"/>
    </row>
    <row r="270" spans="1:17" x14ac:dyDescent="0.3">
      <c r="A270" s="90">
        <f t="shared" si="127"/>
        <v>6</v>
      </c>
      <c r="B270" s="99">
        <f t="shared" si="127"/>
        <v>2028</v>
      </c>
      <c r="C270" s="100">
        <f t="shared" si="119"/>
        <v>13391.057995765017</v>
      </c>
      <c r="D270" s="101">
        <f t="shared" si="120"/>
        <v>0.95897183668053876</v>
      </c>
      <c r="E270" s="100">
        <f>+'Q x PEAS'!O53</f>
        <v>12841.647481294392</v>
      </c>
      <c r="F270" s="100">
        <f>+'Q x PEAS'!O32</f>
        <v>4417.4592289874508</v>
      </c>
      <c r="G270" s="226">
        <f t="shared" si="121"/>
        <v>17.012585519304672</v>
      </c>
      <c r="H270" s="229">
        <f t="shared" si="122"/>
        <v>192.4024105883471</v>
      </c>
      <c r="I270" s="226">
        <f>+'Q x PEAS'!O11</f>
        <v>25.737124284654342</v>
      </c>
      <c r="J270" s="103">
        <f t="shared" si="123"/>
        <v>2.8461073202753315</v>
      </c>
      <c r="K270" s="226">
        <f>+'Q x PEAS'!O95</f>
        <v>73.250617829390734</v>
      </c>
      <c r="L270" s="226">
        <f>+'Q x PEAS'!O116/2</f>
        <v>2.5737124284654342</v>
      </c>
      <c r="M270" s="226">
        <f t="shared" si="124"/>
        <v>2.5737124284654342</v>
      </c>
      <c r="N270" s="226">
        <f t="shared" si="125"/>
        <v>30.884549141585211</v>
      </c>
      <c r="O270" s="226">
        <f t="shared" si="126"/>
        <v>78.398042686321588</v>
      </c>
      <c r="Q270" s="110"/>
    </row>
    <row r="271" spans="1:17" x14ac:dyDescent="0.3">
      <c r="A271" s="90">
        <f t="shared" si="127"/>
        <v>7</v>
      </c>
      <c r="B271" s="99">
        <f t="shared" si="127"/>
        <v>2029</v>
      </c>
      <c r="C271" s="100">
        <f t="shared" si="119"/>
        <v>13456.129034007325</v>
      </c>
      <c r="D271" s="101">
        <f t="shared" si="120"/>
        <v>0.95965636442844671</v>
      </c>
      <c r="E271" s="100">
        <f>+'Q x PEAS'!O54</f>
        <v>12913.259868055537</v>
      </c>
      <c r="F271" s="100">
        <f>+'Q x PEAS'!O33</f>
        <v>4467.3239476634535</v>
      </c>
      <c r="G271" s="226">
        <f t="shared" si="121"/>
        <v>17.0895202509158</v>
      </c>
      <c r="H271" s="229">
        <f t="shared" si="122"/>
        <v>194.37025668629738</v>
      </c>
      <c r="I271" s="226">
        <f>+'Q x PEAS'!O12</f>
        <v>26.145350366779351</v>
      </c>
      <c r="J271" s="103">
        <f t="shared" si="123"/>
        <v>2.8436815013420418</v>
      </c>
      <c r="K271" s="226">
        <f>+'Q x PEAS'!O96</f>
        <v>74.349049184116808</v>
      </c>
      <c r="L271" s="226">
        <f>+'Q x PEAS'!O117/2</f>
        <v>2.6145350366779354</v>
      </c>
      <c r="M271" s="226">
        <f t="shared" si="124"/>
        <v>2.6145350366779354</v>
      </c>
      <c r="N271" s="226">
        <f t="shared" si="125"/>
        <v>31.374420440135221</v>
      </c>
      <c r="O271" s="226">
        <f t="shared" si="126"/>
        <v>79.578119257472679</v>
      </c>
      <c r="Q271" s="110"/>
    </row>
    <row r="272" spans="1:17" x14ac:dyDescent="0.3">
      <c r="A272" s="90">
        <f t="shared" si="127"/>
        <v>8</v>
      </c>
      <c r="B272" s="99">
        <f t="shared" si="127"/>
        <v>2030</v>
      </c>
      <c r="C272" s="100">
        <f t="shared" si="119"/>
        <v>13521.812738766512</v>
      </c>
      <c r="D272" s="101">
        <f t="shared" si="120"/>
        <v>0.96031918843355402</v>
      </c>
      <c r="E272" s="100">
        <f>+'Q x PEAS'!O55</f>
        <v>12985.256235442748</v>
      </c>
      <c r="F272" s="100">
        <f>+'Q x PEAS'!O34</f>
        <v>4517.1886663394562</v>
      </c>
      <c r="G272" s="226">
        <f t="shared" si="121"/>
        <v>17.167760486918478</v>
      </c>
      <c r="H272" s="229">
        <f t="shared" si="122"/>
        <v>196.34494887779283</v>
      </c>
      <c r="I272" s="226">
        <f>+'Q x PEAS'!O13</f>
        <v>26.55822366367757</v>
      </c>
      <c r="J272" s="103">
        <f t="shared" si="123"/>
        <v>2.8412558377771493</v>
      </c>
      <c r="K272" s="226">
        <f>+'Q x PEAS'!O97</f>
        <v>75.45870802541512</v>
      </c>
      <c r="L272" s="226">
        <f>+'Q x PEAS'!O118/2</f>
        <v>2.6558223663677571</v>
      </c>
      <c r="M272" s="226">
        <f t="shared" si="124"/>
        <v>2.6558223663677571</v>
      </c>
      <c r="N272" s="226">
        <f t="shared" si="125"/>
        <v>31.869868396413086</v>
      </c>
      <c r="O272" s="226">
        <f t="shared" si="126"/>
        <v>80.770352758150636</v>
      </c>
      <c r="Q272" s="110"/>
    </row>
    <row r="273" spans="1:17" x14ac:dyDescent="0.3">
      <c r="A273" s="90">
        <f t="shared" si="127"/>
        <v>9</v>
      </c>
      <c r="B273" s="99">
        <f t="shared" si="127"/>
        <v>2031</v>
      </c>
      <c r="C273" s="100">
        <f t="shared" si="119"/>
        <v>13588.105994286545</v>
      </c>
      <c r="D273" s="101">
        <f t="shared" si="120"/>
        <v>0.96096075412912063</v>
      </c>
      <c r="E273" s="100">
        <f>+'Q x PEAS'!O56</f>
        <v>13057.636583456022</v>
      </c>
      <c r="F273" s="100">
        <f>+'Q x PEAS'!O35</f>
        <v>4567.0533850154588</v>
      </c>
      <c r="G273" s="226">
        <f t="shared" si="121"/>
        <v>17.246776111244248</v>
      </c>
      <c r="H273" s="229">
        <f t="shared" si="122"/>
        <v>198.32059562987379</v>
      </c>
      <c r="I273" s="226">
        <f>+'Q x PEAS'!O14</f>
        <v>26.974981924473212</v>
      </c>
      <c r="J273" s="103">
        <f t="shared" si="123"/>
        <v>2.8388304049351323</v>
      </c>
      <c r="K273" s="226">
        <f>+'Q x PEAS'!O98</f>
        <v>76.577398859770156</v>
      </c>
      <c r="L273" s="226">
        <f>+'Q x PEAS'!O119/2</f>
        <v>2.6974981924473216</v>
      </c>
      <c r="M273" s="226">
        <f t="shared" si="124"/>
        <v>2.6974981924473216</v>
      </c>
      <c r="N273" s="226">
        <f t="shared" si="125"/>
        <v>32.369978309367852</v>
      </c>
      <c r="O273" s="226">
        <f t="shared" si="126"/>
        <v>81.97239524466481</v>
      </c>
      <c r="Q273" s="110"/>
    </row>
    <row r="274" spans="1:17" x14ac:dyDescent="0.3">
      <c r="A274" s="90">
        <f t="shared" si="127"/>
        <v>10</v>
      </c>
      <c r="B274" s="99">
        <f t="shared" si="127"/>
        <v>2032</v>
      </c>
      <c r="C274" s="100">
        <f t="shared" si="119"/>
        <v>13654.921169414807</v>
      </c>
      <c r="D274" s="101">
        <f t="shared" si="120"/>
        <v>0.96158745621363961</v>
      </c>
      <c r="E274" s="100">
        <f>+'Q x PEAS'!O57</f>
        <v>13130.400912095361</v>
      </c>
      <c r="F274" s="100">
        <f>+'Q x PEAS'!O36</f>
        <v>4617.0535621571798</v>
      </c>
      <c r="G274" s="226">
        <f t="shared" si="121"/>
        <v>17.32701951217587</v>
      </c>
      <c r="H274" s="229">
        <f t="shared" si="122"/>
        <v>200.30840472208982</v>
      </c>
      <c r="I274" s="226">
        <f>+'Q x PEAS'!O15</f>
        <v>27.397183958992656</v>
      </c>
      <c r="J274" s="103">
        <f t="shared" si="123"/>
        <v>2.8364052770603836</v>
      </c>
      <c r="K274" s="226">
        <f>+'Q x PEAS'!O99</f>
        <v>77.709517157880867</v>
      </c>
      <c r="L274" s="226">
        <f>+'Q x PEAS'!O120/2</f>
        <v>2.7397183958992657</v>
      </c>
      <c r="M274" s="226">
        <f t="shared" si="124"/>
        <v>2.7397183958992657</v>
      </c>
      <c r="N274" s="226">
        <f t="shared" si="125"/>
        <v>32.87662075079119</v>
      </c>
      <c r="O274" s="226">
        <f t="shared" si="126"/>
        <v>83.188953949679387</v>
      </c>
      <c r="Q274" s="110"/>
    </row>
    <row r="275" spans="1:17" x14ac:dyDescent="0.3">
      <c r="A275" s="90">
        <f t="shared" si="127"/>
        <v>11</v>
      </c>
      <c r="B275" s="99">
        <f t="shared" si="127"/>
        <v>2033</v>
      </c>
      <c r="C275" s="100">
        <f t="shared" si="119"/>
        <v>13722.491312205553</v>
      </c>
      <c r="D275" s="101">
        <f t="shared" si="120"/>
        <v>0.96218776297477027</v>
      </c>
      <c r="E275" s="100">
        <f>+'Q x PEAS'!O58</f>
        <v>13203.613218131781</v>
      </c>
      <c r="F275" s="100">
        <f>+'Q x PEAS'!O37</f>
        <v>4666.9182808331816</v>
      </c>
      <c r="G275" s="226">
        <f t="shared" si="121"/>
        <v>17.40700052937887</v>
      </c>
      <c r="H275" s="229">
        <f t="shared" si="122"/>
        <v>202.27850102812477</v>
      </c>
      <c r="I275" s="226">
        <f>+'Q x PEAS'!O16</f>
        <v>27.820907186654491</v>
      </c>
      <c r="J275" s="103">
        <f t="shared" si="123"/>
        <v>2.8339784116510174</v>
      </c>
      <c r="K275" s="226">
        <f>+'Q x PEAS'!O100</f>
        <v>78.843850359525476</v>
      </c>
      <c r="L275" s="226">
        <f>+'Q x PEAS'!O121/2</f>
        <v>2.7820907186654491</v>
      </c>
      <c r="M275" s="226">
        <f t="shared" si="124"/>
        <v>2.7820907186654491</v>
      </c>
      <c r="N275" s="226">
        <f t="shared" si="125"/>
        <v>33.385088623985389</v>
      </c>
      <c r="O275" s="226">
        <f t="shared" si="126"/>
        <v>84.408031796856363</v>
      </c>
      <c r="Q275" s="110"/>
    </row>
    <row r="276" spans="1:17" x14ac:dyDescent="0.3">
      <c r="A276" s="90">
        <f t="shared" si="127"/>
        <v>12</v>
      </c>
      <c r="B276" s="99">
        <f t="shared" si="127"/>
        <v>2034</v>
      </c>
      <c r="C276" s="100">
        <f t="shared" si="119"/>
        <v>13790.525694725387</v>
      </c>
      <c r="D276" s="101">
        <f t="shared" si="120"/>
        <v>0.96276833857975885</v>
      </c>
      <c r="E276" s="100">
        <f>+'Q x PEAS'!O59</f>
        <v>13277.081511252236</v>
      </c>
      <c r="F276" s="100">
        <f>+'Q x PEAS'!O38</f>
        <v>4716.7829995091834</v>
      </c>
      <c r="G276" s="226">
        <f t="shared" si="121"/>
        <v>17.488197133244181</v>
      </c>
      <c r="H276" s="229">
        <f t="shared" si="122"/>
        <v>204.25688139058914</v>
      </c>
      <c r="I276" s="226">
        <f>+'Q x PEAS'!O17</f>
        <v>28.249325661010751</v>
      </c>
      <c r="J276" s="103">
        <f t="shared" si="123"/>
        <v>2.8315562277015771</v>
      </c>
      <c r="K276" s="226">
        <f>+'Q x PEAS'!O101</f>
        <v>79.989554003804969</v>
      </c>
      <c r="L276" s="226">
        <f>+'Q x PEAS'!O122/2</f>
        <v>2.8249325661010753</v>
      </c>
      <c r="M276" s="226">
        <f t="shared" si="124"/>
        <v>2.8249325661010753</v>
      </c>
      <c r="N276" s="226">
        <f t="shared" si="125"/>
        <v>33.899190793212902</v>
      </c>
      <c r="O276" s="226">
        <f t="shared" si="126"/>
        <v>85.639419136007106</v>
      </c>
      <c r="Q276" s="110"/>
    </row>
    <row r="277" spans="1:17" x14ac:dyDescent="0.3">
      <c r="A277" s="90">
        <f t="shared" si="127"/>
        <v>13</v>
      </c>
      <c r="B277" s="99">
        <f t="shared" si="127"/>
        <v>2035</v>
      </c>
      <c r="C277" s="100">
        <f t="shared" si="119"/>
        <v>13859.290531692555</v>
      </c>
      <c r="D277" s="101">
        <f t="shared" si="120"/>
        <v>0.96332938168879656</v>
      </c>
      <c r="E277" s="100">
        <f>+'Q x PEAS'!O60</f>
        <v>13351.061778540781</v>
      </c>
      <c r="F277" s="100">
        <f>+'Q x PEAS'!O39</f>
        <v>4766.647718185186</v>
      </c>
      <c r="G277" s="226">
        <f t="shared" si="121"/>
        <v>17.570074803375352</v>
      </c>
      <c r="H277" s="229">
        <f t="shared" si="122"/>
        <v>206.23351454750929</v>
      </c>
      <c r="I277" s="226">
        <f>+'Q x PEAS'!O18</f>
        <v>28.681629099264434</v>
      </c>
      <c r="J277" s="103">
        <f t="shared" si="123"/>
        <v>2.8291303564257806</v>
      </c>
      <c r="K277" s="226">
        <f>+'Q x PEAS'!O102</f>
        <v>81.144067556474027</v>
      </c>
      <c r="L277" s="226">
        <f>+'Q x PEAS'!O123/2</f>
        <v>2.8681629099264434</v>
      </c>
      <c r="M277" s="226">
        <f t="shared" si="124"/>
        <v>2.8681629099264434</v>
      </c>
      <c r="N277" s="226">
        <f t="shared" si="125"/>
        <v>34.417954919117321</v>
      </c>
      <c r="O277" s="226">
        <f t="shared" si="126"/>
        <v>86.880393376326907</v>
      </c>
      <c r="Q277" s="110"/>
    </row>
    <row r="278" spans="1:17" x14ac:dyDescent="0.3">
      <c r="A278" s="90">
        <f t="shared" si="127"/>
        <v>14</v>
      </c>
      <c r="B278" s="99">
        <f t="shared" si="127"/>
        <v>2036</v>
      </c>
      <c r="C278" s="100">
        <f t="shared" si="119"/>
        <v>13928.497903707728</v>
      </c>
      <c r="D278" s="101">
        <f t="shared" si="120"/>
        <v>0.96387723374755219</v>
      </c>
      <c r="E278" s="100">
        <f>+'Q x PEAS'!O61</f>
        <v>13425.362029684384</v>
      </c>
      <c r="F278" s="100">
        <f>+'Q x PEAS'!O40</f>
        <v>4816.6478953269079</v>
      </c>
      <c r="G278" s="226">
        <f t="shared" si="121"/>
        <v>17.653102964813623</v>
      </c>
      <c r="H278" s="229">
        <f t="shared" si="122"/>
        <v>208.22282291979488</v>
      </c>
      <c r="I278" s="226">
        <f>+'Q x PEAS'!O19</f>
        <v>29.119445630636555</v>
      </c>
      <c r="J278" s="103">
        <f t="shared" si="123"/>
        <v>2.8267071803481114</v>
      </c>
      <c r="K278" s="226">
        <f>+'Q x PEAS'!O103</f>
        <v>82.312146051876795</v>
      </c>
      <c r="L278" s="226">
        <f>+'Q x PEAS'!O124/2</f>
        <v>2.9119445630636558</v>
      </c>
      <c r="M278" s="226">
        <f t="shared" si="124"/>
        <v>2.9119445630636558</v>
      </c>
      <c r="N278" s="226">
        <f t="shared" si="125"/>
        <v>34.943334756763868</v>
      </c>
      <c r="O278" s="226">
        <f t="shared" si="126"/>
        <v>88.136035178004107</v>
      </c>
      <c r="Q278" s="110"/>
    </row>
    <row r="279" spans="1:17" x14ac:dyDescent="0.3">
      <c r="A279" s="90">
        <f t="shared" si="127"/>
        <v>15</v>
      </c>
      <c r="B279" s="104">
        <f t="shared" si="127"/>
        <v>2037</v>
      </c>
      <c r="C279" s="105">
        <f t="shared" si="119"/>
        <v>13998.27933967834</v>
      </c>
      <c r="D279" s="106">
        <f t="shared" si="120"/>
        <v>0.96441212027815371</v>
      </c>
      <c r="E279" s="105">
        <f>+'Q x PEAS'!O62</f>
        <v>13500.110258225061</v>
      </c>
      <c r="F279" s="105">
        <f>+'Q x PEAS'!O41</f>
        <v>4866.5126140029097</v>
      </c>
      <c r="G279" s="227">
        <f t="shared" si="121"/>
        <v>17.735761021731776</v>
      </c>
      <c r="H279" s="230">
        <f t="shared" si="122"/>
        <v>210.19324154329243</v>
      </c>
      <c r="I279" s="227">
        <f>+'Q x PEAS'!O20</f>
        <v>29.55866600383521</v>
      </c>
      <c r="J279" s="108">
        <f t="shared" si="123"/>
        <v>2.8242825938909935</v>
      </c>
      <c r="K279" s="227">
        <f>+'Q x PEAS'!O104</f>
        <v>83.482025893269238</v>
      </c>
      <c r="L279" s="227">
        <f>+'Q x PEAS'!O125/2</f>
        <v>2.955866600383521</v>
      </c>
      <c r="M279" s="227">
        <f t="shared" si="124"/>
        <v>2.955866600383521</v>
      </c>
      <c r="N279" s="227">
        <f t="shared" si="125"/>
        <v>35.470399204602252</v>
      </c>
      <c r="O279" s="227">
        <f t="shared" si="126"/>
        <v>89.39375909403627</v>
      </c>
      <c r="Q279" s="110"/>
    </row>
    <row r="280" spans="1:17" x14ac:dyDescent="0.3">
      <c r="A280" s="90">
        <f t="shared" si="127"/>
        <v>16</v>
      </c>
      <c r="B280" s="104">
        <f t="shared" si="127"/>
        <v>2038</v>
      </c>
      <c r="C280" s="105" t="e">
        <f t="shared" ref="C280" si="128">+E280/D280</f>
        <v>#DIV/0!</v>
      </c>
      <c r="D280" s="106">
        <f t="shared" si="120"/>
        <v>0</v>
      </c>
      <c r="E280" s="105">
        <f>+'Q x PEAS'!O63</f>
        <v>13575.242467391799</v>
      </c>
      <c r="F280" s="105">
        <f>+'Q x PEAS'!O42</f>
        <v>4916.3773326789114</v>
      </c>
      <c r="G280" s="227">
        <f t="shared" ref="G280" si="129">+I280*365*86.4/(12*F280)/$I$262</f>
        <v>17.819559538722299</v>
      </c>
      <c r="H280" s="230">
        <f t="shared" ref="H280" si="130">+I280*86400/E280/$I$262</f>
        <v>212.16950296547694</v>
      </c>
      <c r="I280" s="227">
        <f>+'Q x PEAS'!O21</f>
        <v>30.00262965564951</v>
      </c>
      <c r="J280" s="108">
        <f t="shared" ref="J280" si="131">IF(E280&gt;=1000,1+(14/(4+SQRT(E280/1000))),"")</f>
        <v>2.8218587575043301</v>
      </c>
      <c r="K280" s="227">
        <f>+'Q x PEAS'!O105</f>
        <v>84.663183241953689</v>
      </c>
      <c r="L280" s="227">
        <f>+'Q x PEAS'!O126/2</f>
        <v>3.0002629655649513</v>
      </c>
      <c r="M280" s="227">
        <f t="shared" ref="M280" si="132">+L280</f>
        <v>3.0002629655649513</v>
      </c>
      <c r="N280" s="227">
        <f t="shared" ref="N280" si="133">+I280+L280+M280</f>
        <v>36.003155586779414</v>
      </c>
      <c r="O280" s="227">
        <f t="shared" ref="O280" si="134">+K280+L280+M280</f>
        <v>90.663709173083603</v>
      </c>
    </row>
    <row r="282" spans="1:17" x14ac:dyDescent="0.3">
      <c r="B282" s="259" t="s">
        <v>200</v>
      </c>
      <c r="C282" s="259"/>
      <c r="D282" s="259"/>
      <c r="E282" s="259"/>
      <c r="F282" s="259"/>
      <c r="G282" s="259"/>
      <c r="H282" s="259"/>
      <c r="I282" s="259"/>
      <c r="J282" s="259"/>
      <c r="K282" s="259"/>
      <c r="L282" s="259"/>
      <c r="M282" s="259"/>
      <c r="N282" s="259"/>
      <c r="O282" s="259"/>
    </row>
    <row r="283" spans="1:17" x14ac:dyDescent="0.3">
      <c r="B283" s="109"/>
      <c r="C283" s="109"/>
      <c r="D283" s="109"/>
      <c r="E283" s="109"/>
      <c r="F283" s="109"/>
      <c r="G283" s="109"/>
      <c r="H283" s="109"/>
      <c r="I283" s="109"/>
      <c r="J283" s="109"/>
      <c r="K283" s="109"/>
      <c r="L283" s="109"/>
      <c r="M283" s="109"/>
      <c r="N283" s="109"/>
      <c r="O283" s="109"/>
    </row>
    <row r="284" spans="1:17" x14ac:dyDescent="0.3">
      <c r="B284" s="250" t="str">
        <f>+'Q x PEAS'!P4</f>
        <v>PEAS SANTA MARIA</v>
      </c>
      <c r="C284" s="251"/>
      <c r="D284" s="251"/>
      <c r="E284" s="251"/>
      <c r="F284" s="251"/>
      <c r="O284" s="90">
        <v>13</v>
      </c>
    </row>
    <row r="285" spans="1:17" x14ac:dyDescent="0.3">
      <c r="B285" s="260" t="s">
        <v>89</v>
      </c>
      <c r="C285" s="260" t="s">
        <v>187</v>
      </c>
      <c r="D285" s="260" t="s">
        <v>188</v>
      </c>
      <c r="E285" s="260" t="s">
        <v>189</v>
      </c>
      <c r="F285" s="260" t="s">
        <v>190</v>
      </c>
      <c r="G285" s="262" t="s">
        <v>201</v>
      </c>
      <c r="H285" s="263"/>
      <c r="I285" s="264">
        <f>+I216</f>
        <v>0.9</v>
      </c>
      <c r="J285" s="265"/>
      <c r="K285" s="266"/>
      <c r="L285" s="92"/>
      <c r="M285" s="92"/>
      <c r="N285" s="262" t="s">
        <v>87</v>
      </c>
      <c r="O285" s="263"/>
    </row>
    <row r="286" spans="1:17" ht="42.75" customHeight="1" x14ac:dyDescent="0.3">
      <c r="B286" s="261"/>
      <c r="C286" s="261"/>
      <c r="D286" s="261"/>
      <c r="E286" s="261"/>
      <c r="F286" s="261"/>
      <c r="G286" s="93" t="s">
        <v>191</v>
      </c>
      <c r="H286" s="93" t="s">
        <v>192</v>
      </c>
      <c r="I286" s="93" t="s">
        <v>193</v>
      </c>
      <c r="J286" s="93" t="s">
        <v>194</v>
      </c>
      <c r="K286" s="93" t="s">
        <v>195</v>
      </c>
      <c r="L286" s="93" t="s">
        <v>196</v>
      </c>
      <c r="M286" s="93" t="s">
        <v>197</v>
      </c>
      <c r="N286" s="93" t="s">
        <v>198</v>
      </c>
      <c r="O286" s="93" t="s">
        <v>199</v>
      </c>
    </row>
    <row r="287" spans="1:17" x14ac:dyDescent="0.3">
      <c r="A287" s="90">
        <v>0</v>
      </c>
      <c r="B287" s="94">
        <v>2022</v>
      </c>
      <c r="C287" s="95">
        <f>+E287/D287</f>
        <v>1159.7590882899042</v>
      </c>
      <c r="D287" s="96">
        <f>+D264</f>
        <v>0.95430636911490807</v>
      </c>
      <c r="E287" s="95">
        <f>+'Q x PEAS'!P47</f>
        <v>1106.7654845939546</v>
      </c>
      <c r="F287" s="95">
        <f>+'Q x PEAS'!P26</f>
        <v>367</v>
      </c>
      <c r="G287" s="225">
        <f>+I287*365*86.4/(12*F287)/$I$285</f>
        <v>30.267090970817669</v>
      </c>
      <c r="H287" s="228">
        <f>+I287*86400/E287/$I$285</f>
        <v>329.96624995903784</v>
      </c>
      <c r="I287" s="225">
        <f>+'Q x PEAS'!P5</f>
        <v>3.8041172555787961</v>
      </c>
      <c r="J287" s="98">
        <f>IF(E287&gt;=1000,1+(14/(4+SQRT(E287/1000))),"")</f>
        <v>3.7711637015430628</v>
      </c>
      <c r="K287" s="225">
        <f>+'Q x PEAS'!P89</f>
        <v>14.345948910652369</v>
      </c>
      <c r="L287" s="225">
        <f>+'Q x PEAS'!P110/2</f>
        <v>0.38041172555787961</v>
      </c>
      <c r="M287" s="225">
        <f>+L287</f>
        <v>0.38041172555787961</v>
      </c>
      <c r="N287" s="225">
        <f>+I287+L287+M287</f>
        <v>4.5649407066945553</v>
      </c>
      <c r="O287" s="225">
        <f>+K287+L287+M287</f>
        <v>15.106772361768128</v>
      </c>
      <c r="P287" s="90">
        <f>+[7]Alcantarillado!$D$32</f>
        <v>22</v>
      </c>
      <c r="Q287" s="110"/>
    </row>
    <row r="288" spans="1:17" x14ac:dyDescent="0.3">
      <c r="A288" s="90">
        <f>+A287+1</f>
        <v>1</v>
      </c>
      <c r="B288" s="99">
        <f>+B287+1</f>
        <v>2023</v>
      </c>
      <c r="C288" s="100">
        <f t="shared" ref="C288:C302" si="135">+E288/D288</f>
        <v>1168.1062333529642</v>
      </c>
      <c r="D288" s="101">
        <f t="shared" ref="D288:D302" si="136">+D265</f>
        <v>0.95515913733037894</v>
      </c>
      <c r="E288" s="100">
        <f>+'Q x PEAS'!P48</f>
        <v>1115.7273421596556</v>
      </c>
      <c r="F288" s="100">
        <f>+'Q x PEAS'!P27</f>
        <v>373.41217650809142</v>
      </c>
      <c r="G288" s="226">
        <f t="shared" ref="G288:G302" si="137">+I288*365*86.4/(12*F288)/$I$285</f>
        <v>30.685963513920107</v>
      </c>
      <c r="H288" s="229">
        <f t="shared" ref="H288:H302" si="138">+I288*86400/E288/$I$285</f>
        <v>337.64361815282444</v>
      </c>
      <c r="I288" s="226">
        <f>+'Q x PEAS'!P6</f>
        <v>3.9241480904043797</v>
      </c>
      <c r="J288" s="103">
        <f t="shared" ref="J288:J302" si="139">IF(E288&gt;=1000,1+(14/(4+SQRT(E288/1000))),"")</f>
        <v>3.7688340293927043</v>
      </c>
      <c r="K288" s="226">
        <f>+'Q x PEAS'!P90</f>
        <v>14.789462859492424</v>
      </c>
      <c r="L288" s="226">
        <f>+'Q x PEAS'!P111/2</f>
        <v>0.39241480904043802</v>
      </c>
      <c r="M288" s="226">
        <f t="shared" ref="M288:M302" si="140">+L288</f>
        <v>0.39241480904043802</v>
      </c>
      <c r="N288" s="226">
        <f t="shared" ref="N288:N302" si="141">+I288+L288+M288</f>
        <v>4.7089777084852553</v>
      </c>
      <c r="O288" s="226">
        <f t="shared" ref="O288:O302" si="142">+K288+L288+M288</f>
        <v>15.574292477573302</v>
      </c>
      <c r="Q288" s="110"/>
    </row>
    <row r="289" spans="1:17" x14ac:dyDescent="0.3">
      <c r="A289" s="90">
        <f t="shared" ref="A289:B302" si="143">+A288+1</f>
        <v>2</v>
      </c>
      <c r="B289" s="99">
        <f t="shared" si="143"/>
        <v>2024</v>
      </c>
      <c r="C289" s="100">
        <f t="shared" si="135"/>
        <v>1176.5206961016943</v>
      </c>
      <c r="D289" s="101">
        <f t="shared" si="136"/>
        <v>0.95598007807270002</v>
      </c>
      <c r="E289" s="100">
        <f>+'Q x PEAS'!P49</f>
        <v>1124.7303469134451</v>
      </c>
      <c r="F289" s="100">
        <f>+'Q x PEAS'!P28</f>
        <v>379.84177181678496</v>
      </c>
      <c r="G289" s="226">
        <f t="shared" si="137"/>
        <v>30.864209941737837</v>
      </c>
      <c r="H289" s="229">
        <f t="shared" si="138"/>
        <v>342.68717859158863</v>
      </c>
      <c r="I289" s="226">
        <f>+'Q x PEAS'!P7</f>
        <v>4.0149028047927837</v>
      </c>
      <c r="J289" s="103">
        <f t="shared" si="139"/>
        <v>3.7665069797758561</v>
      </c>
      <c r="K289" s="226">
        <f>+'Q x PEAS'!P91</f>
        <v>15.122159437373682</v>
      </c>
      <c r="L289" s="226">
        <f>+'Q x PEAS'!P112/2</f>
        <v>0.40149028047927837</v>
      </c>
      <c r="M289" s="226">
        <f t="shared" si="140"/>
        <v>0.40149028047927837</v>
      </c>
      <c r="N289" s="226">
        <f t="shared" si="141"/>
        <v>4.8178833657513405</v>
      </c>
      <c r="O289" s="226">
        <f t="shared" si="142"/>
        <v>15.925139998332238</v>
      </c>
      <c r="Q289" s="110"/>
    </row>
    <row r="290" spans="1:17" x14ac:dyDescent="0.3">
      <c r="A290" s="90">
        <f t="shared" si="143"/>
        <v>3</v>
      </c>
      <c r="B290" s="99">
        <f t="shared" si="143"/>
        <v>2025</v>
      </c>
      <c r="C290" s="100">
        <f t="shared" si="135"/>
        <v>1184.9936756493616</v>
      </c>
      <c r="D290" s="101">
        <f t="shared" si="136"/>
        <v>0.95676989060419748</v>
      </c>
      <c r="E290" s="100">
        <f>+'Q x PEAS'!P50</f>
        <v>1133.7662694177056</v>
      </c>
      <c r="F290" s="100">
        <f>+'Q x PEAS'!P29</f>
        <v>386.25394832487643</v>
      </c>
      <c r="G290" s="226">
        <f t="shared" si="137"/>
        <v>31.041003371532071</v>
      </c>
      <c r="H290" s="229">
        <f t="shared" si="138"/>
        <v>347.67505516566331</v>
      </c>
      <c r="I290" s="226">
        <f>+'Q x PEAS'!P8</f>
        <v>4.106065106924679</v>
      </c>
      <c r="J290" s="103">
        <f t="shared" si="139"/>
        <v>3.7641846738207358</v>
      </c>
      <c r="K290" s="226">
        <f>+'Q x PEAS'!P92</f>
        <v>15.455987345195977</v>
      </c>
      <c r="L290" s="226">
        <f>+'Q x PEAS'!P113/2</f>
        <v>0.4106065106924679</v>
      </c>
      <c r="M290" s="226">
        <f t="shared" si="140"/>
        <v>0.4106065106924679</v>
      </c>
      <c r="N290" s="226">
        <f t="shared" si="141"/>
        <v>4.9272781283096148</v>
      </c>
      <c r="O290" s="226">
        <f t="shared" si="142"/>
        <v>16.277200366580914</v>
      </c>
      <c r="Q290" s="110"/>
    </row>
    <row r="291" spans="1:17" x14ac:dyDescent="0.3">
      <c r="A291" s="90">
        <f t="shared" si="143"/>
        <v>4</v>
      </c>
      <c r="B291" s="99">
        <f t="shared" si="143"/>
        <v>2026</v>
      </c>
      <c r="C291" s="100">
        <f t="shared" si="135"/>
        <v>1193.5421809075094</v>
      </c>
      <c r="D291" s="101">
        <f t="shared" si="136"/>
        <v>0.95752926610327715</v>
      </c>
      <c r="E291" s="100">
        <f>+'Q x PEAS'!P51</f>
        <v>1142.8515685476723</v>
      </c>
      <c r="F291" s="100">
        <f>+'Q x PEAS'!P30</f>
        <v>392.66612483296785</v>
      </c>
      <c r="G291" s="226">
        <f t="shared" si="137"/>
        <v>31.219961722276771</v>
      </c>
      <c r="H291" s="229">
        <f t="shared" si="138"/>
        <v>352.6584997228893</v>
      </c>
      <c r="I291" s="226">
        <f>+'Q x PEAS'!P9</f>
        <v>4.1982949955205511</v>
      </c>
      <c r="J291" s="103">
        <f t="shared" si="139"/>
        <v>3.76186289329284</v>
      </c>
      <c r="K291" s="226">
        <f>+'Q x PEAS'!P93</f>
        <v>15.793410158745791</v>
      </c>
      <c r="L291" s="226">
        <f>+'Q x PEAS'!P114/2</f>
        <v>0.41982949955205512</v>
      </c>
      <c r="M291" s="226">
        <f t="shared" si="140"/>
        <v>0.41982949955205512</v>
      </c>
      <c r="N291" s="226">
        <f t="shared" si="141"/>
        <v>5.0379539946246608</v>
      </c>
      <c r="O291" s="226">
        <f t="shared" si="142"/>
        <v>16.633069157849903</v>
      </c>
      <c r="Q291" s="110"/>
    </row>
    <row r="292" spans="1:17" x14ac:dyDescent="0.3">
      <c r="A292" s="90">
        <f t="shared" si="143"/>
        <v>5</v>
      </c>
      <c r="B292" s="99">
        <f t="shared" si="143"/>
        <v>2027</v>
      </c>
      <c r="C292" s="100">
        <f t="shared" si="135"/>
        <v>1202.1495386771505</v>
      </c>
      <c r="D292" s="101">
        <f t="shared" si="136"/>
        <v>0.95826515570880511</v>
      </c>
      <c r="E292" s="100">
        <f>+'Q x PEAS'!P52</f>
        <v>1151.9780148657278</v>
      </c>
      <c r="F292" s="100">
        <f>+'Q x PEAS'!P31</f>
        <v>399.07830134105922</v>
      </c>
      <c r="G292" s="226">
        <f t="shared" si="137"/>
        <v>31.399767590190585</v>
      </c>
      <c r="H292" s="229">
        <f t="shared" si="138"/>
        <v>357.62571523684176</v>
      </c>
      <c r="I292" s="226">
        <f>+'Q x PEAS'!P10</f>
        <v>4.2914266823278435</v>
      </c>
      <c r="J292" s="103">
        <f t="shared" si="139"/>
        <v>3.7595437706776318</v>
      </c>
      <c r="K292" s="226">
        <f>+'Q x PEAS'!P94</f>
        <v>16.133806450865421</v>
      </c>
      <c r="L292" s="226">
        <f>+'Q x PEAS'!P115/2</f>
        <v>0.42914266823278435</v>
      </c>
      <c r="M292" s="226">
        <f t="shared" si="140"/>
        <v>0.42914266823278435</v>
      </c>
      <c r="N292" s="226">
        <f t="shared" si="141"/>
        <v>5.1497120187934122</v>
      </c>
      <c r="O292" s="226">
        <f t="shared" si="142"/>
        <v>16.992091787330992</v>
      </c>
      <c r="Q292" s="110"/>
    </row>
    <row r="293" spans="1:17" x14ac:dyDescent="0.3">
      <c r="A293" s="90">
        <f t="shared" si="143"/>
        <v>6</v>
      </c>
      <c r="B293" s="99">
        <f t="shared" si="143"/>
        <v>2028</v>
      </c>
      <c r="C293" s="100">
        <f t="shared" si="135"/>
        <v>1210.832053033799</v>
      </c>
      <c r="D293" s="101">
        <f t="shared" si="136"/>
        <v>0.95897183668053876</v>
      </c>
      <c r="E293" s="100">
        <f>+'Q x PEAS'!P53</f>
        <v>1161.1538378094897</v>
      </c>
      <c r="F293" s="100">
        <f>+'Q x PEAS'!P32</f>
        <v>405.50789664975281</v>
      </c>
      <c r="G293" s="226">
        <f t="shared" si="137"/>
        <v>31.581513898008399</v>
      </c>
      <c r="H293" s="229">
        <f t="shared" si="138"/>
        <v>362.60257185207871</v>
      </c>
      <c r="I293" s="226">
        <f>+'Q x PEAS'!P11</f>
        <v>4.3858059156836715</v>
      </c>
      <c r="J293" s="103">
        <f t="shared" si="139"/>
        <v>3.7572252435370186</v>
      </c>
      <c r="K293" s="226">
        <f>+'Q x PEAS'!P95</f>
        <v>16.47846069966068</v>
      </c>
      <c r="L293" s="226">
        <f>+'Q x PEAS'!P116/2</f>
        <v>0.43858059156836715</v>
      </c>
      <c r="M293" s="226">
        <f t="shared" si="140"/>
        <v>0.43858059156836715</v>
      </c>
      <c r="N293" s="226">
        <f t="shared" si="141"/>
        <v>5.2629670988204058</v>
      </c>
      <c r="O293" s="226">
        <f t="shared" si="142"/>
        <v>17.355621882797415</v>
      </c>
      <c r="Q293" s="110"/>
    </row>
    <row r="294" spans="1:17" x14ac:dyDescent="0.3">
      <c r="A294" s="90">
        <f t="shared" si="143"/>
        <v>7</v>
      </c>
      <c r="B294" s="99">
        <f t="shared" si="143"/>
        <v>2029</v>
      </c>
      <c r="C294" s="100">
        <f t="shared" si="135"/>
        <v>1219.564233495985</v>
      </c>
      <c r="D294" s="101">
        <f t="shared" si="136"/>
        <v>0.95965636442844671</v>
      </c>
      <c r="E294" s="100">
        <f>+'Q x PEAS'!P54</f>
        <v>1170.3625785037223</v>
      </c>
      <c r="F294" s="100">
        <f>+'Q x PEAS'!P33</f>
        <v>411.92007315784417</v>
      </c>
      <c r="G294" s="226">
        <f t="shared" si="137"/>
        <v>31.761625865217411</v>
      </c>
      <c r="H294" s="229">
        <f t="shared" si="138"/>
        <v>367.52224957632956</v>
      </c>
      <c r="I294" s="226">
        <f>+'Q x PEAS'!P12</f>
        <v>4.4805654965796</v>
      </c>
      <c r="J294" s="103">
        <f t="shared" si="139"/>
        <v>3.7549114813807298</v>
      </c>
      <c r="K294" s="226">
        <f>+'Q x PEAS'!P96</f>
        <v>16.82412682618509</v>
      </c>
      <c r="L294" s="226">
        <f>+'Q x PEAS'!P117/2</f>
        <v>0.44805654965796005</v>
      </c>
      <c r="M294" s="226">
        <f t="shared" si="140"/>
        <v>0.44805654965796005</v>
      </c>
      <c r="N294" s="226">
        <f t="shared" si="141"/>
        <v>5.3766785958955206</v>
      </c>
      <c r="O294" s="226">
        <f t="shared" si="142"/>
        <v>17.720239925501009</v>
      </c>
      <c r="Q294" s="110"/>
    </row>
    <row r="295" spans="1:17" x14ac:dyDescent="0.3">
      <c r="A295" s="90">
        <f t="shared" si="143"/>
        <v>8</v>
      </c>
      <c r="B295" s="99">
        <f t="shared" si="143"/>
        <v>2030</v>
      </c>
      <c r="C295" s="100">
        <f t="shared" si="135"/>
        <v>1228.3631422046515</v>
      </c>
      <c r="D295" s="101">
        <f t="shared" si="136"/>
        <v>0.96031918843355402</v>
      </c>
      <c r="E295" s="100">
        <f>+'Q x PEAS'!P55</f>
        <v>1179.6206958236612</v>
      </c>
      <c r="F295" s="100">
        <f>+'Q x PEAS'!P34</f>
        <v>418.33224966593565</v>
      </c>
      <c r="G295" s="226">
        <f t="shared" si="137"/>
        <v>31.943746019308534</v>
      </c>
      <c r="H295" s="229">
        <f t="shared" si="138"/>
        <v>372.43731619672042</v>
      </c>
      <c r="I295" s="226">
        <f>+'Q x PEAS'!P13</f>
        <v>4.5764038133611695</v>
      </c>
      <c r="J295" s="103">
        <f t="shared" si="139"/>
        <v>3.7525983590621035</v>
      </c>
      <c r="K295" s="226">
        <f>+'Q x PEAS'!P97</f>
        <v>17.173405440424677</v>
      </c>
      <c r="L295" s="226">
        <f>+'Q x PEAS'!P118/2</f>
        <v>0.45764038133611695</v>
      </c>
      <c r="M295" s="226">
        <f t="shared" si="140"/>
        <v>0.45764038133611695</v>
      </c>
      <c r="N295" s="226">
        <f t="shared" si="141"/>
        <v>5.4916845760334034</v>
      </c>
      <c r="O295" s="226">
        <f t="shared" si="142"/>
        <v>18.088686203096909</v>
      </c>
      <c r="Q295" s="110"/>
    </row>
    <row r="296" spans="1:17" x14ac:dyDescent="0.3">
      <c r="A296" s="90">
        <f t="shared" si="143"/>
        <v>9</v>
      </c>
      <c r="B296" s="99">
        <f t="shared" si="143"/>
        <v>2031</v>
      </c>
      <c r="C296" s="100">
        <f t="shared" si="135"/>
        <v>1237.2286637728337</v>
      </c>
      <c r="D296" s="101">
        <f t="shared" si="136"/>
        <v>0.96096075412912063</v>
      </c>
      <c r="E296" s="100">
        <f>+'Q x PEAS'!P56</f>
        <v>1188.9281897693065</v>
      </c>
      <c r="F296" s="100">
        <f>+'Q x PEAS'!P35</f>
        <v>424.74442617402707</v>
      </c>
      <c r="G296" s="226">
        <f t="shared" si="137"/>
        <v>32.126567012802333</v>
      </c>
      <c r="H296" s="229">
        <f t="shared" si="138"/>
        <v>377.33298022738262</v>
      </c>
      <c r="I296" s="226">
        <f>+'Q x PEAS'!P14</f>
        <v>4.673143928354162</v>
      </c>
      <c r="J296" s="103">
        <f t="shared" si="139"/>
        <v>3.7502859211386688</v>
      </c>
      <c r="K296" s="226">
        <f>+'Q x PEAS'!P98</f>
        <v>17.525625881961265</v>
      </c>
      <c r="L296" s="226">
        <f>+'Q x PEAS'!P119/2</f>
        <v>0.4673143928354162</v>
      </c>
      <c r="M296" s="226">
        <f t="shared" si="140"/>
        <v>0.4673143928354162</v>
      </c>
      <c r="N296" s="226">
        <f t="shared" si="141"/>
        <v>5.6077727140249944</v>
      </c>
      <c r="O296" s="226">
        <f t="shared" si="142"/>
        <v>18.460254667632096</v>
      </c>
      <c r="Q296" s="110"/>
    </row>
    <row r="297" spans="1:17" x14ac:dyDescent="0.3">
      <c r="A297" s="90">
        <f t="shared" si="143"/>
        <v>10</v>
      </c>
      <c r="B297" s="99">
        <f t="shared" si="143"/>
        <v>2032</v>
      </c>
      <c r="C297" s="100">
        <f t="shared" si="135"/>
        <v>1246.1529657001167</v>
      </c>
      <c r="D297" s="101">
        <f t="shared" si="136"/>
        <v>0.96158745621363961</v>
      </c>
      <c r="E297" s="100">
        <f>+'Q x PEAS'!P57</f>
        <v>1198.2850603406582</v>
      </c>
      <c r="F297" s="100">
        <f>+'Q x PEAS'!P36</f>
        <v>431.1740214827206</v>
      </c>
      <c r="G297" s="226">
        <f t="shared" si="137"/>
        <v>32.311202747488274</v>
      </c>
      <c r="H297" s="229">
        <f t="shared" si="138"/>
        <v>382.23807715237575</v>
      </c>
      <c r="I297" s="226">
        <f>+'Q x PEAS'!P15</f>
        <v>4.771147680677414</v>
      </c>
      <c r="J297" s="103">
        <f t="shared" si="139"/>
        <v>3.7479742113452144</v>
      </c>
      <c r="K297" s="226">
        <f>+'Q x PEAS'!P99</f>
        <v>17.882138465698478</v>
      </c>
      <c r="L297" s="226">
        <f>+'Q x PEAS'!P120/2</f>
        <v>0.47711476806774145</v>
      </c>
      <c r="M297" s="226">
        <f t="shared" si="140"/>
        <v>0.47711476806774145</v>
      </c>
      <c r="N297" s="226">
        <f t="shared" si="141"/>
        <v>5.7253772168128965</v>
      </c>
      <c r="O297" s="226">
        <f t="shared" si="142"/>
        <v>18.836368001833964</v>
      </c>
      <c r="Q297" s="110"/>
    </row>
    <row r="298" spans="1:17" x14ac:dyDescent="0.3">
      <c r="A298" s="90">
        <f t="shared" si="143"/>
        <v>11</v>
      </c>
      <c r="B298" s="99">
        <f t="shared" si="143"/>
        <v>2033</v>
      </c>
      <c r="C298" s="100">
        <f t="shared" si="135"/>
        <v>1255.1599422149388</v>
      </c>
      <c r="D298" s="101">
        <f t="shared" si="136"/>
        <v>0.96218776297477027</v>
      </c>
      <c r="E298" s="100">
        <f>+'Q x PEAS'!P58</f>
        <v>1207.699536975334</v>
      </c>
      <c r="F298" s="100">
        <f>+'Q x PEAS'!P37</f>
        <v>437.58619799081202</v>
      </c>
      <c r="G298" s="226">
        <f t="shared" si="137"/>
        <v>32.494062479739583</v>
      </c>
      <c r="H298" s="229">
        <f t="shared" si="138"/>
        <v>387.07676997472907</v>
      </c>
      <c r="I298" s="226">
        <f>+'Q x PEAS'!P16</f>
        <v>4.8695045403373767</v>
      </c>
      <c r="J298" s="103">
        <f t="shared" si="139"/>
        <v>3.7456612564352949</v>
      </c>
      <c r="K298" s="226">
        <f>+'Q x PEAS'!P100</f>
        <v>18.23951449477747</v>
      </c>
      <c r="L298" s="226">
        <f>+'Q x PEAS'!P121/2</f>
        <v>0.48695045403373771</v>
      </c>
      <c r="M298" s="226">
        <f t="shared" si="140"/>
        <v>0.48695045403373771</v>
      </c>
      <c r="N298" s="226">
        <f t="shared" si="141"/>
        <v>5.8434054484048525</v>
      </c>
      <c r="O298" s="226">
        <f t="shared" si="142"/>
        <v>19.213415402844948</v>
      </c>
      <c r="Q298" s="110"/>
    </row>
    <row r="299" spans="1:17" x14ac:dyDescent="0.3">
      <c r="A299" s="90">
        <f t="shared" si="143"/>
        <v>12</v>
      </c>
      <c r="B299" s="99">
        <f t="shared" si="143"/>
        <v>2034</v>
      </c>
      <c r="C299" s="100">
        <f t="shared" si="135"/>
        <v>1264.2157854463433</v>
      </c>
      <c r="D299" s="101">
        <f t="shared" si="136"/>
        <v>0.96276833857975885</v>
      </c>
      <c r="E299" s="100">
        <f>+'Q x PEAS'!P59</f>
        <v>1217.1469313604807</v>
      </c>
      <c r="F299" s="100">
        <f>+'Q x PEAS'!P38</f>
        <v>443.99837449890344</v>
      </c>
      <c r="G299" s="226">
        <f t="shared" si="137"/>
        <v>32.678808271460007</v>
      </c>
      <c r="H299" s="229">
        <f t="shared" si="138"/>
        <v>391.91597259013884</v>
      </c>
      <c r="I299" s="226">
        <f>+'Q x PEAS'!P17</f>
        <v>4.9689512853046436</v>
      </c>
      <c r="J299" s="103">
        <f t="shared" si="139"/>
        <v>3.7433531470563808</v>
      </c>
      <c r="K299" s="226">
        <f>+'Q x PEAS'!P101</f>
        <v>18.600539431414987</v>
      </c>
      <c r="L299" s="226">
        <f>+'Q x PEAS'!P122/2</f>
        <v>0.49689512853046436</v>
      </c>
      <c r="M299" s="226">
        <f t="shared" si="140"/>
        <v>0.49689512853046436</v>
      </c>
      <c r="N299" s="226">
        <f t="shared" si="141"/>
        <v>5.9627415423655723</v>
      </c>
      <c r="O299" s="226">
        <f t="shared" si="142"/>
        <v>19.594329688475916</v>
      </c>
      <c r="Q299" s="110"/>
    </row>
    <row r="300" spans="1:17" x14ac:dyDescent="0.3">
      <c r="A300" s="90">
        <f t="shared" si="143"/>
        <v>13</v>
      </c>
      <c r="B300" s="99">
        <f t="shared" si="143"/>
        <v>2035</v>
      </c>
      <c r="C300" s="100">
        <f t="shared" si="135"/>
        <v>1273.3548717222054</v>
      </c>
      <c r="D300" s="101">
        <f t="shared" si="136"/>
        <v>0.96332938168879656</v>
      </c>
      <c r="E300" s="100">
        <f>+'Q x PEAS'!P60</f>
        <v>1226.660161246569</v>
      </c>
      <c r="F300" s="100">
        <f>+'Q x PEAS'!P39</f>
        <v>450.41055100699481</v>
      </c>
      <c r="G300" s="226">
        <f t="shared" si="137"/>
        <v>32.864140207367065</v>
      </c>
      <c r="H300" s="229">
        <f t="shared" si="138"/>
        <v>396.72991665421722</v>
      </c>
      <c r="I300" s="226">
        <f>+'Q x PEAS'!P18</f>
        <v>5.0692998284833335</v>
      </c>
      <c r="J300" s="103">
        <f t="shared" si="139"/>
        <v>3.7410418822365026</v>
      </c>
      <c r="K300" s="226">
        <f>+'Q x PEAS'!P102</f>
        <v>18.96446297197047</v>
      </c>
      <c r="L300" s="226">
        <f>+'Q x PEAS'!P123/2</f>
        <v>0.50692998284833335</v>
      </c>
      <c r="M300" s="226">
        <f t="shared" si="140"/>
        <v>0.50692998284833335</v>
      </c>
      <c r="N300" s="226">
        <f t="shared" si="141"/>
        <v>6.0831597941800002</v>
      </c>
      <c r="O300" s="226">
        <f t="shared" si="142"/>
        <v>19.978322937667137</v>
      </c>
      <c r="Q300" s="110"/>
    </row>
    <row r="301" spans="1:17" x14ac:dyDescent="0.3">
      <c r="A301" s="90">
        <f t="shared" si="143"/>
        <v>14</v>
      </c>
      <c r="B301" s="99">
        <f t="shared" si="143"/>
        <v>2036</v>
      </c>
      <c r="C301" s="100">
        <f t="shared" si="135"/>
        <v>1282.5435595302395</v>
      </c>
      <c r="D301" s="101">
        <f t="shared" si="136"/>
        <v>0.96387723374755219</v>
      </c>
      <c r="E301" s="100">
        <f>+'Q x PEAS'!P61</f>
        <v>1236.2145383207462</v>
      </c>
      <c r="F301" s="100">
        <f>+'Q x PEAS'!P40</f>
        <v>456.84014631568846</v>
      </c>
      <c r="G301" s="226">
        <f t="shared" si="137"/>
        <v>33.05118907151877</v>
      </c>
      <c r="H301" s="229">
        <f t="shared" si="138"/>
        <v>401.55578355567582</v>
      </c>
      <c r="I301" s="226">
        <f>+'Q x PEAS'!P19</f>
        <v>5.170928099774013</v>
      </c>
      <c r="J301" s="103">
        <f t="shared" si="139"/>
        <v>3.7387335173985665</v>
      </c>
      <c r="K301" s="226">
        <f>+'Q x PEAS'!P103</f>
        <v>19.332722202683183</v>
      </c>
      <c r="L301" s="226">
        <f>+'Q x PEAS'!P124/2</f>
        <v>0.51709280997740137</v>
      </c>
      <c r="M301" s="226">
        <f t="shared" si="140"/>
        <v>0.51709280997740137</v>
      </c>
      <c r="N301" s="226">
        <f t="shared" si="141"/>
        <v>6.205113719728816</v>
      </c>
      <c r="O301" s="226">
        <f t="shared" si="142"/>
        <v>20.366907822637987</v>
      </c>
      <c r="Q301" s="110"/>
    </row>
    <row r="302" spans="1:17" x14ac:dyDescent="0.3">
      <c r="A302" s="90">
        <f t="shared" si="143"/>
        <v>15</v>
      </c>
      <c r="B302" s="104">
        <f t="shared" si="143"/>
        <v>2037</v>
      </c>
      <c r="C302" s="105">
        <f t="shared" si="135"/>
        <v>1291.7989055331745</v>
      </c>
      <c r="D302" s="106">
        <f t="shared" si="136"/>
        <v>0.96441212027815371</v>
      </c>
      <c r="E302" s="105">
        <f>+'Q x PEAS'!P62</f>
        <v>1245.8265214582473</v>
      </c>
      <c r="F302" s="105">
        <f>+'Q x PEAS'!P41</f>
        <v>463.25232282377988</v>
      </c>
      <c r="G302" s="227">
        <f t="shared" si="137"/>
        <v>33.236349559320175</v>
      </c>
      <c r="H302" s="230">
        <f t="shared" si="138"/>
        <v>406.31394993462055</v>
      </c>
      <c r="I302" s="227">
        <f>+'Q x PEAS'!P20</f>
        <v>5.2728822381980081</v>
      </c>
      <c r="J302" s="108">
        <f t="shared" si="139"/>
        <v>3.7364241156726505</v>
      </c>
      <c r="K302" s="227">
        <f>+'Q x PEAS'!P104</f>
        <v>19.701724353905018</v>
      </c>
      <c r="L302" s="227">
        <f>+'Q x PEAS'!P125/2</f>
        <v>0.52728822381980078</v>
      </c>
      <c r="M302" s="227">
        <f t="shared" si="140"/>
        <v>0.52728822381980078</v>
      </c>
      <c r="N302" s="227">
        <f t="shared" si="141"/>
        <v>6.327458685837609</v>
      </c>
      <c r="O302" s="227">
        <f t="shared" si="142"/>
        <v>20.756300801544622</v>
      </c>
      <c r="Q302" s="110"/>
    </row>
    <row r="305" spans="1:17" x14ac:dyDescent="0.3">
      <c r="B305" s="259" t="s">
        <v>200</v>
      </c>
      <c r="C305" s="259"/>
      <c r="D305" s="259"/>
      <c r="E305" s="259"/>
      <c r="F305" s="259"/>
      <c r="G305" s="259"/>
      <c r="H305" s="259"/>
      <c r="I305" s="259"/>
      <c r="J305" s="259"/>
      <c r="K305" s="259"/>
      <c r="L305" s="259"/>
      <c r="M305" s="259"/>
      <c r="N305" s="259"/>
      <c r="O305" s="259"/>
    </row>
    <row r="306" spans="1:17" x14ac:dyDescent="0.3">
      <c r="B306" s="109"/>
      <c r="C306" s="109"/>
      <c r="D306" s="109"/>
      <c r="E306" s="109"/>
      <c r="F306" s="109"/>
      <c r="G306" s="109"/>
      <c r="H306" s="109"/>
      <c r="I306" s="109"/>
      <c r="J306" s="109"/>
      <c r="K306" s="109"/>
      <c r="L306" s="109"/>
      <c r="M306" s="109"/>
      <c r="N306" s="109"/>
      <c r="O306" s="109"/>
    </row>
    <row r="307" spans="1:17" x14ac:dyDescent="0.3">
      <c r="B307" s="250" t="str">
        <f>+'Q x PEAS'!Q4</f>
        <v>PEAS BERTOLOTO</v>
      </c>
      <c r="C307" s="251"/>
      <c r="D307" s="251"/>
      <c r="E307" s="251"/>
      <c r="F307" s="251"/>
      <c r="O307" s="90">
        <v>14</v>
      </c>
    </row>
    <row r="308" spans="1:17" x14ac:dyDescent="0.3">
      <c r="B308" s="260" t="s">
        <v>89</v>
      </c>
      <c r="C308" s="260" t="s">
        <v>187</v>
      </c>
      <c r="D308" s="260" t="s">
        <v>188</v>
      </c>
      <c r="E308" s="260" t="s">
        <v>189</v>
      </c>
      <c r="F308" s="260" t="s">
        <v>190</v>
      </c>
      <c r="G308" s="262" t="s">
        <v>201</v>
      </c>
      <c r="H308" s="263"/>
      <c r="I308" s="264">
        <f>+I239</f>
        <v>0.9</v>
      </c>
      <c r="J308" s="265"/>
      <c r="K308" s="266"/>
      <c r="L308" s="92"/>
      <c r="M308" s="92"/>
      <c r="N308" s="262" t="s">
        <v>87</v>
      </c>
      <c r="O308" s="263"/>
    </row>
    <row r="309" spans="1:17" ht="42.75" customHeight="1" x14ac:dyDescent="0.3">
      <c r="B309" s="261"/>
      <c r="C309" s="261"/>
      <c r="D309" s="261"/>
      <c r="E309" s="261"/>
      <c r="F309" s="261"/>
      <c r="G309" s="93" t="s">
        <v>191</v>
      </c>
      <c r="H309" s="93" t="s">
        <v>192</v>
      </c>
      <c r="I309" s="93" t="s">
        <v>193</v>
      </c>
      <c r="J309" s="93" t="s">
        <v>194</v>
      </c>
      <c r="K309" s="93" t="s">
        <v>195</v>
      </c>
      <c r="L309" s="93" t="s">
        <v>196</v>
      </c>
      <c r="M309" s="93" t="s">
        <v>197</v>
      </c>
      <c r="N309" s="93" t="s">
        <v>198</v>
      </c>
      <c r="O309" s="93" t="s">
        <v>199</v>
      </c>
    </row>
    <row r="310" spans="1:17" x14ac:dyDescent="0.3">
      <c r="A310" s="90">
        <v>0</v>
      </c>
      <c r="B310" s="94">
        <v>2022</v>
      </c>
      <c r="C310" s="95">
        <f>+E310/D310</f>
        <v>183.2861774409113</v>
      </c>
      <c r="D310" s="96">
        <f>+D287</f>
        <v>0.95430636911490807</v>
      </c>
      <c r="E310" s="95">
        <f>+'Q x PEAS'!Q47</f>
        <v>174.91116650258684</v>
      </c>
      <c r="F310" s="95">
        <f>+'Q x PEAS'!Q26</f>
        <v>58</v>
      </c>
      <c r="G310" s="225">
        <f>+I310*365*86.4/(12*F310)/$I$308</f>
        <v>25.159946703953885</v>
      </c>
      <c r="H310" s="228">
        <f>+I310*86400/E310/$I$308</f>
        <v>274.28910400002803</v>
      </c>
      <c r="I310" s="225">
        <f>+'Q x PEAS'!Q5</f>
        <v>0.49975236603744022</v>
      </c>
      <c r="J310" s="225" t="str">
        <f>IF(E310&gt;=1000,1+(14/(4+SQRT(E310/1000))),"")</f>
        <v/>
      </c>
      <c r="K310" s="225">
        <f>+'Q x PEAS'!Q89</f>
        <v>4.2040567646661291</v>
      </c>
      <c r="L310" s="225">
        <f>+'Q x PEAS'!Q110/2</f>
        <v>4.9975236603744026E-2</v>
      </c>
      <c r="M310" s="225">
        <f>+L310</f>
        <v>4.9975236603744026E-2</v>
      </c>
      <c r="N310" s="225">
        <f>+I310+L310+M310</f>
        <v>0.59970283924492829</v>
      </c>
      <c r="O310" s="225">
        <f>+K310+L310+M310</f>
        <v>4.3040072378736163</v>
      </c>
      <c r="P310" s="90">
        <f>+[7]Alcantarillado!$D$30</f>
        <v>22</v>
      </c>
      <c r="Q310" s="110"/>
    </row>
    <row r="311" spans="1:17" x14ac:dyDescent="0.3">
      <c r="A311" s="90">
        <f>+A310+1</f>
        <v>1</v>
      </c>
      <c r="B311" s="99">
        <f>+B310+1</f>
        <v>2023</v>
      </c>
      <c r="C311" s="100">
        <f t="shared" ref="C311:C325" si="144">+E311/D311</f>
        <v>184.60534478057744</v>
      </c>
      <c r="D311" s="101">
        <f t="shared" ref="D311:D325" si="145">+D288</f>
        <v>0.95515913733037894</v>
      </c>
      <c r="E311" s="100">
        <f>+'Q x PEAS'!Q48</f>
        <v>176.32748186719351</v>
      </c>
      <c r="F311" s="100">
        <f>+'Q x PEAS'!Q27</f>
        <v>59.013368494466761</v>
      </c>
      <c r="G311" s="226">
        <f t="shared" ref="G311:G325" si="146">+I311*365*86.4/(12*F311)/$I$308</f>
        <v>25.508140419377948</v>
      </c>
      <c r="H311" s="229">
        <f t="shared" ref="H311:H325" si="147">+I311*86400/E311/$I$308</f>
        <v>280.67102470620171</v>
      </c>
      <c r="I311" s="226">
        <f>+'Q x PEAS'!Q6</f>
        <v>0.51552098978676464</v>
      </c>
      <c r="J311" s="226" t="str">
        <f t="shared" ref="J311:J325" si="148">IF(E311&gt;=1000,1+(14/(4+SQRT(E311/1000))),"")</f>
        <v/>
      </c>
      <c r="K311" s="226">
        <f>+'Q x PEAS'!Q90</f>
        <v>4.2369015040804747</v>
      </c>
      <c r="L311" s="226">
        <f>+'Q x PEAS'!Q111/2</f>
        <v>5.1552098978676464E-2</v>
      </c>
      <c r="M311" s="226">
        <f t="shared" ref="M311:M325" si="149">+L311</f>
        <v>5.1552098978676464E-2</v>
      </c>
      <c r="N311" s="226">
        <f t="shared" ref="N311:N325" si="150">+I311+L311+M311</f>
        <v>0.61862518774411757</v>
      </c>
      <c r="O311" s="226">
        <f t="shared" ref="O311:O325" si="151">+K311+L311+M311</f>
        <v>4.3400057020378284</v>
      </c>
      <c r="Q311" s="110"/>
    </row>
    <row r="312" spans="1:17" x14ac:dyDescent="0.3">
      <c r="A312" s="90">
        <f t="shared" ref="A312:B325" si="152">+A311+1</f>
        <v>2</v>
      </c>
      <c r="B312" s="99">
        <f t="shared" si="152"/>
        <v>2024</v>
      </c>
      <c r="C312" s="100">
        <f t="shared" si="144"/>
        <v>185.93515088255663</v>
      </c>
      <c r="D312" s="101">
        <f t="shared" si="145"/>
        <v>0.95598007807270002</v>
      </c>
      <c r="E312" s="100">
        <f>+'Q x PEAS'!Q49</f>
        <v>177.75030005716573</v>
      </c>
      <c r="F312" s="100">
        <f>+'Q x PEAS'!Q28</f>
        <v>60.029489823906069</v>
      </c>
      <c r="G312" s="226">
        <f t="shared" si="146"/>
        <v>25.656310279123904</v>
      </c>
      <c r="H312" s="229">
        <f t="shared" si="147"/>
        <v>284.8635555298552</v>
      </c>
      <c r="I312" s="226">
        <f>+'Q x PEAS'!Q7</f>
        <v>0.52744356740398801</v>
      </c>
      <c r="J312" s="226" t="str">
        <f t="shared" si="148"/>
        <v/>
      </c>
      <c r="K312" s="226">
        <f>+'Q x PEAS'!Q91</f>
        <v>4.2631106318040901</v>
      </c>
      <c r="L312" s="226">
        <f>+'Q x PEAS'!Q112/2</f>
        <v>5.2744356740398804E-2</v>
      </c>
      <c r="M312" s="226">
        <f t="shared" si="149"/>
        <v>5.2744356740398804E-2</v>
      </c>
      <c r="N312" s="226">
        <f t="shared" si="150"/>
        <v>0.63293228088478559</v>
      </c>
      <c r="O312" s="226">
        <f t="shared" si="151"/>
        <v>4.3685993452848875</v>
      </c>
      <c r="Q312" s="110"/>
    </row>
    <row r="313" spans="1:17" x14ac:dyDescent="0.3">
      <c r="A313" s="90">
        <f t="shared" si="152"/>
        <v>3</v>
      </c>
      <c r="B313" s="99">
        <f t="shared" si="152"/>
        <v>2025</v>
      </c>
      <c r="C313" s="100">
        <f t="shared" si="144"/>
        <v>187.27420487101631</v>
      </c>
      <c r="D313" s="101">
        <f t="shared" si="145"/>
        <v>0.95676989060419748</v>
      </c>
      <c r="E313" s="100">
        <f>+'Q x PEAS'!Q50</f>
        <v>179.17832050743033</v>
      </c>
      <c r="F313" s="100">
        <f>+'Q x PEAS'!Q29</f>
        <v>61.042858318372843</v>
      </c>
      <c r="G313" s="226">
        <f t="shared" si="146"/>
        <v>25.803272313748273</v>
      </c>
      <c r="H313" s="229">
        <f t="shared" si="147"/>
        <v>289.00979835479728</v>
      </c>
      <c r="I313" s="226">
        <f>+'Q x PEAS'!Q8</f>
        <v>0.5394196904104549</v>
      </c>
      <c r="J313" s="226" t="str">
        <f t="shared" si="148"/>
        <v/>
      </c>
      <c r="K313" s="226">
        <f>+'Q x PEAS'!Q92</f>
        <v>4.2897286124947112</v>
      </c>
      <c r="L313" s="226">
        <f>+'Q x PEAS'!Q113/2</f>
        <v>5.3941969041045493E-2</v>
      </c>
      <c r="M313" s="226">
        <f t="shared" si="149"/>
        <v>5.3941969041045493E-2</v>
      </c>
      <c r="N313" s="226">
        <f t="shared" si="150"/>
        <v>0.64730362849254597</v>
      </c>
      <c r="O313" s="226">
        <f t="shared" si="151"/>
        <v>4.3976125505768024</v>
      </c>
      <c r="Q313" s="110"/>
    </row>
    <row r="314" spans="1:17" x14ac:dyDescent="0.3">
      <c r="A314" s="90">
        <f t="shared" si="152"/>
        <v>4</v>
      </c>
      <c r="B314" s="99">
        <f t="shared" si="152"/>
        <v>2026</v>
      </c>
      <c r="C314" s="100">
        <f t="shared" si="144"/>
        <v>188.62519480282168</v>
      </c>
      <c r="D314" s="101">
        <f t="shared" si="145"/>
        <v>0.95752926610327715</v>
      </c>
      <c r="E314" s="100">
        <f>+'Q x PEAS'!Q51</f>
        <v>180.61414434813352</v>
      </c>
      <c r="F314" s="100">
        <f>+'Q x PEAS'!Q30</f>
        <v>62.056226812839604</v>
      </c>
      <c r="G314" s="226">
        <f t="shared" si="146"/>
        <v>25.952033969478762</v>
      </c>
      <c r="H314" s="229">
        <f t="shared" si="147"/>
        <v>293.1523570031589</v>
      </c>
      <c r="I314" s="226">
        <f>+'Q x PEAS'!Q9</f>
        <v>0.5515360637892095</v>
      </c>
      <c r="J314" s="226" t="str">
        <f t="shared" si="148"/>
        <v/>
      </c>
      <c r="K314" s="226">
        <f>+'Q x PEAS'!Q93</f>
        <v>4.3169237514165308</v>
      </c>
      <c r="L314" s="226">
        <f>+'Q x PEAS'!Q114/2</f>
        <v>5.5153606378920951E-2</v>
      </c>
      <c r="M314" s="226">
        <f t="shared" si="149"/>
        <v>5.5153606378920951E-2</v>
      </c>
      <c r="N314" s="226">
        <f t="shared" si="150"/>
        <v>0.66184327654705144</v>
      </c>
      <c r="O314" s="226">
        <f t="shared" si="151"/>
        <v>4.427230964174373</v>
      </c>
      <c r="Q314" s="110"/>
    </row>
    <row r="315" spans="1:17" x14ac:dyDescent="0.3">
      <c r="A315" s="90">
        <f t="shared" si="152"/>
        <v>5</v>
      </c>
      <c r="B315" s="99">
        <f t="shared" si="152"/>
        <v>2027</v>
      </c>
      <c r="C315" s="100">
        <f t="shared" si="144"/>
        <v>189.98548567649792</v>
      </c>
      <c r="D315" s="101">
        <f t="shared" si="145"/>
        <v>0.95826515570880511</v>
      </c>
      <c r="E315" s="100">
        <f>+'Q x PEAS'!Q52</f>
        <v>182.05647101420223</v>
      </c>
      <c r="F315" s="100">
        <f>+'Q x PEAS'!Q31</f>
        <v>63.069595307306365</v>
      </c>
      <c r="G315" s="226">
        <f t="shared" si="146"/>
        <v>26.101500135821986</v>
      </c>
      <c r="H315" s="229">
        <f t="shared" si="147"/>
        <v>297.28142503016522</v>
      </c>
      <c r="I315" s="226">
        <f>+'Q x PEAS'!Q10</f>
        <v>0.56377090769859395</v>
      </c>
      <c r="J315" s="226" t="str">
        <f t="shared" si="148"/>
        <v/>
      </c>
      <c r="K315" s="226">
        <f>+'Q x PEAS'!Q94</f>
        <v>4.344652421695324</v>
      </c>
      <c r="L315" s="226">
        <f>+'Q x PEAS'!Q115/2</f>
        <v>5.6377090769859396E-2</v>
      </c>
      <c r="M315" s="226">
        <f t="shared" si="149"/>
        <v>5.6377090769859396E-2</v>
      </c>
      <c r="N315" s="226">
        <f t="shared" si="150"/>
        <v>0.67652508923831278</v>
      </c>
      <c r="O315" s="226">
        <f t="shared" si="151"/>
        <v>4.457406603235043</v>
      </c>
      <c r="Q315" s="110"/>
    </row>
    <row r="316" spans="1:17" x14ac:dyDescent="0.3">
      <c r="A316" s="90">
        <f t="shared" si="152"/>
        <v>6</v>
      </c>
      <c r="B316" s="99">
        <f t="shared" si="152"/>
        <v>2028</v>
      </c>
      <c r="C316" s="100">
        <f t="shared" si="144"/>
        <v>191.35765415793009</v>
      </c>
      <c r="D316" s="101">
        <f t="shared" si="145"/>
        <v>0.95897183668053876</v>
      </c>
      <c r="E316" s="100">
        <f>+'Q x PEAS'!Q53</f>
        <v>183.50660107070954</v>
      </c>
      <c r="F316" s="100">
        <f>+'Q x PEAS'!Q32</f>
        <v>64.085716636745673</v>
      </c>
      <c r="G316" s="226">
        <f t="shared" si="146"/>
        <v>26.252579320232051</v>
      </c>
      <c r="H316" s="229">
        <f t="shared" si="147"/>
        <v>301.4185073587351</v>
      </c>
      <c r="I316" s="226">
        <f>+'Q x PEAS'!Q11</f>
        <v>0.57616964359591805</v>
      </c>
      <c r="J316" s="226" t="str">
        <f t="shared" si="148"/>
        <v/>
      </c>
      <c r="K316" s="226">
        <f>+'Q x PEAS'!Q95</f>
        <v>4.3730066187203054</v>
      </c>
      <c r="L316" s="226">
        <f>+'Q x PEAS'!Q116/2</f>
        <v>5.7616964359591807E-2</v>
      </c>
      <c r="M316" s="226">
        <f t="shared" si="149"/>
        <v>5.7616964359591807E-2</v>
      </c>
      <c r="N316" s="226">
        <f t="shared" si="150"/>
        <v>0.69140357231510174</v>
      </c>
      <c r="O316" s="226">
        <f t="shared" si="151"/>
        <v>4.4882405474394886</v>
      </c>
      <c r="Q316" s="110"/>
    </row>
    <row r="317" spans="1:17" x14ac:dyDescent="0.3">
      <c r="A317" s="90">
        <f t="shared" si="152"/>
        <v>7</v>
      </c>
      <c r="B317" s="99">
        <f t="shared" si="152"/>
        <v>2029</v>
      </c>
      <c r="C317" s="100">
        <f t="shared" si="144"/>
        <v>192.73767177865705</v>
      </c>
      <c r="D317" s="101">
        <f t="shared" si="145"/>
        <v>0.95965636442844671</v>
      </c>
      <c r="E317" s="100">
        <f>+'Q x PEAS'!Q54</f>
        <v>184.96193338750925</v>
      </c>
      <c r="F317" s="100">
        <f>+'Q x PEAS'!Q33</f>
        <v>65.099085131212433</v>
      </c>
      <c r="G317" s="226">
        <f t="shared" si="146"/>
        <v>26.40229993593616</v>
      </c>
      <c r="H317" s="229">
        <f t="shared" si="147"/>
        <v>305.50805892687629</v>
      </c>
      <c r="I317" s="226">
        <f>+'Q x PEAS'!Q12</f>
        <v>0.58861834629770982</v>
      </c>
      <c r="J317" s="226" t="str">
        <f t="shared" si="148"/>
        <v/>
      </c>
      <c r="K317" s="226">
        <f>+'Q x PEAS'!Q96</f>
        <v>4.4017600249822726</v>
      </c>
      <c r="L317" s="226">
        <f>+'Q x PEAS'!Q117/2</f>
        <v>5.8861834629770987E-2</v>
      </c>
      <c r="M317" s="226">
        <f t="shared" si="149"/>
        <v>5.8861834629770987E-2</v>
      </c>
      <c r="N317" s="226">
        <f t="shared" si="150"/>
        <v>0.70634201555725185</v>
      </c>
      <c r="O317" s="226">
        <f t="shared" si="151"/>
        <v>4.5194836942418144</v>
      </c>
      <c r="Q317" s="110"/>
    </row>
    <row r="318" spans="1:17" x14ac:dyDescent="0.3">
      <c r="A318" s="90">
        <f t="shared" si="152"/>
        <v>8</v>
      </c>
      <c r="B318" s="99">
        <f t="shared" si="152"/>
        <v>2030</v>
      </c>
      <c r="C318" s="100">
        <f t="shared" si="144"/>
        <v>194.1282350078196</v>
      </c>
      <c r="D318" s="101">
        <f t="shared" si="145"/>
        <v>0.96031918843355402</v>
      </c>
      <c r="E318" s="100">
        <f>+'Q x PEAS'!Q55</f>
        <v>186.42506909474756</v>
      </c>
      <c r="F318" s="100">
        <f>+'Q x PEAS'!Q34</f>
        <v>66.112453625679208</v>
      </c>
      <c r="G318" s="226">
        <f t="shared" si="146"/>
        <v>26.553689885339182</v>
      </c>
      <c r="H318" s="229">
        <f t="shared" si="147"/>
        <v>309.59377744983084</v>
      </c>
      <c r="I318" s="226">
        <f>+'Q x PEAS'!Q13</f>
        <v>0.60120876408738133</v>
      </c>
      <c r="J318" s="226" t="str">
        <f t="shared" si="148"/>
        <v/>
      </c>
      <c r="K318" s="226">
        <f>+'Q x PEAS'!Q97</f>
        <v>4.4310974285763454</v>
      </c>
      <c r="L318" s="226">
        <f>+'Q x PEAS'!Q118/2</f>
        <v>6.0120876408738137E-2</v>
      </c>
      <c r="M318" s="226">
        <f t="shared" si="149"/>
        <v>6.0120876408738137E-2</v>
      </c>
      <c r="N318" s="226">
        <f t="shared" si="150"/>
        <v>0.72145051690485751</v>
      </c>
      <c r="O318" s="226">
        <f t="shared" si="151"/>
        <v>4.5513391813938213</v>
      </c>
      <c r="Q318" s="110"/>
    </row>
    <row r="319" spans="1:17" x14ac:dyDescent="0.3">
      <c r="A319" s="90">
        <f t="shared" si="152"/>
        <v>9</v>
      </c>
      <c r="B319" s="99">
        <f t="shared" si="152"/>
        <v>2031</v>
      </c>
      <c r="C319" s="100">
        <f t="shared" si="144"/>
        <v>195.52932560987566</v>
      </c>
      <c r="D319" s="101">
        <f t="shared" si="145"/>
        <v>0.96096075412912063</v>
      </c>
      <c r="E319" s="100">
        <f>+'Q x PEAS'!Q56</f>
        <v>187.89600819242449</v>
      </c>
      <c r="F319" s="100">
        <f>+'Q x PEAS'!Q35</f>
        <v>67.125822120145969</v>
      </c>
      <c r="G319" s="226">
        <f t="shared" si="146"/>
        <v>26.705662417390663</v>
      </c>
      <c r="H319" s="229">
        <f t="shared" si="147"/>
        <v>313.66336729613221</v>
      </c>
      <c r="I319" s="226">
        <f>+'Q x PEAS'!Q14</f>
        <v>0.61391765240768237</v>
      </c>
      <c r="J319" s="226" t="str">
        <f t="shared" si="148"/>
        <v/>
      </c>
      <c r="K319" s="226">
        <f>+'Q x PEAS'!Q98</f>
        <v>4.4609747638251207</v>
      </c>
      <c r="L319" s="226">
        <f>+'Q x PEAS'!Q119/2</f>
        <v>6.139176524076824E-2</v>
      </c>
      <c r="M319" s="226">
        <f t="shared" si="149"/>
        <v>6.139176524076824E-2</v>
      </c>
      <c r="N319" s="226">
        <f t="shared" si="150"/>
        <v>0.73670118288921893</v>
      </c>
      <c r="O319" s="226">
        <f t="shared" si="151"/>
        <v>4.5837582943066568</v>
      </c>
      <c r="Q319" s="110"/>
    </row>
    <row r="320" spans="1:17" x14ac:dyDescent="0.3">
      <c r="A320" s="90">
        <f t="shared" si="152"/>
        <v>10</v>
      </c>
      <c r="B320" s="99">
        <f t="shared" si="152"/>
        <v>2032</v>
      </c>
      <c r="C320" s="100">
        <f t="shared" si="144"/>
        <v>196.93970575097217</v>
      </c>
      <c r="D320" s="101">
        <f t="shared" si="145"/>
        <v>0.96158745621363961</v>
      </c>
      <c r="E320" s="100">
        <f>+'Q x PEAS'!Q57</f>
        <v>189.37475068054002</v>
      </c>
      <c r="F320" s="100">
        <f>+'Q x PEAS'!Q36</f>
        <v>68.14194344958527</v>
      </c>
      <c r="G320" s="226">
        <f t="shared" si="146"/>
        <v>26.859143478680046</v>
      </c>
      <c r="H320" s="229">
        <f t="shared" si="147"/>
        <v>317.74079836902735</v>
      </c>
      <c r="I320" s="226">
        <f>+'Q x PEAS'!Q15</f>
        <v>0.62679254658510719</v>
      </c>
      <c r="J320" s="226" t="str">
        <f t="shared" si="148"/>
        <v/>
      </c>
      <c r="K320" s="226">
        <f>+'Q x PEAS'!Q99</f>
        <v>4.4914873122548853</v>
      </c>
      <c r="L320" s="226">
        <f>+'Q x PEAS'!Q120/2</f>
        <v>6.2679254658510722E-2</v>
      </c>
      <c r="M320" s="226">
        <f t="shared" si="149"/>
        <v>6.2679254658510722E-2</v>
      </c>
      <c r="N320" s="226">
        <f t="shared" si="150"/>
        <v>0.75215105590212872</v>
      </c>
      <c r="O320" s="226">
        <f t="shared" si="151"/>
        <v>4.6168458215719061</v>
      </c>
      <c r="Q320" s="110"/>
    </row>
    <row r="321" spans="1:17" x14ac:dyDescent="0.3">
      <c r="A321" s="90">
        <f t="shared" si="152"/>
        <v>11</v>
      </c>
      <c r="B321" s="99">
        <f t="shared" si="152"/>
        <v>2033</v>
      </c>
      <c r="C321" s="100">
        <f t="shared" si="144"/>
        <v>198.36315163069881</v>
      </c>
      <c r="D321" s="101">
        <f t="shared" si="145"/>
        <v>0.96218776297477027</v>
      </c>
      <c r="E321" s="100">
        <f>+'Q x PEAS'!Q58</f>
        <v>190.86259712416725</v>
      </c>
      <c r="F321" s="100">
        <f>+'Q x PEAS'!Q37</f>
        <v>69.155311944052031</v>
      </c>
      <c r="G321" s="226">
        <f t="shared" si="146"/>
        <v>27.011148212870655</v>
      </c>
      <c r="H321" s="229">
        <f t="shared" si="147"/>
        <v>321.76303009405802</v>
      </c>
      <c r="I321" s="226">
        <f>+'Q x PEAS'!Q16</f>
        <v>0.63971382898222395</v>
      </c>
      <c r="J321" s="226" t="str">
        <f t="shared" si="148"/>
        <v/>
      </c>
      <c r="K321" s="226">
        <f>+'Q x PEAS'!Q100</f>
        <v>4.5224020811442251</v>
      </c>
      <c r="L321" s="226">
        <f>+'Q x PEAS'!Q121/2</f>
        <v>6.3971382898222393E-2</v>
      </c>
      <c r="M321" s="226">
        <f t="shared" si="149"/>
        <v>6.3971382898222393E-2</v>
      </c>
      <c r="N321" s="226">
        <f t="shared" si="150"/>
        <v>0.76765659477866866</v>
      </c>
      <c r="O321" s="226">
        <f t="shared" si="151"/>
        <v>4.6503448469406692</v>
      </c>
      <c r="Q321" s="110"/>
    </row>
    <row r="322" spans="1:17" x14ac:dyDescent="0.3">
      <c r="A322" s="90">
        <f t="shared" si="152"/>
        <v>12</v>
      </c>
      <c r="B322" s="99">
        <f t="shared" si="152"/>
        <v>2034</v>
      </c>
      <c r="C322" s="100">
        <f t="shared" si="144"/>
        <v>199.79432031577085</v>
      </c>
      <c r="D322" s="101">
        <f t="shared" si="145"/>
        <v>0.96276833857975885</v>
      </c>
      <c r="E322" s="100">
        <f>+'Q x PEAS'!Q59</f>
        <v>192.35564582808686</v>
      </c>
      <c r="F322" s="100">
        <f>+'Q x PEAS'!Q38</f>
        <v>70.168680438518805</v>
      </c>
      <c r="G322" s="226">
        <f t="shared" si="146"/>
        <v>27.164720760623837</v>
      </c>
      <c r="H322" s="229">
        <f t="shared" si="147"/>
        <v>325.78568559176477</v>
      </c>
      <c r="I322" s="226">
        <f>+'Q x PEAS'!Q17</f>
        <v>0.65277829118281216</v>
      </c>
      <c r="J322" s="226" t="str">
        <f t="shared" si="148"/>
        <v/>
      </c>
      <c r="K322" s="226">
        <f>+'Q x PEAS'!Q101</f>
        <v>4.5538987141253759</v>
      </c>
      <c r="L322" s="226">
        <f>+'Q x PEAS'!Q122/2</f>
        <v>6.5277829118281214E-2</v>
      </c>
      <c r="M322" s="226">
        <f t="shared" si="149"/>
        <v>6.5277829118281214E-2</v>
      </c>
      <c r="N322" s="226">
        <f t="shared" si="150"/>
        <v>0.78333394941937451</v>
      </c>
      <c r="O322" s="226">
        <f t="shared" si="151"/>
        <v>4.6844543723619392</v>
      </c>
      <c r="Q322" s="110"/>
    </row>
    <row r="323" spans="1:17" x14ac:dyDescent="0.3">
      <c r="A323" s="90">
        <f t="shared" si="152"/>
        <v>13</v>
      </c>
      <c r="B323" s="99">
        <f t="shared" si="152"/>
        <v>2035</v>
      </c>
      <c r="C323" s="100">
        <f t="shared" si="144"/>
        <v>201.23864457735129</v>
      </c>
      <c r="D323" s="101">
        <f t="shared" si="145"/>
        <v>0.96332938168879656</v>
      </c>
      <c r="E323" s="100">
        <f>+'Q x PEAS'!Q60</f>
        <v>193.85909905259132</v>
      </c>
      <c r="F323" s="100">
        <f>+'Q x PEAS'!Q39</f>
        <v>71.182048932985566</v>
      </c>
      <c r="G323" s="226">
        <f t="shared" si="146"/>
        <v>27.318780549007801</v>
      </c>
      <c r="H323" s="229">
        <f t="shared" si="147"/>
        <v>329.787344562057</v>
      </c>
      <c r="I323" s="226">
        <f>+'Q x PEAS'!Q18</f>
        <v>0.6659612239140299</v>
      </c>
      <c r="J323" s="226" t="str">
        <f t="shared" si="148"/>
        <v/>
      </c>
      <c r="K323" s="226">
        <f>+'Q x PEAS'!Q102</f>
        <v>4.5859462837694549</v>
      </c>
      <c r="L323" s="226">
        <f>+'Q x PEAS'!Q123/2</f>
        <v>6.6596122391402987E-2</v>
      </c>
      <c r="M323" s="226">
        <f t="shared" si="149"/>
        <v>6.6596122391402987E-2</v>
      </c>
      <c r="N323" s="226">
        <f t="shared" si="150"/>
        <v>0.7991534686968359</v>
      </c>
      <c r="O323" s="226">
        <f t="shared" si="151"/>
        <v>4.7191385285522616</v>
      </c>
      <c r="Q323" s="110"/>
    </row>
    <row r="324" spans="1:17" x14ac:dyDescent="0.3">
      <c r="A324" s="90">
        <f t="shared" si="152"/>
        <v>14</v>
      </c>
      <c r="B324" s="99">
        <f t="shared" si="152"/>
        <v>2036</v>
      </c>
      <c r="C324" s="100">
        <f t="shared" si="144"/>
        <v>202.69080777317137</v>
      </c>
      <c r="D324" s="101">
        <f t="shared" si="145"/>
        <v>0.96387723374755219</v>
      </c>
      <c r="E324" s="100">
        <f>+'Q x PEAS'!Q61</f>
        <v>195.36905510246126</v>
      </c>
      <c r="F324" s="100">
        <f>+'Q x PEAS'!Q40</f>
        <v>72.198170262424881</v>
      </c>
      <c r="G324" s="226">
        <f t="shared" si="146"/>
        <v>27.474267558236058</v>
      </c>
      <c r="H324" s="229">
        <f t="shared" si="147"/>
        <v>333.79891455925764</v>
      </c>
      <c r="I324" s="226">
        <f>+'Q x PEAS'!Q19</f>
        <v>0.67931227637155589</v>
      </c>
      <c r="J324" s="226" t="str">
        <f t="shared" si="148"/>
        <v/>
      </c>
      <c r="K324" s="226">
        <f>+'Q x PEAS'!Q103</f>
        <v>4.6186340907918417</v>
      </c>
      <c r="L324" s="226">
        <f>+'Q x PEAS'!Q124/2</f>
        <v>6.7931227637155589E-2</v>
      </c>
      <c r="M324" s="226">
        <f t="shared" si="149"/>
        <v>6.7931227637155589E-2</v>
      </c>
      <c r="N324" s="226">
        <f t="shared" si="150"/>
        <v>0.81517473164586707</v>
      </c>
      <c r="O324" s="226">
        <f t="shared" si="151"/>
        <v>4.7544965460661537</v>
      </c>
      <c r="Q324" s="110"/>
    </row>
    <row r="325" spans="1:17" x14ac:dyDescent="0.3">
      <c r="A325" s="90">
        <f t="shared" si="152"/>
        <v>15</v>
      </c>
      <c r="B325" s="104">
        <f t="shared" si="152"/>
        <v>2037</v>
      </c>
      <c r="C325" s="105">
        <f t="shared" si="144"/>
        <v>204.15350550660526</v>
      </c>
      <c r="D325" s="106">
        <f t="shared" si="145"/>
        <v>0.96441212027815371</v>
      </c>
      <c r="E325" s="105">
        <f>+'Q x PEAS'!Q62</f>
        <v>196.88811510784291</v>
      </c>
      <c r="F325" s="105">
        <f>+'Q x PEAS'!Q41</f>
        <v>73.211538756891642</v>
      </c>
      <c r="G325" s="227">
        <f t="shared" si="146"/>
        <v>27.628184827961558</v>
      </c>
      <c r="H325" s="230">
        <f t="shared" si="147"/>
        <v>337.75420754126969</v>
      </c>
      <c r="I325" s="227">
        <f>+'Q x PEAS'!Q20</f>
        <v>0.69270613846399764</v>
      </c>
      <c r="J325" s="227" t="str">
        <f t="shared" si="148"/>
        <v/>
      </c>
      <c r="K325" s="227">
        <f>+'Q x PEAS'!Q104</f>
        <v>4.6517137484341822</v>
      </c>
      <c r="L325" s="227">
        <f>+'Q x PEAS'!Q125/2</f>
        <v>6.9270613846399764E-2</v>
      </c>
      <c r="M325" s="227">
        <f t="shared" si="149"/>
        <v>6.9270613846399764E-2</v>
      </c>
      <c r="N325" s="227">
        <f t="shared" si="150"/>
        <v>0.83124736615679717</v>
      </c>
      <c r="O325" s="227">
        <f t="shared" si="151"/>
        <v>4.7902549761269819</v>
      </c>
      <c r="Q325" s="110"/>
    </row>
    <row r="328" spans="1:17" x14ac:dyDescent="0.3">
      <c r="B328" s="259" t="s">
        <v>200</v>
      </c>
      <c r="C328" s="259"/>
      <c r="D328" s="259"/>
      <c r="E328" s="259"/>
      <c r="F328" s="259"/>
      <c r="G328" s="259"/>
      <c r="H328" s="259"/>
      <c r="I328" s="259"/>
      <c r="J328" s="259"/>
      <c r="K328" s="259"/>
      <c r="L328" s="259"/>
      <c r="M328" s="259"/>
      <c r="N328" s="259"/>
      <c r="O328" s="259"/>
    </row>
    <row r="329" spans="1:17" x14ac:dyDescent="0.3">
      <c r="B329" s="109"/>
      <c r="C329" s="109"/>
      <c r="D329" s="109"/>
      <c r="E329" s="109"/>
      <c r="F329" s="109"/>
      <c r="G329" s="109"/>
      <c r="H329" s="109"/>
      <c r="I329" s="109"/>
      <c r="J329" s="109"/>
      <c r="K329" s="109"/>
      <c r="L329" s="109"/>
      <c r="M329" s="109"/>
      <c r="N329" s="109"/>
      <c r="O329" s="109"/>
    </row>
    <row r="330" spans="1:17" x14ac:dyDescent="0.3">
      <c r="B330" s="250" t="str">
        <f>+'Q x PEAS'!R4</f>
        <v>PEAS BUERAS</v>
      </c>
      <c r="C330" s="251"/>
      <c r="D330" s="251"/>
      <c r="E330" s="251"/>
      <c r="O330" s="90">
        <v>15</v>
      </c>
    </row>
    <row r="331" spans="1:17" x14ac:dyDescent="0.3">
      <c r="B331" s="260" t="s">
        <v>89</v>
      </c>
      <c r="C331" s="260" t="s">
        <v>187</v>
      </c>
      <c r="D331" s="260" t="s">
        <v>188</v>
      </c>
      <c r="E331" s="260" t="s">
        <v>189</v>
      </c>
      <c r="F331" s="260" t="s">
        <v>190</v>
      </c>
      <c r="G331" s="262" t="s">
        <v>201</v>
      </c>
      <c r="H331" s="263"/>
      <c r="I331" s="264">
        <f>+I262</f>
        <v>0.9</v>
      </c>
      <c r="J331" s="265"/>
      <c r="K331" s="266"/>
      <c r="L331" s="92"/>
      <c r="M331" s="92"/>
      <c r="N331" s="262" t="s">
        <v>87</v>
      </c>
      <c r="O331" s="263"/>
    </row>
    <row r="332" spans="1:17" ht="42.75" customHeight="1" x14ac:dyDescent="0.3">
      <c r="B332" s="261"/>
      <c r="C332" s="261"/>
      <c r="D332" s="261"/>
      <c r="E332" s="261"/>
      <c r="F332" s="261"/>
      <c r="G332" s="93" t="s">
        <v>191</v>
      </c>
      <c r="H332" s="93" t="s">
        <v>192</v>
      </c>
      <c r="I332" s="93" t="s">
        <v>193</v>
      </c>
      <c r="J332" s="93" t="s">
        <v>194</v>
      </c>
      <c r="K332" s="93" t="s">
        <v>195</v>
      </c>
      <c r="L332" s="93" t="s">
        <v>196</v>
      </c>
      <c r="M332" s="93" t="s">
        <v>197</v>
      </c>
      <c r="N332" s="93" t="s">
        <v>198</v>
      </c>
      <c r="O332" s="93" t="s">
        <v>199</v>
      </c>
    </row>
    <row r="333" spans="1:17" x14ac:dyDescent="0.3">
      <c r="A333" s="90">
        <v>0</v>
      </c>
      <c r="B333" s="94">
        <v>2022</v>
      </c>
      <c r="C333" s="95">
        <f>+E333/D333</f>
        <v>40433.562764766575</v>
      </c>
      <c r="D333" s="96">
        <f>+D310</f>
        <v>0.95430636911490807</v>
      </c>
      <c r="E333" s="95">
        <f>+'Q x PEAS'!R47</f>
        <v>38586.006472424131</v>
      </c>
      <c r="F333" s="95">
        <f>+'Q x PEAS'!R26</f>
        <v>12795</v>
      </c>
      <c r="G333" s="225">
        <f>+I333*365*86.4/(12*F333)/$I$331</f>
        <v>18.857336888009478</v>
      </c>
      <c r="H333" s="228">
        <f>+I333*86400/E333/$I$331</f>
        <v>205.57921285365671</v>
      </c>
      <c r="I333" s="225">
        <f>+'Q x PEAS'!R5</f>
        <v>82.630008726740172</v>
      </c>
      <c r="J333" s="98">
        <f>IF(E333&gt;=1000,1+(14/(4+SQRT(E333/1000))),"")</f>
        <v>2.3709678963463805</v>
      </c>
      <c r="K333" s="225">
        <f>+'Q x PEAS'!R89</f>
        <v>195.91309796592222</v>
      </c>
      <c r="L333" s="225">
        <f>+'Q x PEAS'!R110/2</f>
        <v>8.2630008726740183</v>
      </c>
      <c r="M333" s="225">
        <f>+L333</f>
        <v>8.2630008726740183</v>
      </c>
      <c r="N333" s="225">
        <f>+I333+L333+M333</f>
        <v>99.156010472088198</v>
      </c>
      <c r="O333" s="225">
        <f>+K333+L333+M333</f>
        <v>212.43909971127025</v>
      </c>
      <c r="P333" s="90">
        <f>+[7]Alcantarillado!$D$21</f>
        <v>270</v>
      </c>
      <c r="Q333" s="110"/>
    </row>
    <row r="334" spans="1:17" x14ac:dyDescent="0.3">
      <c r="A334" s="90">
        <f>+A333+1</f>
        <v>1</v>
      </c>
      <c r="B334" s="99">
        <f>+B333+1</f>
        <v>2023</v>
      </c>
      <c r="C334" s="100">
        <f t="shared" ref="C334:C348" si="153">+E334/D334</f>
        <v>40688.170193503349</v>
      </c>
      <c r="D334" s="101">
        <f t="shared" ref="D334:D349" si="154">+D311</f>
        <v>0.95515913733037894</v>
      </c>
      <c r="E334" s="100">
        <f>+'Q x PEAS'!R48</f>
        <v>38863.677541578298</v>
      </c>
      <c r="F334" s="100">
        <f>+'Q x PEAS'!R27</f>
        <v>12993.672640527269</v>
      </c>
      <c r="G334" s="226">
        <f t="shared" ref="G334:G348" si="155">+I334*365*86.4/(12*F334)/$I$331</f>
        <v>19.099923686520093</v>
      </c>
      <c r="H334" s="229">
        <f t="shared" ref="H334:H348" si="156">+I334*86400/E334/$I$331</f>
        <v>209.94621075584342</v>
      </c>
      <c r="I334" s="226">
        <f>+'Q x PEAS'!R6</f>
        <v>84.992519123868092</v>
      </c>
      <c r="J334" s="103">
        <f t="shared" ref="J334:J348" si="157">IF(E334&gt;=1000,1+(14/(4+SQRT(E334/1000))),"")</f>
        <v>2.3679791762537192</v>
      </c>
      <c r="K334" s="226">
        <f>+'Q x PEAS'!R90</f>
        <v>201.26051542266563</v>
      </c>
      <c r="L334" s="226">
        <f>+'Q x PEAS'!R111/2</f>
        <v>8.4992519123868089</v>
      </c>
      <c r="M334" s="226">
        <f t="shared" ref="M334:M348" si="158">+L334</f>
        <v>8.4992519123868089</v>
      </c>
      <c r="N334" s="226">
        <f t="shared" ref="N334:N348" si="159">+I334+L334+M334</f>
        <v>101.99102294864171</v>
      </c>
      <c r="O334" s="226">
        <f t="shared" ref="O334:O348" si="160">+K334+L334+M334</f>
        <v>218.25901924743923</v>
      </c>
      <c r="Q334" s="110"/>
    </row>
    <row r="335" spans="1:17" x14ac:dyDescent="0.3">
      <c r="A335" s="90">
        <f t="shared" ref="A335:B349" si="161">+A334+1</f>
        <v>2</v>
      </c>
      <c r="B335" s="99">
        <f t="shared" si="161"/>
        <v>2024</v>
      </c>
      <c r="C335" s="100">
        <f t="shared" si="153"/>
        <v>40945.020088463039</v>
      </c>
      <c r="D335" s="101">
        <f t="shared" si="154"/>
        <v>0.95598007807270002</v>
      </c>
      <c r="E335" s="100">
        <f>+'Q x PEAS'!R49</f>
        <v>39142.623500857168</v>
      </c>
      <c r="F335" s="100">
        <f>+'Q x PEAS'!R28</f>
        <v>13192.884979097169</v>
      </c>
      <c r="G335" s="226">
        <f t="shared" si="155"/>
        <v>19.206875567735629</v>
      </c>
      <c r="H335" s="229">
        <f t="shared" si="156"/>
        <v>212.83103154828211</v>
      </c>
      <c r="I335" s="226">
        <f>+'Q x PEAS'!R7</f>
        <v>86.77880142909855</v>
      </c>
      <c r="J335" s="103">
        <f t="shared" si="157"/>
        <v>2.365000487087114</v>
      </c>
      <c r="K335" s="226">
        <f>+'Q x PEAS'!R91</f>
        <v>205.23190764865402</v>
      </c>
      <c r="L335" s="226">
        <f>+'Q x PEAS'!R112/2</f>
        <v>8.6778801429098547</v>
      </c>
      <c r="M335" s="226">
        <f t="shared" si="158"/>
        <v>8.6778801429098547</v>
      </c>
      <c r="N335" s="226">
        <f t="shared" si="159"/>
        <v>104.13456171491826</v>
      </c>
      <c r="O335" s="226">
        <f t="shared" si="160"/>
        <v>222.58766793447373</v>
      </c>
      <c r="Q335" s="110"/>
    </row>
    <row r="336" spans="1:17" x14ac:dyDescent="0.3">
      <c r="A336" s="90">
        <f t="shared" si="161"/>
        <v>3</v>
      </c>
      <c r="B336" s="99">
        <f t="shared" si="161"/>
        <v>2025</v>
      </c>
      <c r="C336" s="100">
        <f t="shared" si="153"/>
        <v>41203.835696941213</v>
      </c>
      <c r="D336" s="101">
        <f t="shared" si="154"/>
        <v>0.95676989060419748</v>
      </c>
      <c r="E336" s="100">
        <f>+'Q x PEAS'!R50</f>
        <v>39422.589372235772</v>
      </c>
      <c r="F336" s="100">
        <f>+'Q x PEAS'!R29</f>
        <v>13391.557619624442</v>
      </c>
      <c r="G336" s="226">
        <f t="shared" si="155"/>
        <v>19.313173055348312</v>
      </c>
      <c r="H336" s="229">
        <f t="shared" si="156"/>
        <v>215.6889823887372</v>
      </c>
      <c r="I336" s="226">
        <f>+'Q x PEAS'!R8</f>
        <v>88.573106091943544</v>
      </c>
      <c r="J336" s="103">
        <f t="shared" si="157"/>
        <v>2.3620345050316476</v>
      </c>
      <c r="K336" s="226">
        <f>+'Q x PEAS'!R92</f>
        <v>209.21273280699947</v>
      </c>
      <c r="L336" s="226">
        <f>+'Q x PEAS'!R113/2</f>
        <v>8.8573106091943554</v>
      </c>
      <c r="M336" s="226">
        <f t="shared" si="158"/>
        <v>8.8573106091943554</v>
      </c>
      <c r="N336" s="226">
        <f t="shared" si="159"/>
        <v>106.28772731033226</v>
      </c>
      <c r="O336" s="226">
        <f t="shared" si="160"/>
        <v>226.92735402538815</v>
      </c>
      <c r="Q336" s="110"/>
    </row>
    <row r="337" spans="1:17" x14ac:dyDescent="0.3">
      <c r="A337" s="90">
        <f t="shared" si="161"/>
        <v>4</v>
      </c>
      <c r="B337" s="99">
        <f t="shared" si="161"/>
        <v>2026</v>
      </c>
      <c r="C337" s="100">
        <f t="shared" si="153"/>
        <v>41465.140040410595</v>
      </c>
      <c r="D337" s="101">
        <f t="shared" si="154"/>
        <v>0.95752926610327715</v>
      </c>
      <c r="E337" s="100">
        <f>+'Q x PEAS'!R51</f>
        <v>39704.085111763969</v>
      </c>
      <c r="F337" s="100">
        <f>+'Q x PEAS'!R30</f>
        <v>13590.230260151709</v>
      </c>
      <c r="G337" s="226">
        <f t="shared" si="155"/>
        <v>19.420877478331906</v>
      </c>
      <c r="H337" s="229">
        <f t="shared" si="156"/>
        <v>218.54901421326576</v>
      </c>
      <c r="I337" s="226">
        <f>+'Q x PEAS'!R9</f>
        <v>90.38842355641269</v>
      </c>
      <c r="J337" s="103">
        <f t="shared" si="157"/>
        <v>2.3590758126315023</v>
      </c>
      <c r="K337" s="226">
        <f>+'Q x PEAS'!R93</f>
        <v>213.23314375382469</v>
      </c>
      <c r="L337" s="226">
        <f>+'Q x PEAS'!R114/2</f>
        <v>9.03884235564127</v>
      </c>
      <c r="M337" s="226">
        <f t="shared" si="158"/>
        <v>9.03884235564127</v>
      </c>
      <c r="N337" s="226">
        <f t="shared" si="159"/>
        <v>108.46610826769522</v>
      </c>
      <c r="O337" s="226">
        <f t="shared" si="160"/>
        <v>231.31082846510722</v>
      </c>
      <c r="Q337" s="110"/>
    </row>
    <row r="338" spans="1:17" x14ac:dyDescent="0.3">
      <c r="A338" s="90">
        <f t="shared" si="161"/>
        <v>5</v>
      </c>
      <c r="B338" s="99">
        <f t="shared" si="161"/>
        <v>2027</v>
      </c>
      <c r="C338" s="100">
        <f t="shared" si="153"/>
        <v>41728.383321878762</v>
      </c>
      <c r="D338" s="101">
        <f t="shared" si="154"/>
        <v>0.95826515570880511</v>
      </c>
      <c r="E338" s="100">
        <f>+'Q x PEAS'!R52</f>
        <v>39986.855741416861</v>
      </c>
      <c r="F338" s="100">
        <f>+'Q x PEAS'!R31</f>
        <v>13788.902900678979</v>
      </c>
      <c r="G338" s="226">
        <f t="shared" si="155"/>
        <v>19.529237007152997</v>
      </c>
      <c r="H338" s="229">
        <f t="shared" si="156"/>
        <v>221.40433255193142</v>
      </c>
      <c r="I338" s="226">
        <f>+'Q x PEAS'!R10</f>
        <v>92.221490690403826</v>
      </c>
      <c r="J338" s="103">
        <f t="shared" si="157"/>
        <v>2.3561271060992257</v>
      </c>
      <c r="K338" s="226">
        <f>+'Q x PEAS'!R94</f>
        <v>217.28555398053786</v>
      </c>
      <c r="L338" s="226">
        <f>+'Q x PEAS'!R115/2</f>
        <v>9.2221490690403822</v>
      </c>
      <c r="M338" s="226">
        <f t="shared" si="158"/>
        <v>9.2221490690403822</v>
      </c>
      <c r="N338" s="226">
        <f t="shared" si="159"/>
        <v>110.66578882848459</v>
      </c>
      <c r="O338" s="226">
        <f t="shared" si="160"/>
        <v>235.7298521186186</v>
      </c>
      <c r="Q338" s="110"/>
    </row>
    <row r="339" spans="1:17" x14ac:dyDescent="0.3">
      <c r="A339" s="90">
        <f t="shared" si="161"/>
        <v>6</v>
      </c>
      <c r="B339" s="99">
        <f t="shared" si="161"/>
        <v>2028</v>
      </c>
      <c r="C339" s="100">
        <f t="shared" si="153"/>
        <v>41994.096905511986</v>
      </c>
      <c r="D339" s="101">
        <f t="shared" si="154"/>
        <v>0.95897183668053876</v>
      </c>
      <c r="E339" s="100">
        <f>+'Q x PEAS'!R53</f>
        <v>40271.156239219359</v>
      </c>
      <c r="F339" s="100">
        <f>+'Q x PEAS'!R32</f>
        <v>13988.11523924888</v>
      </c>
      <c r="G339" s="226">
        <f t="shared" si="155"/>
        <v>19.638886609998547</v>
      </c>
      <c r="H339" s="229">
        <f t="shared" si="156"/>
        <v>224.2695681526898</v>
      </c>
      <c r="I339" s="226">
        <f>+'Q x PEAS'!R11</f>
        <v>94.079112695616942</v>
      </c>
      <c r="J339" s="103">
        <f t="shared" si="157"/>
        <v>2.3531857413826627</v>
      </c>
      <c r="K339" s="226">
        <f>+'Q x PEAS'!R95</f>
        <v>221.38562655725843</v>
      </c>
      <c r="L339" s="226">
        <f>+'Q x PEAS'!R116/2</f>
        <v>9.4079112695616942</v>
      </c>
      <c r="M339" s="226">
        <f t="shared" si="158"/>
        <v>9.4079112695616942</v>
      </c>
      <c r="N339" s="226">
        <f t="shared" si="159"/>
        <v>112.89493523474033</v>
      </c>
      <c r="O339" s="226">
        <f t="shared" si="160"/>
        <v>240.20144909638179</v>
      </c>
      <c r="Q339" s="110"/>
    </row>
    <row r="340" spans="1:17" x14ac:dyDescent="0.3">
      <c r="A340" s="90">
        <f t="shared" si="161"/>
        <v>7</v>
      </c>
      <c r="B340" s="99">
        <f t="shared" si="161"/>
        <v>2029</v>
      </c>
      <c r="C340" s="100">
        <f t="shared" si="153"/>
        <v>42261.457488771259</v>
      </c>
      <c r="D340" s="101">
        <f t="shared" si="154"/>
        <v>0.95965636442844671</v>
      </c>
      <c r="E340" s="100">
        <f>+'Q x PEAS'!R54</f>
        <v>40556.476649121578</v>
      </c>
      <c r="F340" s="100">
        <f>+'Q x PEAS'!R33</f>
        <v>14186.78787977615</v>
      </c>
      <c r="G340" s="226">
        <f t="shared" si="155"/>
        <v>19.747748920263703</v>
      </c>
      <c r="H340" s="229">
        <f t="shared" si="156"/>
        <v>227.10664159296533</v>
      </c>
      <c r="I340" s="226">
        <f>+'Q x PEAS'!R12</f>
        <v>95.944220902349187</v>
      </c>
      <c r="J340" s="103">
        <f t="shared" si="157"/>
        <v>2.3502569772643964</v>
      </c>
      <c r="K340" s="226">
        <f>+'Q x PEAS'!R96</f>
        <v>225.49357460394273</v>
      </c>
      <c r="L340" s="226">
        <f>+'Q x PEAS'!R117/2</f>
        <v>9.5944220902349198</v>
      </c>
      <c r="M340" s="226">
        <f t="shared" si="158"/>
        <v>9.5944220902349198</v>
      </c>
      <c r="N340" s="226">
        <f t="shared" si="159"/>
        <v>115.13306508281902</v>
      </c>
      <c r="O340" s="226">
        <f t="shared" si="160"/>
        <v>244.68241878441259</v>
      </c>
      <c r="Q340" s="110"/>
    </row>
    <row r="341" spans="1:17" x14ac:dyDescent="0.3">
      <c r="A341" s="90">
        <f t="shared" si="161"/>
        <v>8</v>
      </c>
      <c r="B341" s="99">
        <f t="shared" si="161"/>
        <v>2030</v>
      </c>
      <c r="C341" s="100">
        <f t="shared" si="153"/>
        <v>42530.991173669994</v>
      </c>
      <c r="D341" s="101">
        <f t="shared" si="154"/>
        <v>0.96031918843355402</v>
      </c>
      <c r="E341" s="100">
        <f>+'Q x PEAS'!R55</f>
        <v>40843.326927173417</v>
      </c>
      <c r="F341" s="100">
        <f>+'Q x PEAS'!R34</f>
        <v>14385.460520303419</v>
      </c>
      <c r="G341" s="226">
        <f t="shared" si="155"/>
        <v>19.85791409087113</v>
      </c>
      <c r="H341" s="229">
        <f t="shared" si="156"/>
        <v>229.9453692217636</v>
      </c>
      <c r="I341" s="226">
        <f>+'Q x PEAS'!R13</f>
        <v>97.830561359521781</v>
      </c>
      <c r="J341" s="103">
        <f t="shared" si="157"/>
        <v>2.34733556101857</v>
      </c>
      <c r="K341" s="226">
        <f>+'Q x PEAS'!R97</f>
        <v>229.64115563361469</v>
      </c>
      <c r="L341" s="226">
        <f>+'Q x PEAS'!R118/2</f>
        <v>9.7830561359521795</v>
      </c>
      <c r="M341" s="226">
        <f t="shared" si="158"/>
        <v>9.7830561359521795</v>
      </c>
      <c r="N341" s="226">
        <f t="shared" si="159"/>
        <v>117.39667363142614</v>
      </c>
      <c r="O341" s="226">
        <f t="shared" si="160"/>
        <v>249.20726790551902</v>
      </c>
      <c r="Q341" s="110"/>
    </row>
    <row r="342" spans="1:17" x14ac:dyDescent="0.3">
      <c r="A342" s="90">
        <f t="shared" si="161"/>
        <v>9</v>
      </c>
      <c r="B342" s="99">
        <f t="shared" si="161"/>
        <v>2031</v>
      </c>
      <c r="C342" s="100">
        <f t="shared" si="153"/>
        <v>42802.691885841741</v>
      </c>
      <c r="D342" s="101">
        <f t="shared" si="154"/>
        <v>0.96096075412912063</v>
      </c>
      <c r="E342" s="100">
        <f>+'Q x PEAS'!R56</f>
        <v>41131.70707337487</v>
      </c>
      <c r="F342" s="100">
        <f>+'Q x PEAS'!R35</f>
        <v>14584.133160830686</v>
      </c>
      <c r="G342" s="226">
        <f t="shared" si="155"/>
        <v>19.968631603139031</v>
      </c>
      <c r="H342" s="229">
        <f t="shared" si="156"/>
        <v>232.7772714513589</v>
      </c>
      <c r="I342" s="226">
        <f>+'Q x PEAS'!R14</f>
        <v>99.734651486216265</v>
      </c>
      <c r="J342" s="103">
        <f t="shared" si="157"/>
        <v>2.344421534993093</v>
      </c>
      <c r="K342" s="226">
        <f>+'Q x PEAS'!R98</f>
        <v>233.8200647293163</v>
      </c>
      <c r="L342" s="226">
        <f>+'Q x PEAS'!R119/2</f>
        <v>9.9734651486216279</v>
      </c>
      <c r="M342" s="226">
        <f t="shared" si="158"/>
        <v>9.9734651486216279</v>
      </c>
      <c r="N342" s="226">
        <f t="shared" si="159"/>
        <v>119.68158178345952</v>
      </c>
      <c r="O342" s="226">
        <f t="shared" si="160"/>
        <v>253.76699502655958</v>
      </c>
      <c r="Q342" s="110"/>
    </row>
    <row r="343" spans="1:17" x14ac:dyDescent="0.3">
      <c r="A343" s="90">
        <f t="shared" si="161"/>
        <v>10</v>
      </c>
      <c r="B343" s="99">
        <f t="shared" si="161"/>
        <v>2032</v>
      </c>
      <c r="C343" s="100">
        <f t="shared" si="153"/>
        <v>43076.286842205991</v>
      </c>
      <c r="D343" s="101">
        <f t="shared" si="154"/>
        <v>0.96158745621363961</v>
      </c>
      <c r="E343" s="100">
        <f>+'Q x PEAS'!R57</f>
        <v>41421.617087725936</v>
      </c>
      <c r="F343" s="100">
        <f>+'Q x PEAS'!R36</f>
        <v>14783.345499400588</v>
      </c>
      <c r="G343" s="226">
        <f t="shared" si="155"/>
        <v>20.080552844480295</v>
      </c>
      <c r="H343" s="229">
        <f t="shared" si="156"/>
        <v>235.61868301050856</v>
      </c>
      <c r="I343" s="226">
        <f>+'Q x PEAS'!R15</f>
        <v>101.66361319141211</v>
      </c>
      <c r="J343" s="103">
        <f t="shared" si="157"/>
        <v>2.3415149398427708</v>
      </c>
      <c r="K343" s="226">
        <f>+'Q x PEAS'!R99</f>
        <v>238.04686912608804</v>
      </c>
      <c r="L343" s="226">
        <f>+'Q x PEAS'!R120/2</f>
        <v>10.166361319141211</v>
      </c>
      <c r="M343" s="226">
        <f t="shared" si="158"/>
        <v>10.166361319141211</v>
      </c>
      <c r="N343" s="226">
        <f t="shared" si="159"/>
        <v>121.99633582969454</v>
      </c>
      <c r="O343" s="226">
        <f t="shared" si="160"/>
        <v>258.37959176437045</v>
      </c>
      <c r="Q343" s="110"/>
    </row>
    <row r="344" spans="1:17" x14ac:dyDescent="0.3">
      <c r="A344" s="90">
        <f t="shared" si="161"/>
        <v>11</v>
      </c>
      <c r="B344" s="99">
        <f t="shared" si="161"/>
        <v>2033</v>
      </c>
      <c r="C344" s="100">
        <f t="shared" si="153"/>
        <v>43352.5695850544</v>
      </c>
      <c r="D344" s="101">
        <f t="shared" si="154"/>
        <v>0.96218776297477027</v>
      </c>
      <c r="E344" s="100">
        <f>+'Q x PEAS'!R58</f>
        <v>41713.311948251554</v>
      </c>
      <c r="F344" s="100">
        <f>+'Q x PEAS'!R37</f>
        <v>14982.018139927861</v>
      </c>
      <c r="G344" s="226">
        <f t="shared" si="155"/>
        <v>20.191579666061518</v>
      </c>
      <c r="H344" s="229">
        <f t="shared" si="156"/>
        <v>238.42639027975591</v>
      </c>
      <c r="I344" s="226">
        <f>+'Q x PEAS'!R16</f>
        <v>103.59952494203156</v>
      </c>
      <c r="J344" s="103">
        <f t="shared" si="157"/>
        <v>2.338613288065619</v>
      </c>
      <c r="K344" s="226">
        <f>+'Q x PEAS'!R100</f>
        <v>242.27922566672055</v>
      </c>
      <c r="L344" s="226">
        <f>+'Q x PEAS'!R121/2</f>
        <v>10.359952494203156</v>
      </c>
      <c r="M344" s="226">
        <f t="shared" si="158"/>
        <v>10.359952494203156</v>
      </c>
      <c r="N344" s="226">
        <f t="shared" si="159"/>
        <v>124.31942993043788</v>
      </c>
      <c r="O344" s="226">
        <f t="shared" si="160"/>
        <v>262.99913065512686</v>
      </c>
      <c r="Q344" s="110"/>
    </row>
    <row r="345" spans="1:17" x14ac:dyDescent="0.3">
      <c r="A345" s="90">
        <f t="shared" si="161"/>
        <v>12</v>
      </c>
      <c r="B345" s="99">
        <f t="shared" si="161"/>
        <v>2034</v>
      </c>
      <c r="C345" s="100">
        <f t="shared" si="153"/>
        <v>43630.461282973512</v>
      </c>
      <c r="D345" s="101">
        <f t="shared" si="154"/>
        <v>0.96276833857975885</v>
      </c>
      <c r="E345" s="100">
        <f>+'Q x PEAS'!R59</f>
        <v>42006.0267208769</v>
      </c>
      <c r="F345" s="100">
        <f>+'Q x PEAS'!R38</f>
        <v>15180.690780455125</v>
      </c>
      <c r="G345" s="226">
        <f t="shared" si="155"/>
        <v>20.303826654660924</v>
      </c>
      <c r="H345" s="229">
        <f t="shared" si="156"/>
        <v>241.23827166416623</v>
      </c>
      <c r="I345" s="226">
        <f>+'Q x PEAS'!R17</f>
        <v>105.55688839190758</v>
      </c>
      <c r="J345" s="103">
        <f t="shared" si="157"/>
        <v>2.3357241965326438</v>
      </c>
      <c r="K345" s="226">
        <f>+'Q x PEAS'!R101</f>
        <v>246.5517783276743</v>
      </c>
      <c r="L345" s="226">
        <f>+'Q x PEAS'!R122/2</f>
        <v>10.555688839190758</v>
      </c>
      <c r="M345" s="226">
        <f t="shared" si="158"/>
        <v>10.555688839190758</v>
      </c>
      <c r="N345" s="226">
        <f t="shared" si="159"/>
        <v>126.66826607028909</v>
      </c>
      <c r="O345" s="226">
        <f t="shared" si="160"/>
        <v>267.66315600605577</v>
      </c>
      <c r="Q345" s="110"/>
    </row>
    <row r="346" spans="1:17" x14ac:dyDescent="0.3">
      <c r="A346" s="90">
        <f t="shared" si="161"/>
        <v>13</v>
      </c>
      <c r="B346" s="99">
        <f t="shared" si="161"/>
        <v>2035</v>
      </c>
      <c r="C346" s="100">
        <f t="shared" si="153"/>
        <v>43911.025783875637</v>
      </c>
      <c r="D346" s="101">
        <f t="shared" si="154"/>
        <v>0.96332938168879656</v>
      </c>
      <c r="E346" s="100">
        <f>+'Q x PEAS'!R60</f>
        <v>42300.781317701723</v>
      </c>
      <c r="F346" s="100">
        <f>+'Q x PEAS'!R39</f>
        <v>15379.363420982394</v>
      </c>
      <c r="G346" s="226">
        <f t="shared" si="155"/>
        <v>20.416543638251245</v>
      </c>
      <c r="H346" s="229">
        <f t="shared" si="156"/>
        <v>244.03975112311696</v>
      </c>
      <c r="I346" s="226">
        <f>+'Q x PEAS'!R18</f>
        <v>107.53200151130547</v>
      </c>
      <c r="J346" s="103">
        <f t="shared" si="157"/>
        <v>2.3328376342416144</v>
      </c>
      <c r="K346" s="226">
        <f>+'Q x PEAS'!R102</f>
        <v>250.85470001089953</v>
      </c>
      <c r="L346" s="226">
        <f>+'Q x PEAS'!R123/2</f>
        <v>10.753200151130548</v>
      </c>
      <c r="M346" s="226">
        <f t="shared" si="158"/>
        <v>10.753200151130548</v>
      </c>
      <c r="N346" s="226">
        <f t="shared" si="159"/>
        <v>129.03840181356657</v>
      </c>
      <c r="O346" s="226">
        <f t="shared" si="160"/>
        <v>272.36110031316065</v>
      </c>
      <c r="Q346" s="110"/>
    </row>
    <row r="347" spans="1:17" x14ac:dyDescent="0.3">
      <c r="A347" s="90">
        <f t="shared" si="161"/>
        <v>14</v>
      </c>
      <c r="B347" s="99">
        <f t="shared" si="161"/>
        <v>2036</v>
      </c>
      <c r="C347" s="100">
        <f t="shared" si="153"/>
        <v>44193.191117332361</v>
      </c>
      <c r="D347" s="101">
        <f t="shared" si="154"/>
        <v>0.96387723374755219</v>
      </c>
      <c r="E347" s="100">
        <f>+'Q x PEAS'!R61</f>
        <v>42596.810804651213</v>
      </c>
      <c r="F347" s="100">
        <f>+'Q x PEAS'!R40</f>
        <v>15578.575759552301</v>
      </c>
      <c r="G347" s="226">
        <f t="shared" si="155"/>
        <v>20.530395682674712</v>
      </c>
      <c r="H347" s="229">
        <f t="shared" si="156"/>
        <v>246.85183893706682</v>
      </c>
      <c r="I347" s="226">
        <f>+'Q x PEAS'!R19</f>
        <v>109.53230291648406</v>
      </c>
      <c r="J347" s="103">
        <f t="shared" si="157"/>
        <v>2.32996115584712</v>
      </c>
      <c r="K347" s="226">
        <f>+'Q x PEAS'!R103</f>
        <v>255.20601110588808</v>
      </c>
      <c r="L347" s="226">
        <f>+'Q x PEAS'!R124/2</f>
        <v>10.953230291648406</v>
      </c>
      <c r="M347" s="226">
        <f t="shared" si="158"/>
        <v>10.953230291648406</v>
      </c>
      <c r="N347" s="226">
        <f t="shared" si="159"/>
        <v>131.43876349978086</v>
      </c>
      <c r="O347" s="226">
        <f t="shared" si="160"/>
        <v>277.11247168918493</v>
      </c>
      <c r="Q347" s="110"/>
    </row>
    <row r="348" spans="1:17" x14ac:dyDescent="0.3">
      <c r="A348" s="90">
        <f t="shared" si="161"/>
        <v>15</v>
      </c>
      <c r="B348" s="104">
        <f t="shared" si="161"/>
        <v>2037</v>
      </c>
      <c r="C348" s="105">
        <f t="shared" si="153"/>
        <v>44477.484506731103</v>
      </c>
      <c r="D348" s="106">
        <f t="shared" si="154"/>
        <v>0.96441212027815371</v>
      </c>
      <c r="E348" s="105">
        <f>+'Q x PEAS'!R62</f>
        <v>42894.625137775278</v>
      </c>
      <c r="F348" s="105">
        <f>+'Q x PEAS'!R41</f>
        <v>15777.248400079565</v>
      </c>
      <c r="G348" s="227">
        <f t="shared" si="155"/>
        <v>20.643265854548542</v>
      </c>
      <c r="H348" s="230">
        <f t="shared" si="156"/>
        <v>249.62907855849994</v>
      </c>
      <c r="I348" s="227">
        <f>+'Q x PEAS'!R20</f>
        <v>111.53901821099076</v>
      </c>
      <c r="J348" s="108">
        <f t="shared" si="157"/>
        <v>2.3270898384952989</v>
      </c>
      <c r="K348" s="227">
        <f>+'Q x PEAS'!R104</f>
        <v>259.56131587453871</v>
      </c>
      <c r="L348" s="227">
        <f>+'Q x PEAS'!R125/2</f>
        <v>11.153901821099076</v>
      </c>
      <c r="M348" s="227">
        <f t="shared" si="158"/>
        <v>11.153901821099076</v>
      </c>
      <c r="N348" s="227">
        <f t="shared" si="159"/>
        <v>133.84682185318891</v>
      </c>
      <c r="O348" s="227">
        <f t="shared" si="160"/>
        <v>281.86911951673682</v>
      </c>
      <c r="Q348" s="110"/>
    </row>
    <row r="349" spans="1:17" x14ac:dyDescent="0.3">
      <c r="A349" s="90">
        <f t="shared" si="161"/>
        <v>16</v>
      </c>
      <c r="B349" s="104">
        <f t="shared" si="161"/>
        <v>2038</v>
      </c>
      <c r="C349" s="105" t="e">
        <f t="shared" ref="C349" si="162">+E349/D349</f>
        <v>#DIV/0!</v>
      </c>
      <c r="D349" s="106">
        <f t="shared" si="154"/>
        <v>0</v>
      </c>
      <c r="E349" s="105">
        <f>+'Q x PEAS'!R63</f>
        <v>43193.969339048934</v>
      </c>
      <c r="F349" s="105">
        <f>+'Q x PEAS'!R42</f>
        <v>15975.921040606838</v>
      </c>
      <c r="G349" s="227">
        <f t="shared" ref="G349" si="163">+I349*365*86.4/(12*F349)/$I$331</f>
        <v>20.757289720294487</v>
      </c>
      <c r="H349" s="230">
        <f t="shared" ref="H349" si="164">+I349*86400/E349/$I$331</f>
        <v>252.40724604780638</v>
      </c>
      <c r="I349" s="227">
        <f>+'Q x PEAS'!R21</f>
        <v>113.56740465357009</v>
      </c>
      <c r="J349" s="108">
        <f t="shared" ref="J349" si="165">IF(E349&gt;=1000,1+(14/(4+SQRT(E349/1000))),"")</f>
        <v>2.3242262001847802</v>
      </c>
      <c r="K349" s="227">
        <f>+'Q x PEAS'!R105</f>
        <v>263.95633738281452</v>
      </c>
      <c r="L349" s="227">
        <f>+'Q x PEAS'!R126/2</f>
        <v>11.35674046535701</v>
      </c>
      <c r="M349" s="227">
        <f t="shared" ref="M349" si="166">+L349</f>
        <v>11.35674046535701</v>
      </c>
      <c r="N349" s="227">
        <f t="shared" ref="N349" si="167">+I349+L349+M349</f>
        <v>136.28088558428411</v>
      </c>
      <c r="O349" s="227">
        <f t="shared" ref="O349" si="168">+K349+L349+M349</f>
        <v>286.66981831352854</v>
      </c>
    </row>
    <row r="351" spans="1:17" x14ac:dyDescent="0.3">
      <c r="B351" s="259" t="s">
        <v>200</v>
      </c>
      <c r="C351" s="259"/>
      <c r="D351" s="259"/>
      <c r="E351" s="259"/>
      <c r="F351" s="259"/>
      <c r="G351" s="259"/>
      <c r="H351" s="259"/>
      <c r="I351" s="259"/>
      <c r="J351" s="259"/>
      <c r="K351" s="259"/>
      <c r="L351" s="259"/>
      <c r="M351" s="259"/>
      <c r="N351" s="259"/>
      <c r="O351" s="259"/>
    </row>
    <row r="352" spans="1:17" x14ac:dyDescent="0.3">
      <c r="B352" s="109"/>
      <c r="C352" s="109"/>
      <c r="D352" s="109"/>
      <c r="E352" s="109"/>
      <c r="F352" s="109"/>
      <c r="G352" s="109"/>
      <c r="H352" s="109"/>
      <c r="I352" s="109"/>
      <c r="J352" s="109"/>
      <c r="K352" s="109"/>
      <c r="L352" s="109"/>
      <c r="M352" s="109"/>
      <c r="N352" s="109"/>
      <c r="O352" s="109"/>
    </row>
    <row r="353" spans="1:17" x14ac:dyDescent="0.3">
      <c r="B353" s="250" t="str">
        <f>+'Q x PEAS'!S4</f>
        <v>PEAS CHUMPULLO</v>
      </c>
      <c r="C353" s="251"/>
      <c r="D353" s="251"/>
      <c r="E353" s="251"/>
      <c r="F353" s="251"/>
      <c r="O353" s="90">
        <v>16</v>
      </c>
    </row>
    <row r="354" spans="1:17" x14ac:dyDescent="0.3">
      <c r="B354" s="260" t="s">
        <v>89</v>
      </c>
      <c r="C354" s="260" t="s">
        <v>187</v>
      </c>
      <c r="D354" s="260" t="s">
        <v>188</v>
      </c>
      <c r="E354" s="260" t="s">
        <v>189</v>
      </c>
      <c r="F354" s="260" t="s">
        <v>190</v>
      </c>
      <c r="G354" s="262" t="s">
        <v>201</v>
      </c>
      <c r="H354" s="263"/>
      <c r="I354" s="264">
        <f>+I285</f>
        <v>0.9</v>
      </c>
      <c r="J354" s="265"/>
      <c r="K354" s="266"/>
      <c r="L354" s="92"/>
      <c r="M354" s="92"/>
      <c r="N354" s="262" t="s">
        <v>87</v>
      </c>
      <c r="O354" s="263"/>
    </row>
    <row r="355" spans="1:17" ht="42.75" customHeight="1" x14ac:dyDescent="0.3">
      <c r="B355" s="261"/>
      <c r="C355" s="261"/>
      <c r="D355" s="261"/>
      <c r="E355" s="261"/>
      <c r="F355" s="261"/>
      <c r="G355" s="93" t="s">
        <v>191</v>
      </c>
      <c r="H355" s="93" t="s">
        <v>192</v>
      </c>
      <c r="I355" s="93" t="s">
        <v>193</v>
      </c>
      <c r="J355" s="93" t="s">
        <v>194</v>
      </c>
      <c r="K355" s="93" t="s">
        <v>195</v>
      </c>
      <c r="L355" s="93" t="s">
        <v>196</v>
      </c>
      <c r="M355" s="93" t="s">
        <v>197</v>
      </c>
      <c r="N355" s="93" t="s">
        <v>198</v>
      </c>
      <c r="O355" s="93" t="s">
        <v>199</v>
      </c>
    </row>
    <row r="356" spans="1:17" x14ac:dyDescent="0.3">
      <c r="A356" s="90">
        <v>0</v>
      </c>
      <c r="B356" s="94">
        <v>2022</v>
      </c>
      <c r="C356" s="95">
        <f>+E356/D356</f>
        <v>2259.4761529353723</v>
      </c>
      <c r="D356" s="96">
        <f>+D333</f>
        <v>0.95430636911490807</v>
      </c>
      <c r="E356" s="95">
        <f>+'Q x PEAS'!S47</f>
        <v>2156.2324836094758</v>
      </c>
      <c r="F356" s="95">
        <f>+'Q x PEAS'!S26</f>
        <v>714.99999999999989</v>
      </c>
      <c r="G356" s="225">
        <f>+I356*365*86.4/(12*F356)/$I$354</f>
        <v>13.893743953068503</v>
      </c>
      <c r="H356" s="228">
        <f>+I356*86400/E356/$I$354</f>
        <v>151.46703707023678</v>
      </c>
      <c r="I356" s="225">
        <f>+'Q x PEAS'!S5</f>
        <v>3.4020640159054709</v>
      </c>
      <c r="J356" s="98">
        <f>IF(E356&gt;=1000,1+(14/(4+SQRT(E356/1000))),"")</f>
        <v>3.5601584425379658</v>
      </c>
      <c r="K356" s="225">
        <f>+'Q x PEAS'!S89</f>
        <v>12.111886928280478</v>
      </c>
      <c r="L356" s="225">
        <f>+'Q x PEAS'!S110/2</f>
        <v>0.3402064015905471</v>
      </c>
      <c r="M356" s="225">
        <f>+L356</f>
        <v>0.3402064015905471</v>
      </c>
      <c r="N356" s="225">
        <f>+I356+L356+M356</f>
        <v>4.0824768190865655</v>
      </c>
      <c r="O356" s="225">
        <f>+K356+L356+M356</f>
        <v>12.792299731461574</v>
      </c>
      <c r="P356" s="90">
        <f>+[7]Alcantarillado!$D$37</f>
        <v>25</v>
      </c>
      <c r="Q356" s="110"/>
    </row>
    <row r="357" spans="1:17" x14ac:dyDescent="0.3">
      <c r="A357" s="90">
        <f>+A356+1</f>
        <v>1</v>
      </c>
      <c r="B357" s="99">
        <f>+B356+1</f>
        <v>2023</v>
      </c>
      <c r="C357" s="100">
        <f t="shared" ref="C357:C371" si="169">+E357/D357</f>
        <v>2275.7383020364286</v>
      </c>
      <c r="D357" s="101">
        <f t="shared" ref="D357:D371" si="170">+D334</f>
        <v>0.95515913733037894</v>
      </c>
      <c r="E357" s="100">
        <f>+'Q x PEAS'!S48</f>
        <v>2173.6922333628168</v>
      </c>
      <c r="F357" s="100">
        <f>+'Q x PEAS'!S27</f>
        <v>727.49238747489187</v>
      </c>
      <c r="G357" s="226">
        <f t="shared" ref="G357:G371" si="171">+I357*365*86.4/(12*F357)/$I$354</f>
        <v>14.086022354334322</v>
      </c>
      <c r="H357" s="229">
        <f t="shared" ref="H357:H371" si="172">+I357*86400/E357/$I$354</f>
        <v>154.99124056969924</v>
      </c>
      <c r="I357" s="226">
        <f>+'Q x PEAS'!S6</f>
        <v>3.5094089152669081</v>
      </c>
      <c r="J357" s="103">
        <f t="shared" ref="J357:J371" si="173">IF(E357&gt;=1000,1+(14/(4+SQRT(E357/1000))),"")</f>
        <v>3.5573837272163256</v>
      </c>
      <c r="K357" s="226">
        <f>+'Q x PEAS'!S90</f>
        <v>12.484314167318395</v>
      </c>
      <c r="L357" s="226">
        <f>+'Q x PEAS'!S111/2</f>
        <v>0.35094089152669083</v>
      </c>
      <c r="M357" s="226">
        <f t="shared" ref="M357:M371" si="174">+L357</f>
        <v>0.35094089152669083</v>
      </c>
      <c r="N357" s="226">
        <f t="shared" ref="N357:N371" si="175">+I357+L357+M357</f>
        <v>4.2112906983202896</v>
      </c>
      <c r="O357" s="226">
        <f t="shared" ref="O357:O371" si="176">+K357+L357+M357</f>
        <v>13.186195950371776</v>
      </c>
      <c r="Q357" s="110"/>
    </row>
    <row r="358" spans="1:17" x14ac:dyDescent="0.3">
      <c r="A358" s="90">
        <f t="shared" ref="A358:B371" si="177">+A357+1</f>
        <v>2</v>
      </c>
      <c r="B358" s="99">
        <f t="shared" si="177"/>
        <v>2024</v>
      </c>
      <c r="C358" s="100">
        <f t="shared" si="169"/>
        <v>2292.1316013970345</v>
      </c>
      <c r="D358" s="101">
        <f t="shared" si="170"/>
        <v>0.95598007807270002</v>
      </c>
      <c r="E358" s="100">
        <f>+'Q x PEAS'!S49</f>
        <v>2191.2321472564399</v>
      </c>
      <c r="F358" s="100">
        <f>+'Q x PEAS'!S28</f>
        <v>740.01871076022132</v>
      </c>
      <c r="G358" s="226">
        <f t="shared" si="171"/>
        <v>14.16784423246051</v>
      </c>
      <c r="H358" s="229">
        <f t="shared" si="172"/>
        <v>157.30642630775304</v>
      </c>
      <c r="I358" s="226">
        <f>+'Q x PEAS'!S7</f>
        <v>3.5905718572455689</v>
      </c>
      <c r="J358" s="103">
        <f t="shared" si="173"/>
        <v>3.5546134831366585</v>
      </c>
      <c r="K358" s="226">
        <f>+'Q x PEAS'!S91</f>
        <v>12.763095135936133</v>
      </c>
      <c r="L358" s="226">
        <f>+'Q x PEAS'!S112/2</f>
        <v>0.35905718572455692</v>
      </c>
      <c r="M358" s="226">
        <f t="shared" si="174"/>
        <v>0.35905718572455692</v>
      </c>
      <c r="N358" s="226">
        <f t="shared" si="175"/>
        <v>4.3086862286946825</v>
      </c>
      <c r="O358" s="226">
        <f t="shared" si="176"/>
        <v>13.481209507385248</v>
      </c>
      <c r="Q358" s="110"/>
    </row>
    <row r="359" spans="1:17" x14ac:dyDescent="0.3">
      <c r="A359" s="90">
        <f t="shared" si="177"/>
        <v>3</v>
      </c>
      <c r="B359" s="99">
        <f t="shared" si="177"/>
        <v>2025</v>
      </c>
      <c r="C359" s="100">
        <f t="shared" si="169"/>
        <v>2308.6389048754595</v>
      </c>
      <c r="D359" s="101">
        <f t="shared" si="170"/>
        <v>0.95676989060419748</v>
      </c>
      <c r="E359" s="100">
        <f>+'Q x PEAS'!S50</f>
        <v>2208.8361924622877</v>
      </c>
      <c r="F359" s="100">
        <f>+'Q x PEAS'!S29</f>
        <v>752.51109823511342</v>
      </c>
      <c r="G359" s="226">
        <f t="shared" si="171"/>
        <v>14.248999129325691</v>
      </c>
      <c r="H359" s="229">
        <f t="shared" si="172"/>
        <v>159.59605103767902</v>
      </c>
      <c r="I359" s="226">
        <f>+'Q x PEAS'!S8</f>
        <v>3.6720993094383738</v>
      </c>
      <c r="J359" s="103">
        <f t="shared" si="173"/>
        <v>3.5518502280311544</v>
      </c>
      <c r="K359" s="226">
        <f>+'Q x PEAS'!S92</f>
        <v>13.042746769581733</v>
      </c>
      <c r="L359" s="226">
        <f>+'Q x PEAS'!S113/2</f>
        <v>0.36720993094383741</v>
      </c>
      <c r="M359" s="226">
        <f t="shared" si="174"/>
        <v>0.36720993094383741</v>
      </c>
      <c r="N359" s="226">
        <f t="shared" si="175"/>
        <v>4.4065191713260488</v>
      </c>
      <c r="O359" s="226">
        <f t="shared" si="176"/>
        <v>13.777166631469406</v>
      </c>
      <c r="Q359" s="110"/>
    </row>
    <row r="360" spans="1:17" x14ac:dyDescent="0.3">
      <c r="A360" s="90">
        <f t="shared" si="177"/>
        <v>4</v>
      </c>
      <c r="B360" s="99">
        <f t="shared" si="177"/>
        <v>2026</v>
      </c>
      <c r="C360" s="100">
        <f t="shared" si="169"/>
        <v>2325.2933497244394</v>
      </c>
      <c r="D360" s="101">
        <f t="shared" si="170"/>
        <v>0.95752926610327715</v>
      </c>
      <c r="E360" s="100">
        <f>+'Q x PEAS'!S51</f>
        <v>2226.5364346364736</v>
      </c>
      <c r="F360" s="100">
        <f>+'Q x PEAS'!S30</f>
        <v>765.00348571000541</v>
      </c>
      <c r="G360" s="226">
        <f t="shared" si="171"/>
        <v>14.33114780710604</v>
      </c>
      <c r="H360" s="229">
        <f t="shared" si="172"/>
        <v>161.88364130359409</v>
      </c>
      <c r="I360" s="226">
        <f>+'Q x PEAS'!S9</f>
        <v>3.7545815159799387</v>
      </c>
      <c r="J360" s="103">
        <f t="shared" si="173"/>
        <v>3.5490889371857124</v>
      </c>
      <c r="K360" s="226">
        <f>+'Q x PEAS'!S93</f>
        <v>13.325343722126362</v>
      </c>
      <c r="L360" s="226">
        <f>+'Q x PEAS'!S114/2</f>
        <v>0.37545815159799389</v>
      </c>
      <c r="M360" s="226">
        <f t="shared" si="174"/>
        <v>0.37545815159799389</v>
      </c>
      <c r="N360" s="226">
        <f t="shared" si="175"/>
        <v>4.5054978191759263</v>
      </c>
      <c r="O360" s="226">
        <f t="shared" si="176"/>
        <v>14.076260025322352</v>
      </c>
      <c r="Q360" s="110"/>
    </row>
    <row r="361" spans="1:17" x14ac:dyDescent="0.3">
      <c r="A361" s="90">
        <f t="shared" si="177"/>
        <v>5</v>
      </c>
      <c r="B361" s="99">
        <f t="shared" si="177"/>
        <v>2027</v>
      </c>
      <c r="C361" s="100">
        <f t="shared" si="169"/>
        <v>2342.0624527361379</v>
      </c>
      <c r="D361" s="101">
        <f t="shared" si="170"/>
        <v>0.95826515570880511</v>
      </c>
      <c r="E361" s="100">
        <f>+'Q x PEAS'!S52</f>
        <v>2244.3168409509412</v>
      </c>
      <c r="F361" s="100">
        <f>+'Q x PEAS'!S31</f>
        <v>777.49587318489739</v>
      </c>
      <c r="G361" s="226">
        <f t="shared" si="171"/>
        <v>14.41368552744601</v>
      </c>
      <c r="H361" s="229">
        <f t="shared" si="172"/>
        <v>164.1637818224535</v>
      </c>
      <c r="I361" s="226">
        <f>+'Q x PEAS'!S10</f>
        <v>3.837870210607587</v>
      </c>
      <c r="J361" s="103">
        <f t="shared" si="173"/>
        <v>3.5463321430388333</v>
      </c>
      <c r="K361" s="226">
        <f>+'Q x PEAS'!S94</f>
        <v>13.610362488688903</v>
      </c>
      <c r="L361" s="226">
        <f>+'Q x PEAS'!S115/2</f>
        <v>0.38378702106075874</v>
      </c>
      <c r="M361" s="226">
        <f t="shared" si="174"/>
        <v>0.38378702106075874</v>
      </c>
      <c r="N361" s="226">
        <f t="shared" si="175"/>
        <v>4.6054442527291037</v>
      </c>
      <c r="O361" s="226">
        <f t="shared" si="176"/>
        <v>14.37793653081042</v>
      </c>
      <c r="Q361" s="110"/>
    </row>
    <row r="362" spans="1:17" x14ac:dyDescent="0.3">
      <c r="A362" s="90">
        <f t="shared" si="177"/>
        <v>6</v>
      </c>
      <c r="B362" s="99">
        <f t="shared" si="177"/>
        <v>2028</v>
      </c>
      <c r="C362" s="100">
        <f t="shared" si="169"/>
        <v>2358.9779779813794</v>
      </c>
      <c r="D362" s="101">
        <f t="shared" si="170"/>
        <v>0.95897183668053876</v>
      </c>
      <c r="E362" s="100">
        <f>+'Q x PEAS'!S53</f>
        <v>2262.193444233747</v>
      </c>
      <c r="F362" s="100">
        <f>+'Q x PEAS'!S32</f>
        <v>790.02219647022685</v>
      </c>
      <c r="G362" s="226">
        <f t="shared" si="171"/>
        <v>14.4971139833776</v>
      </c>
      <c r="H362" s="229">
        <f t="shared" si="172"/>
        <v>166.44834797286114</v>
      </c>
      <c r="I362" s="226">
        <f>+'Q x PEAS'!S11</f>
        <v>3.922274599872333</v>
      </c>
      <c r="J362" s="103">
        <f t="shared" si="173"/>
        <v>3.5435773901445771</v>
      </c>
      <c r="K362" s="226">
        <f>+'Q x PEAS'!S95</f>
        <v>13.898883590045967</v>
      </c>
      <c r="L362" s="226">
        <f>+'Q x PEAS'!S116/2</f>
        <v>0.3922274599872333</v>
      </c>
      <c r="M362" s="226">
        <f t="shared" si="174"/>
        <v>0.3922274599872333</v>
      </c>
      <c r="N362" s="226">
        <f t="shared" si="175"/>
        <v>4.7067295198467995</v>
      </c>
      <c r="O362" s="226">
        <f t="shared" si="176"/>
        <v>14.683338510020434</v>
      </c>
      <c r="Q362" s="110"/>
    </row>
    <row r="363" spans="1:17" x14ac:dyDescent="0.3">
      <c r="A363" s="90">
        <f t="shared" si="177"/>
        <v>7</v>
      </c>
      <c r="B363" s="99">
        <f t="shared" si="177"/>
        <v>2029</v>
      </c>
      <c r="C363" s="100">
        <f t="shared" si="169"/>
        <v>2375.9902641679278</v>
      </c>
      <c r="D363" s="101">
        <f t="shared" si="170"/>
        <v>0.95965636442844671</v>
      </c>
      <c r="E363" s="100">
        <f>+'Q x PEAS'!S54</f>
        <v>2280.1341788287782</v>
      </c>
      <c r="F363" s="100">
        <f>+'Q x PEAS'!S33</f>
        <v>802.51458394511872</v>
      </c>
      <c r="G363" s="226">
        <f t="shared" si="171"/>
        <v>14.579792214916218</v>
      </c>
      <c r="H363" s="229">
        <f t="shared" si="172"/>
        <v>168.70666684130666</v>
      </c>
      <c r="I363" s="226">
        <f>+'Q x PEAS'!S12</f>
        <v>4.0070191381369069</v>
      </c>
      <c r="J363" s="103">
        <f t="shared" si="173"/>
        <v>3.5408296269122168</v>
      </c>
      <c r="K363" s="226">
        <f>+'Q x PEAS'!S96</f>
        <v>14.188172079919417</v>
      </c>
      <c r="L363" s="226">
        <f>+'Q x PEAS'!S117/2</f>
        <v>0.40070191381369069</v>
      </c>
      <c r="M363" s="226">
        <f t="shared" si="174"/>
        <v>0.40070191381369069</v>
      </c>
      <c r="N363" s="226">
        <f t="shared" si="175"/>
        <v>4.8084229657642883</v>
      </c>
      <c r="O363" s="226">
        <f t="shared" si="176"/>
        <v>14.989575907546799</v>
      </c>
      <c r="Q363" s="110"/>
    </row>
    <row r="364" spans="1:17" x14ac:dyDescent="0.3">
      <c r="A364" s="90">
        <f t="shared" si="177"/>
        <v>8</v>
      </c>
      <c r="B364" s="99">
        <f t="shared" si="177"/>
        <v>2030</v>
      </c>
      <c r="C364" s="100">
        <f t="shared" si="169"/>
        <v>2393.1325522515695</v>
      </c>
      <c r="D364" s="101">
        <f t="shared" si="170"/>
        <v>0.96031918843355402</v>
      </c>
      <c r="E364" s="100">
        <f>+'Q x PEAS'!S55</f>
        <v>2298.1711103921471</v>
      </c>
      <c r="F364" s="100">
        <f>+'Q x PEAS'!S34</f>
        <v>815.00697142001081</v>
      </c>
      <c r="G364" s="226">
        <f t="shared" si="171"/>
        <v>14.663392280481657</v>
      </c>
      <c r="H364" s="229">
        <f t="shared" si="172"/>
        <v>170.96286903800362</v>
      </c>
      <c r="I364" s="226">
        <f>+'Q x PEAS'!S13</f>
        <v>4.0927284018010006</v>
      </c>
      <c r="J364" s="103">
        <f t="shared" si="173"/>
        <v>3.538083948813616</v>
      </c>
      <c r="K364" s="226">
        <f>+'Q x PEAS'!S97</f>
        <v>14.480416665265723</v>
      </c>
      <c r="L364" s="226">
        <f>+'Q x PEAS'!S118/2</f>
        <v>0.40927284018010007</v>
      </c>
      <c r="M364" s="226">
        <f t="shared" si="174"/>
        <v>0.40927284018010007</v>
      </c>
      <c r="N364" s="226">
        <f t="shared" si="175"/>
        <v>4.9112740821612011</v>
      </c>
      <c r="O364" s="226">
        <f t="shared" si="176"/>
        <v>15.298962345625922</v>
      </c>
      <c r="Q364" s="110"/>
    </row>
    <row r="365" spans="1:17" x14ac:dyDescent="0.3">
      <c r="A365" s="90">
        <f t="shared" si="177"/>
        <v>9</v>
      </c>
      <c r="B365" s="99">
        <f t="shared" si="177"/>
        <v>2031</v>
      </c>
      <c r="C365" s="100">
        <f t="shared" si="169"/>
        <v>2410.4046174320883</v>
      </c>
      <c r="D365" s="101">
        <f t="shared" si="170"/>
        <v>0.96096075412912063</v>
      </c>
      <c r="E365" s="100">
        <f>+'Q x PEAS'!S56</f>
        <v>2316.304238923854</v>
      </c>
      <c r="F365" s="100">
        <f>+'Q x PEAS'!S35</f>
        <v>827.4993588949028</v>
      </c>
      <c r="G365" s="226">
        <f t="shared" si="171"/>
        <v>14.747314057942777</v>
      </c>
      <c r="H365" s="229">
        <f t="shared" si="172"/>
        <v>173.2101647093269</v>
      </c>
      <c r="I365" s="226">
        <f>+'Q x PEAS'!S14</f>
        <v>4.179244153551176</v>
      </c>
      <c r="J365" s="103">
        <f t="shared" si="173"/>
        <v>3.5353404066425727</v>
      </c>
      <c r="K365" s="226">
        <f>+'Q x PEAS'!S98</f>
        <v>14.775050725274209</v>
      </c>
      <c r="L365" s="226">
        <f>+'Q x PEAS'!S119/2</f>
        <v>0.4179244153551176</v>
      </c>
      <c r="M365" s="226">
        <f t="shared" si="174"/>
        <v>0.4179244153551176</v>
      </c>
      <c r="N365" s="226">
        <f t="shared" si="175"/>
        <v>5.0150929842614111</v>
      </c>
      <c r="O365" s="226">
        <f t="shared" si="176"/>
        <v>15.610899555984442</v>
      </c>
      <c r="Q365" s="110"/>
    </row>
    <row r="366" spans="1:17" x14ac:dyDescent="0.3">
      <c r="A366" s="90">
        <f t="shared" si="177"/>
        <v>10</v>
      </c>
      <c r="B366" s="99">
        <f t="shared" si="177"/>
        <v>2032</v>
      </c>
      <c r="C366" s="100">
        <f t="shared" si="169"/>
        <v>2427.7912002059502</v>
      </c>
      <c r="D366" s="101">
        <f t="shared" si="170"/>
        <v>0.96158745621363961</v>
      </c>
      <c r="E366" s="100">
        <f>+'Q x PEAS'!S57</f>
        <v>2334.5335644238985</v>
      </c>
      <c r="F366" s="100">
        <f>+'Q x PEAS'!S36</f>
        <v>840.02568218023225</v>
      </c>
      <c r="G366" s="226">
        <f t="shared" si="171"/>
        <v>14.832068870514172</v>
      </c>
      <c r="H366" s="229">
        <f t="shared" si="172"/>
        <v>175.46179043730143</v>
      </c>
      <c r="I366" s="226">
        <f>+'Q x PEAS'!S15</f>
        <v>4.2668899901020048</v>
      </c>
      <c r="J366" s="103">
        <f t="shared" si="173"/>
        <v>3.5325990501184239</v>
      </c>
      <c r="K366" s="226">
        <f>+'Q x PEAS'!S99</f>
        <v>15.073211525994154</v>
      </c>
      <c r="L366" s="226">
        <f>+'Q x PEAS'!S120/2</f>
        <v>0.42668899901020052</v>
      </c>
      <c r="M366" s="226">
        <f t="shared" si="174"/>
        <v>0.42668899901020052</v>
      </c>
      <c r="N366" s="226">
        <f t="shared" si="175"/>
        <v>5.1202679881224054</v>
      </c>
      <c r="O366" s="226">
        <f t="shared" si="176"/>
        <v>15.926589524014556</v>
      </c>
      <c r="Q366" s="110"/>
    </row>
    <row r="367" spans="1:17" x14ac:dyDescent="0.3">
      <c r="A367" s="90">
        <f t="shared" si="177"/>
        <v>11</v>
      </c>
      <c r="B367" s="99">
        <f t="shared" si="177"/>
        <v>2033</v>
      </c>
      <c r="C367" s="100">
        <f t="shared" si="169"/>
        <v>2445.3388519991322</v>
      </c>
      <c r="D367" s="101">
        <f t="shared" si="170"/>
        <v>0.96218776297477027</v>
      </c>
      <c r="E367" s="100">
        <f>+'Q x PEAS'!S58</f>
        <v>2352.8751197203378</v>
      </c>
      <c r="F367" s="100">
        <f>+'Q x PEAS'!S37</f>
        <v>852.51806965512424</v>
      </c>
      <c r="G367" s="226">
        <f t="shared" si="171"/>
        <v>14.916008430535847</v>
      </c>
      <c r="H367" s="229">
        <f t="shared" si="172"/>
        <v>177.68293416089699</v>
      </c>
      <c r="I367" s="226">
        <f>+'Q x PEAS'!S16</f>
        <v>4.3548516144383482</v>
      </c>
      <c r="J367" s="103">
        <f t="shared" si="173"/>
        <v>3.5298575387411155</v>
      </c>
      <c r="K367" s="226">
        <f>+'Q x PEAS'!S100</f>
        <v>15.372005801324121</v>
      </c>
      <c r="L367" s="226">
        <f>+'Q x PEAS'!S121/2</f>
        <v>0.43548516144383487</v>
      </c>
      <c r="M367" s="226">
        <f t="shared" si="174"/>
        <v>0.43548516144383487</v>
      </c>
      <c r="N367" s="226">
        <f t="shared" si="175"/>
        <v>5.2258219373260184</v>
      </c>
      <c r="O367" s="226">
        <f t="shared" si="176"/>
        <v>16.24297612421179</v>
      </c>
      <c r="Q367" s="110"/>
    </row>
    <row r="368" spans="1:17" x14ac:dyDescent="0.3">
      <c r="A368" s="90">
        <f t="shared" si="177"/>
        <v>12</v>
      </c>
      <c r="B368" s="99">
        <f t="shared" si="177"/>
        <v>2034</v>
      </c>
      <c r="C368" s="100">
        <f t="shared" si="169"/>
        <v>2462.9817073409686</v>
      </c>
      <c r="D368" s="101">
        <f t="shared" si="170"/>
        <v>0.96276833857975885</v>
      </c>
      <c r="E368" s="100">
        <f>+'Q x PEAS'!S59</f>
        <v>2371.2808063290022</v>
      </c>
      <c r="F368" s="100">
        <f>+'Q x PEAS'!S38</f>
        <v>865.01045713001622</v>
      </c>
      <c r="G368" s="226">
        <f t="shared" si="171"/>
        <v>15.000813763464777</v>
      </c>
      <c r="H368" s="229">
        <f t="shared" si="172"/>
        <v>179.90431189886161</v>
      </c>
      <c r="I368" s="226">
        <f>+'Q x PEAS'!S17</f>
        <v>4.4437879352249672</v>
      </c>
      <c r="J368" s="103">
        <f t="shared" si="173"/>
        <v>3.5271230876294428</v>
      </c>
      <c r="K368" s="226">
        <f>+'Q x PEAS'!S101</f>
        <v>15.673787022861152</v>
      </c>
      <c r="L368" s="226">
        <f>+'Q x PEAS'!S122/2</f>
        <v>0.44437879352249676</v>
      </c>
      <c r="M368" s="226">
        <f t="shared" si="174"/>
        <v>0.44437879352249676</v>
      </c>
      <c r="N368" s="226">
        <f t="shared" si="175"/>
        <v>5.3325455222699611</v>
      </c>
      <c r="O368" s="226">
        <f t="shared" si="176"/>
        <v>16.562544609906144</v>
      </c>
      <c r="Q368" s="110"/>
    </row>
    <row r="369" spans="1:17" x14ac:dyDescent="0.3">
      <c r="A369" s="90">
        <f t="shared" si="177"/>
        <v>13</v>
      </c>
      <c r="B369" s="99">
        <f t="shared" si="177"/>
        <v>2035</v>
      </c>
      <c r="C369" s="100">
        <f t="shared" si="169"/>
        <v>2480.7867391863133</v>
      </c>
      <c r="D369" s="101">
        <f t="shared" si="170"/>
        <v>0.96332938168879656</v>
      </c>
      <c r="E369" s="100">
        <f>+'Q x PEAS'!S60</f>
        <v>2389.8147555621172</v>
      </c>
      <c r="F369" s="100">
        <f>+'Q x PEAS'!S39</f>
        <v>877.50284460490809</v>
      </c>
      <c r="G369" s="226">
        <f t="shared" si="171"/>
        <v>15.085888158830421</v>
      </c>
      <c r="H369" s="229">
        <f t="shared" si="172"/>
        <v>182.11409500273453</v>
      </c>
      <c r="I369" s="226">
        <f>+'Q x PEAS'!S18</f>
        <v>4.5335307440976687</v>
      </c>
      <c r="J369" s="103">
        <f t="shared" si="173"/>
        <v>3.5243862155159524</v>
      </c>
      <c r="K369" s="226">
        <f>+'Q x PEAS'!S102</f>
        <v>15.977913262115603</v>
      </c>
      <c r="L369" s="226">
        <f>+'Q x PEAS'!S123/2</f>
        <v>0.45335307440976691</v>
      </c>
      <c r="M369" s="226">
        <f t="shared" si="174"/>
        <v>0.45335307440976691</v>
      </c>
      <c r="N369" s="226">
        <f t="shared" si="175"/>
        <v>5.4402368929172029</v>
      </c>
      <c r="O369" s="226">
        <f t="shared" si="176"/>
        <v>16.884619410935134</v>
      </c>
      <c r="Q369" s="110"/>
    </row>
    <row r="370" spans="1:17" x14ac:dyDescent="0.3">
      <c r="A370" s="90">
        <f t="shared" si="177"/>
        <v>14</v>
      </c>
      <c r="B370" s="99">
        <f t="shared" si="177"/>
        <v>2036</v>
      </c>
      <c r="C370" s="100">
        <f t="shared" si="169"/>
        <v>2498.6884061692676</v>
      </c>
      <c r="D370" s="101">
        <f t="shared" si="170"/>
        <v>0.96387723374755219</v>
      </c>
      <c r="E370" s="100">
        <f>+'Q x PEAS'!S61</f>
        <v>2408.4288689355139</v>
      </c>
      <c r="F370" s="100">
        <f>+'Q x PEAS'!S40</f>
        <v>890.02916789023766</v>
      </c>
      <c r="G370" s="226">
        <f t="shared" si="171"/>
        <v>15.171750689449627</v>
      </c>
      <c r="H370" s="229">
        <f t="shared" si="172"/>
        <v>184.32935114165787</v>
      </c>
      <c r="I370" s="226">
        <f>+'Q x PEAS'!S19</f>
        <v>4.6244180279345857</v>
      </c>
      <c r="J370" s="103">
        <f t="shared" si="173"/>
        <v>3.5216540921672288</v>
      </c>
      <c r="K370" s="226">
        <f>+'Q x PEAS'!S103</f>
        <v>16.285600671967739</v>
      </c>
      <c r="L370" s="226">
        <f>+'Q x PEAS'!S124/2</f>
        <v>0.46244180279345859</v>
      </c>
      <c r="M370" s="226">
        <f t="shared" si="174"/>
        <v>0.46244180279345859</v>
      </c>
      <c r="N370" s="226">
        <f t="shared" si="175"/>
        <v>5.5493016335215026</v>
      </c>
      <c r="O370" s="226">
        <f t="shared" si="176"/>
        <v>17.210484277554659</v>
      </c>
      <c r="Q370" s="110"/>
    </row>
    <row r="371" spans="1:17" x14ac:dyDescent="0.3">
      <c r="A371" s="90">
        <f t="shared" si="177"/>
        <v>15</v>
      </c>
      <c r="B371" s="104">
        <f t="shared" si="177"/>
        <v>2037</v>
      </c>
      <c r="C371" s="105">
        <f t="shared" si="169"/>
        <v>2516.7199385728063</v>
      </c>
      <c r="D371" s="106">
        <f t="shared" si="170"/>
        <v>0.96441212027815371</v>
      </c>
      <c r="E371" s="105">
        <f>+'Q x PEAS'!S62</f>
        <v>2427.1552121053051</v>
      </c>
      <c r="F371" s="105">
        <f>+'Q x PEAS'!S41</f>
        <v>902.52155536512964</v>
      </c>
      <c r="G371" s="227">
        <f t="shared" si="171"/>
        <v>15.25674638362514</v>
      </c>
      <c r="H371" s="230">
        <f t="shared" si="172"/>
        <v>186.51353017025687</v>
      </c>
      <c r="I371" s="227">
        <f>+'Q x PEAS'!S20</f>
        <v>4.7155967383426978</v>
      </c>
      <c r="J371" s="108">
        <f t="shared" si="173"/>
        <v>3.518922055461724</v>
      </c>
      <c r="K371" s="227">
        <f>+'Q x PEAS'!S104</f>
        <v>16.593817367217486</v>
      </c>
      <c r="L371" s="227">
        <f>+'Q x PEAS'!S125/2</f>
        <v>0.47155967383426978</v>
      </c>
      <c r="M371" s="227">
        <f t="shared" si="174"/>
        <v>0.47155967383426978</v>
      </c>
      <c r="N371" s="227">
        <f t="shared" si="175"/>
        <v>5.6587160860112373</v>
      </c>
      <c r="O371" s="227">
        <f t="shared" si="176"/>
        <v>17.536936714886028</v>
      </c>
      <c r="Q371" s="110"/>
    </row>
    <row r="374" spans="1:17" x14ac:dyDescent="0.3">
      <c r="B374" s="259" t="s">
        <v>200</v>
      </c>
      <c r="C374" s="259"/>
      <c r="D374" s="259"/>
      <c r="E374" s="259"/>
      <c r="F374" s="259"/>
      <c r="G374" s="259"/>
      <c r="H374" s="259"/>
      <c r="I374" s="259"/>
      <c r="J374" s="259"/>
      <c r="K374" s="259"/>
      <c r="L374" s="259"/>
      <c r="M374" s="259"/>
      <c r="N374" s="259"/>
      <c r="O374" s="259"/>
    </row>
    <row r="375" spans="1:17" x14ac:dyDescent="0.3">
      <c r="B375" s="109"/>
      <c r="C375" s="109"/>
      <c r="D375" s="109"/>
      <c r="E375" s="109"/>
      <c r="F375" s="109"/>
      <c r="G375" s="109"/>
      <c r="H375" s="109"/>
      <c r="I375" s="109"/>
      <c r="J375" s="109"/>
      <c r="K375" s="109"/>
      <c r="L375" s="109"/>
      <c r="M375" s="109"/>
      <c r="N375" s="109"/>
      <c r="O375" s="109"/>
    </row>
    <row r="376" spans="1:17" x14ac:dyDescent="0.3">
      <c r="B376" s="250" t="str">
        <f>+'Q x PEAS'!T4</f>
        <v>PEAS BALMACEDA</v>
      </c>
      <c r="C376" s="251"/>
      <c r="D376" s="251"/>
      <c r="E376" s="251"/>
      <c r="F376" s="251"/>
      <c r="O376" s="90">
        <v>17</v>
      </c>
    </row>
    <row r="377" spans="1:17" x14ac:dyDescent="0.3">
      <c r="B377" s="260" t="s">
        <v>89</v>
      </c>
      <c r="C377" s="260" t="s">
        <v>187</v>
      </c>
      <c r="D377" s="260" t="s">
        <v>188</v>
      </c>
      <c r="E377" s="260" t="s">
        <v>189</v>
      </c>
      <c r="F377" s="260" t="s">
        <v>190</v>
      </c>
      <c r="G377" s="262" t="s">
        <v>201</v>
      </c>
      <c r="H377" s="263"/>
      <c r="I377" s="264">
        <f>+I308</f>
        <v>0.9</v>
      </c>
      <c r="J377" s="265"/>
      <c r="K377" s="266"/>
      <c r="L377" s="92"/>
      <c r="M377" s="92"/>
      <c r="N377" s="262" t="s">
        <v>87</v>
      </c>
      <c r="O377" s="263"/>
    </row>
    <row r="378" spans="1:17" ht="42.75" customHeight="1" x14ac:dyDescent="0.3">
      <c r="B378" s="261"/>
      <c r="C378" s="261"/>
      <c r="D378" s="261"/>
      <c r="E378" s="261"/>
      <c r="F378" s="261"/>
      <c r="G378" s="93" t="s">
        <v>191</v>
      </c>
      <c r="H378" s="93" t="s">
        <v>192</v>
      </c>
      <c r="I378" s="93" t="s">
        <v>193</v>
      </c>
      <c r="J378" s="93" t="s">
        <v>194</v>
      </c>
      <c r="K378" s="93" t="s">
        <v>195</v>
      </c>
      <c r="L378" s="93" t="s">
        <v>196</v>
      </c>
      <c r="M378" s="93" t="s">
        <v>197</v>
      </c>
      <c r="N378" s="93" t="s">
        <v>198</v>
      </c>
      <c r="O378" s="93" t="s">
        <v>199</v>
      </c>
    </row>
    <row r="379" spans="1:17" x14ac:dyDescent="0.3">
      <c r="A379" s="90">
        <v>0</v>
      </c>
      <c r="B379" s="94">
        <v>2022</v>
      </c>
      <c r="C379" s="95">
        <f>+E379/D379</f>
        <v>3886.9310043503606</v>
      </c>
      <c r="D379" s="96">
        <f>+D356</f>
        <v>0.95430636911490807</v>
      </c>
      <c r="E379" s="95">
        <f>+'Q x PEAS'!T47</f>
        <v>3709.3230137617556</v>
      </c>
      <c r="F379" s="95">
        <f>+'Q x PEAS'!T26</f>
        <v>1230</v>
      </c>
      <c r="G379" s="225">
        <f>+I379*365*86.4/(12*F379)/$I$377</f>
        <v>14.515925836425982</v>
      </c>
      <c r="H379" s="228">
        <f>+I379*86400/E379/$I$377</f>
        <v>158.24994934422645</v>
      </c>
      <c r="I379" s="225">
        <f>+'Q x PEAS'!T5</f>
        <v>6.1145851982205341</v>
      </c>
      <c r="J379" s="98">
        <f>IF(E379&gt;=1000,1+(14/(4+SQRT(E379/1000))),"")</f>
        <v>3.3624863026662046</v>
      </c>
      <c r="K379" s="225">
        <f>+'Q x PEAS'!T89</f>
        <v>20.560208975502064</v>
      </c>
      <c r="L379" s="225">
        <f>+'Q x PEAS'!T110/2</f>
        <v>0.61145851982205346</v>
      </c>
      <c r="M379" s="225">
        <f>+L379</f>
        <v>0.61145851982205346</v>
      </c>
      <c r="N379" s="225">
        <f>+I379+L379+M379</f>
        <v>7.3375022378646415</v>
      </c>
      <c r="O379" s="225">
        <f>+K379+L379+M379</f>
        <v>21.783126015146173</v>
      </c>
      <c r="P379" s="90">
        <f>+[7]Alcantarillado!$D$26</f>
        <v>31</v>
      </c>
      <c r="Q379" s="110"/>
    </row>
    <row r="380" spans="1:17" x14ac:dyDescent="0.3">
      <c r="A380" s="90">
        <f>+A379+1</f>
        <v>1</v>
      </c>
      <c r="B380" s="99">
        <f>+B379+1</f>
        <v>2023</v>
      </c>
      <c r="C380" s="100">
        <f t="shared" ref="C380:C394" si="178">+E380/D380</f>
        <v>3914.9064496570741</v>
      </c>
      <c r="D380" s="101">
        <f t="shared" ref="D380:D394" si="179">+D357</f>
        <v>0.95515913733037894</v>
      </c>
      <c r="E380" s="100">
        <f>+'Q x PEAS'!T48</f>
        <v>3739.3586671835874</v>
      </c>
      <c r="F380" s="100">
        <f>+'Q x PEAS'!T27</f>
        <v>1251.4904008309329</v>
      </c>
      <c r="G380" s="226">
        <f t="shared" ref="G380:G394" si="180">+I380*365*86.4/(12*F380)/$I$377</f>
        <v>14.716814741687898</v>
      </c>
      <c r="H380" s="229">
        <f t="shared" ref="H380:H394" si="181">+I380*86400/E380/$I$377</f>
        <v>161.93197175686578</v>
      </c>
      <c r="I380" s="226">
        <f>+'Q x PEAS'!T6</f>
        <v>6.3075179383662903</v>
      </c>
      <c r="J380" s="103">
        <f t="shared" ref="J380:J394" si="182">IF(E380&gt;=1000,1+(14/(4+SQRT(E380/1000))),"")</f>
        <v>3.3593879996384568</v>
      </c>
      <c r="K380" s="226">
        <f>+'Q x PEAS'!T90</f>
        <v>21.189400069652017</v>
      </c>
      <c r="L380" s="226">
        <f>+'Q x PEAS'!T111/2</f>
        <v>0.63075179383662905</v>
      </c>
      <c r="M380" s="226">
        <f t="shared" ref="M380:M394" si="183">+L380</f>
        <v>0.63075179383662905</v>
      </c>
      <c r="N380" s="226">
        <f t="shared" ref="N380:N394" si="184">+I380+L380+M380</f>
        <v>7.569021526039549</v>
      </c>
      <c r="O380" s="226">
        <f t="shared" ref="O380:O394" si="185">+K380+L380+M380</f>
        <v>22.450903657325277</v>
      </c>
      <c r="Q380" s="110"/>
    </row>
    <row r="381" spans="1:17" x14ac:dyDescent="0.3">
      <c r="A381" s="90">
        <f t="shared" ref="A381:B394" si="186">+A380+1</f>
        <v>2</v>
      </c>
      <c r="B381" s="99">
        <f t="shared" si="186"/>
        <v>2024</v>
      </c>
      <c r="C381" s="100">
        <f t="shared" si="178"/>
        <v>3943.1075100955973</v>
      </c>
      <c r="D381" s="101">
        <f t="shared" si="179"/>
        <v>0.95598007807270002</v>
      </c>
      <c r="E381" s="100">
        <f>+'Q x PEAS'!T49</f>
        <v>3769.5322253502391</v>
      </c>
      <c r="F381" s="100">
        <f>+'Q x PEAS'!T28</f>
        <v>1273.0391807483529</v>
      </c>
      <c r="G381" s="226">
        <f t="shared" si="180"/>
        <v>14.802300721470507</v>
      </c>
      <c r="H381" s="229">
        <f t="shared" si="181"/>
        <v>164.35083484982769</v>
      </c>
      <c r="I381" s="226">
        <f>+'Q x PEAS'!T7</f>
        <v>6.4533934190587559</v>
      </c>
      <c r="J381" s="103">
        <f t="shared" si="182"/>
        <v>3.3562960977610272</v>
      </c>
      <c r="K381" s="226">
        <f>+'Q x PEAS'!T91</f>
        <v>21.659499149703596</v>
      </c>
      <c r="L381" s="226">
        <f>+'Q x PEAS'!T112/2</f>
        <v>0.64533934190587561</v>
      </c>
      <c r="M381" s="226">
        <f t="shared" si="183"/>
        <v>0.64533934190587561</v>
      </c>
      <c r="N381" s="226">
        <f t="shared" si="184"/>
        <v>7.7440721028705077</v>
      </c>
      <c r="O381" s="226">
        <f t="shared" si="185"/>
        <v>22.950177833515344</v>
      </c>
      <c r="Q381" s="110"/>
    </row>
    <row r="382" spans="1:17" x14ac:dyDescent="0.3">
      <c r="A382" s="90">
        <f t="shared" si="186"/>
        <v>3</v>
      </c>
      <c r="B382" s="99">
        <f t="shared" si="186"/>
        <v>2025</v>
      </c>
      <c r="C382" s="100">
        <f t="shared" si="178"/>
        <v>3971.5046895060354</v>
      </c>
      <c r="D382" s="101">
        <f t="shared" si="179"/>
        <v>0.95676989060419748</v>
      </c>
      <c r="E382" s="100">
        <f>+'Q x PEAS'!T50</f>
        <v>3799.8161073127467</v>
      </c>
      <c r="F382" s="100">
        <f>+'Q x PEAS'!T29</f>
        <v>1294.5295815792861</v>
      </c>
      <c r="G382" s="226">
        <f t="shared" si="180"/>
        <v>14.887089851609737</v>
      </c>
      <c r="H382" s="229">
        <f t="shared" si="181"/>
        <v>166.7429922758692</v>
      </c>
      <c r="I382" s="226">
        <f>+'Q x PEAS'!T8</f>
        <v>6.5999240399101327</v>
      </c>
      <c r="J382" s="103">
        <f t="shared" si="182"/>
        <v>3.3532133974176679</v>
      </c>
      <c r="K382" s="226">
        <f>+'Q x PEAS'!T92</f>
        <v>22.130953712565596</v>
      </c>
      <c r="L382" s="226">
        <f>+'Q x PEAS'!T113/2</f>
        <v>0.65999240399101333</v>
      </c>
      <c r="M382" s="226">
        <f t="shared" si="183"/>
        <v>0.65999240399101333</v>
      </c>
      <c r="N382" s="226">
        <f t="shared" si="184"/>
        <v>7.9199088478921587</v>
      </c>
      <c r="O382" s="226">
        <f t="shared" si="185"/>
        <v>23.45093852054762</v>
      </c>
      <c r="Q382" s="110"/>
    </row>
    <row r="383" spans="1:17" x14ac:dyDescent="0.3">
      <c r="A383" s="90">
        <f t="shared" si="186"/>
        <v>4</v>
      </c>
      <c r="B383" s="99">
        <f t="shared" si="186"/>
        <v>2026</v>
      </c>
      <c r="C383" s="100">
        <f t="shared" si="178"/>
        <v>4000.1549932322528</v>
      </c>
      <c r="D383" s="101">
        <f t="shared" si="179"/>
        <v>0.95752926610327715</v>
      </c>
      <c r="E383" s="100">
        <f>+'Q x PEAS'!T51</f>
        <v>3830.2654749690387</v>
      </c>
      <c r="F383" s="100">
        <f>+'Q x PEAS'!T30</f>
        <v>1316.0199824102192</v>
      </c>
      <c r="G383" s="226">
        <f t="shared" si="180"/>
        <v>14.972917265606137</v>
      </c>
      <c r="H383" s="229">
        <f t="shared" si="181"/>
        <v>169.13302413166855</v>
      </c>
      <c r="I383" s="226">
        <f>+'Q x PEAS'!T9</f>
        <v>6.7481706563399504</v>
      </c>
      <c r="J383" s="103">
        <f t="shared" si="182"/>
        <v>3.3501342852572495</v>
      </c>
      <c r="K383" s="226">
        <f>+'Q x PEAS'!T93</f>
        <v>22.607277878571384</v>
      </c>
      <c r="L383" s="226">
        <f>+'Q x PEAS'!T114/2</f>
        <v>0.67481706563399513</v>
      </c>
      <c r="M383" s="226">
        <f t="shared" si="183"/>
        <v>0.67481706563399513</v>
      </c>
      <c r="N383" s="226">
        <f t="shared" si="184"/>
        <v>8.0978047876079415</v>
      </c>
      <c r="O383" s="226">
        <f t="shared" si="185"/>
        <v>23.956912009839375</v>
      </c>
      <c r="Q383" s="110"/>
    </row>
    <row r="384" spans="1:17" x14ac:dyDescent="0.3">
      <c r="A384" s="90">
        <f t="shared" si="186"/>
        <v>5</v>
      </c>
      <c r="B384" s="99">
        <f t="shared" si="186"/>
        <v>2027</v>
      </c>
      <c r="C384" s="100">
        <f t="shared" si="178"/>
        <v>4029.0025410705589</v>
      </c>
      <c r="D384" s="101">
        <f t="shared" si="179"/>
        <v>0.95826515570880511</v>
      </c>
      <c r="E384" s="100">
        <f>+'Q x PEAS'!T52</f>
        <v>3860.8527473701506</v>
      </c>
      <c r="F384" s="100">
        <f>+'Q x PEAS'!T31</f>
        <v>1337.5103832411523</v>
      </c>
      <c r="G384" s="226">
        <f t="shared" si="180"/>
        <v>15.059151144048817</v>
      </c>
      <c r="H384" s="229">
        <f t="shared" si="181"/>
        <v>171.51527262999954</v>
      </c>
      <c r="I384" s="226">
        <f>+'Q x PEAS'!T10</f>
        <v>6.8978667869736885</v>
      </c>
      <c r="J384" s="103">
        <f t="shared" si="182"/>
        <v>3.3470615793530216</v>
      </c>
      <c r="K384" s="226">
        <f>+'Q x PEAS'!T94</f>
        <v>23.087584902174907</v>
      </c>
      <c r="L384" s="226">
        <f>+'Q x PEAS'!T115/2</f>
        <v>0.68978667869736887</v>
      </c>
      <c r="M384" s="226">
        <f t="shared" si="183"/>
        <v>0.68978667869736887</v>
      </c>
      <c r="N384" s="226">
        <f t="shared" si="184"/>
        <v>8.2774401443684269</v>
      </c>
      <c r="O384" s="226">
        <f t="shared" si="185"/>
        <v>24.467158259569647</v>
      </c>
      <c r="Q384" s="110"/>
    </row>
    <row r="385" spans="1:17" x14ac:dyDescent="0.3">
      <c r="A385" s="90">
        <f t="shared" si="186"/>
        <v>6</v>
      </c>
      <c r="B385" s="99">
        <f t="shared" si="186"/>
        <v>2028</v>
      </c>
      <c r="C385" s="100">
        <f t="shared" si="178"/>
        <v>4058.1019761078278</v>
      </c>
      <c r="D385" s="101">
        <f t="shared" si="179"/>
        <v>0.95897183668053876</v>
      </c>
      <c r="E385" s="100">
        <f>+'Q x PEAS'!T53</f>
        <v>3891.6055054650474</v>
      </c>
      <c r="F385" s="100">
        <f>+'Q x PEAS'!T32</f>
        <v>1359.0591631585721</v>
      </c>
      <c r="G385" s="226">
        <f t="shared" si="180"/>
        <v>15.146315646506997</v>
      </c>
      <c r="H385" s="229">
        <f t="shared" si="181"/>
        <v>173.9021449460395</v>
      </c>
      <c r="I385" s="226">
        <f>+'Q x PEAS'!T11</f>
        <v>7.0495681737936247</v>
      </c>
      <c r="J385" s="103">
        <f t="shared" si="182"/>
        <v>3.3439925369877406</v>
      </c>
      <c r="K385" s="226">
        <f>+'Q x PEAS'!T95</f>
        <v>23.573703362152177</v>
      </c>
      <c r="L385" s="226">
        <f>+'Q x PEAS'!T116/2</f>
        <v>0.70495681737936255</v>
      </c>
      <c r="M385" s="226">
        <f t="shared" si="183"/>
        <v>0.70495681737936255</v>
      </c>
      <c r="N385" s="226">
        <f t="shared" si="184"/>
        <v>8.4594818085523507</v>
      </c>
      <c r="O385" s="226">
        <f t="shared" si="185"/>
        <v>24.9836169969109</v>
      </c>
      <c r="Q385" s="110"/>
    </row>
    <row r="386" spans="1:17" x14ac:dyDescent="0.3">
      <c r="A386" s="90">
        <f t="shared" si="186"/>
        <v>7</v>
      </c>
      <c r="B386" s="99">
        <f t="shared" si="186"/>
        <v>2029</v>
      </c>
      <c r="C386" s="100">
        <f t="shared" si="178"/>
        <v>4087.367867030141</v>
      </c>
      <c r="D386" s="101">
        <f t="shared" si="179"/>
        <v>0.95965636442844671</v>
      </c>
      <c r="E386" s="100">
        <f>+'Q x PEAS'!T54</f>
        <v>3922.4685873558001</v>
      </c>
      <c r="F386" s="100">
        <f>+'Q x PEAS'!T33</f>
        <v>1380.549563989505</v>
      </c>
      <c r="G386" s="226">
        <f t="shared" si="180"/>
        <v>15.232696328442357</v>
      </c>
      <c r="H386" s="229">
        <f t="shared" si="181"/>
        <v>176.26159458899315</v>
      </c>
      <c r="I386" s="226">
        <f>+'Q x PEAS'!T12</f>
        <v>7.2018809159642574</v>
      </c>
      <c r="J386" s="103">
        <f t="shared" si="182"/>
        <v>3.3409326633769085</v>
      </c>
      <c r="K386" s="226">
        <f>+'Q x PEAS'!T96</f>
        <v>24.060999189895796</v>
      </c>
      <c r="L386" s="226">
        <f>+'Q x PEAS'!T117/2</f>
        <v>0.72018809159642583</v>
      </c>
      <c r="M386" s="226">
        <f t="shared" si="183"/>
        <v>0.72018809159642583</v>
      </c>
      <c r="N386" s="226">
        <f t="shared" si="184"/>
        <v>8.6422570991571099</v>
      </c>
      <c r="O386" s="226">
        <f t="shared" si="185"/>
        <v>25.501375373088649</v>
      </c>
      <c r="Q386" s="110"/>
    </row>
    <row r="387" spans="1:17" x14ac:dyDescent="0.3">
      <c r="A387" s="90">
        <f t="shared" si="186"/>
        <v>8</v>
      </c>
      <c r="B387" s="99">
        <f t="shared" si="186"/>
        <v>2030</v>
      </c>
      <c r="C387" s="100">
        <f t="shared" si="178"/>
        <v>4116.8573975796226</v>
      </c>
      <c r="D387" s="101">
        <f t="shared" si="179"/>
        <v>0.96031918843355402</v>
      </c>
      <c r="E387" s="100">
        <f>+'Q x PEAS'!T55</f>
        <v>3953.4971549403367</v>
      </c>
      <c r="F387" s="100">
        <f>+'Q x PEAS'!T34</f>
        <v>1402.0399648204384</v>
      </c>
      <c r="G387" s="226">
        <f t="shared" si="180"/>
        <v>15.320040125461178</v>
      </c>
      <c r="H387" s="229">
        <f t="shared" si="181"/>
        <v>178.61883277258593</v>
      </c>
      <c r="I387" s="226">
        <f>+'Q x PEAS'!T13</f>
        <v>7.3559275748456487</v>
      </c>
      <c r="J387" s="103">
        <f t="shared" si="182"/>
        <v>3.3378764891292074</v>
      </c>
      <c r="K387" s="226">
        <f>+'Q x PEAS'!T97</f>
        <v>24.55317770781452</v>
      </c>
      <c r="L387" s="226">
        <f>+'Q x PEAS'!T118/2</f>
        <v>0.73559275748456487</v>
      </c>
      <c r="M387" s="226">
        <f t="shared" si="183"/>
        <v>0.73559275748456487</v>
      </c>
      <c r="N387" s="226">
        <f t="shared" si="184"/>
        <v>8.8271130898147785</v>
      </c>
      <c r="O387" s="226">
        <f t="shared" si="185"/>
        <v>26.024363222783649</v>
      </c>
      <c r="Q387" s="110"/>
    </row>
    <row r="388" spans="1:17" x14ac:dyDescent="0.3">
      <c r="A388" s="90">
        <f t="shared" si="186"/>
        <v>9</v>
      </c>
      <c r="B388" s="99">
        <f t="shared" si="186"/>
        <v>2031</v>
      </c>
      <c r="C388" s="100">
        <f t="shared" si="178"/>
        <v>4146.5701810370183</v>
      </c>
      <c r="D388" s="101">
        <f t="shared" si="179"/>
        <v>0.96096075412912063</v>
      </c>
      <c r="E388" s="100">
        <f>+'Q x PEAS'!T56</f>
        <v>3984.6912082186577</v>
      </c>
      <c r="F388" s="100">
        <f>+'Q x PEAS'!T35</f>
        <v>1423.5303656513715</v>
      </c>
      <c r="G388" s="226">
        <f t="shared" si="180"/>
        <v>15.407720041098139</v>
      </c>
      <c r="H388" s="229">
        <f t="shared" si="181"/>
        <v>180.96676558375918</v>
      </c>
      <c r="I388" s="226">
        <f>+'Q x PEAS'!T14</f>
        <v>7.5114237479309587</v>
      </c>
      <c r="J388" s="103">
        <f t="shared" si="182"/>
        <v>3.3348240666786837</v>
      </c>
      <c r="K388" s="226">
        <f>+'Q x PEAS'!T98</f>
        <v>25.049276689621959</v>
      </c>
      <c r="L388" s="226">
        <f>+'Q x PEAS'!T119/2</f>
        <v>0.75114237479309587</v>
      </c>
      <c r="M388" s="226">
        <f t="shared" si="183"/>
        <v>0.75114237479309587</v>
      </c>
      <c r="N388" s="226">
        <f t="shared" si="184"/>
        <v>9.0137084975171504</v>
      </c>
      <c r="O388" s="226">
        <f t="shared" si="185"/>
        <v>26.55156143920815</v>
      </c>
      <c r="Q388" s="110"/>
    </row>
    <row r="389" spans="1:17" x14ac:dyDescent="0.3">
      <c r="A389" s="90">
        <f t="shared" si="186"/>
        <v>10</v>
      </c>
      <c r="B389" s="99">
        <f t="shared" si="186"/>
        <v>2032</v>
      </c>
      <c r="C389" s="100">
        <f t="shared" si="178"/>
        <v>4176.4799667878578</v>
      </c>
      <c r="D389" s="101">
        <f t="shared" si="179"/>
        <v>0.96158745621363961</v>
      </c>
      <c r="E389" s="100">
        <f>+'Q x PEAS'!T57</f>
        <v>4016.0507471907626</v>
      </c>
      <c r="F389" s="100">
        <f>+'Q x PEAS'!T36</f>
        <v>1445.0791455687913</v>
      </c>
      <c r="G389" s="226">
        <f t="shared" si="180"/>
        <v>15.496270296358524</v>
      </c>
      <c r="H389" s="229">
        <f t="shared" si="181"/>
        <v>183.31922235776275</v>
      </c>
      <c r="I389" s="226">
        <f>+'Q x PEAS'!T15</f>
        <v>7.6689510408783619</v>
      </c>
      <c r="J389" s="103">
        <f t="shared" si="182"/>
        <v>3.331775447170656</v>
      </c>
      <c r="K389" s="226">
        <f>+'Q x PEAS'!T99</f>
        <v>25.551222783552372</v>
      </c>
      <c r="L389" s="226">
        <f>+'Q x PEAS'!T120/2</f>
        <v>0.76689510408783623</v>
      </c>
      <c r="M389" s="226">
        <f t="shared" si="183"/>
        <v>0.76689510408783623</v>
      </c>
      <c r="N389" s="226">
        <f t="shared" si="184"/>
        <v>9.2027412490540357</v>
      </c>
      <c r="O389" s="226">
        <f t="shared" si="185"/>
        <v>27.085012991728046</v>
      </c>
      <c r="Q389" s="110"/>
    </row>
    <row r="390" spans="1:17" x14ac:dyDescent="0.3">
      <c r="A390" s="90">
        <f t="shared" si="186"/>
        <v>11</v>
      </c>
      <c r="B390" s="99">
        <f t="shared" si="186"/>
        <v>2033</v>
      </c>
      <c r="C390" s="100">
        <f t="shared" si="178"/>
        <v>4206.666836306199</v>
      </c>
      <c r="D390" s="101">
        <f t="shared" si="179"/>
        <v>0.96218776297477027</v>
      </c>
      <c r="E390" s="100">
        <f>+'Q x PEAS'!T58</f>
        <v>4047.6033528056159</v>
      </c>
      <c r="F390" s="100">
        <f>+'Q x PEAS'!T37</f>
        <v>1466.5695463997242</v>
      </c>
      <c r="G390" s="226">
        <f t="shared" si="180"/>
        <v>15.583968790884738</v>
      </c>
      <c r="H390" s="229">
        <f t="shared" si="181"/>
        <v>185.63983209928858</v>
      </c>
      <c r="I390" s="226">
        <f>+'Q x PEAS'!T16</f>
        <v>7.8270459043682497</v>
      </c>
      <c r="J390" s="103">
        <f t="shared" si="182"/>
        <v>3.3287280253241485</v>
      </c>
      <c r="K390" s="226">
        <f>+'Q x PEAS'!T100</f>
        <v>26.054107057369187</v>
      </c>
      <c r="L390" s="226">
        <f>+'Q x PEAS'!T121/2</f>
        <v>0.78270459043682505</v>
      </c>
      <c r="M390" s="226">
        <f t="shared" si="183"/>
        <v>0.78270459043682505</v>
      </c>
      <c r="N390" s="226">
        <f t="shared" si="184"/>
        <v>9.3924550852419006</v>
      </c>
      <c r="O390" s="226">
        <f t="shared" si="185"/>
        <v>27.619516238242838</v>
      </c>
      <c r="Q390" s="110"/>
    </row>
    <row r="391" spans="1:17" x14ac:dyDescent="0.3">
      <c r="A391" s="90">
        <f t="shared" si="186"/>
        <v>12</v>
      </c>
      <c r="B391" s="99">
        <f t="shared" si="186"/>
        <v>2034</v>
      </c>
      <c r="C391" s="100">
        <f t="shared" si="178"/>
        <v>4237.0174825585891</v>
      </c>
      <c r="D391" s="101">
        <f t="shared" si="179"/>
        <v>0.96276833857975885</v>
      </c>
      <c r="E391" s="100">
        <f>+'Q x PEAS'!T59</f>
        <v>4079.2662822163256</v>
      </c>
      <c r="F391" s="100">
        <f>+'Q x PEAS'!T38</f>
        <v>1488.0599472306574</v>
      </c>
      <c r="G391" s="226">
        <f t="shared" si="180"/>
        <v>15.672571828877096</v>
      </c>
      <c r="H391" s="229">
        <f t="shared" si="181"/>
        <v>187.96068633468423</v>
      </c>
      <c r="I391" s="226">
        <f>+'Q x PEAS'!T17</f>
        <v>7.9868926057012111</v>
      </c>
      <c r="J391" s="103">
        <f t="shared" si="182"/>
        <v>3.3256898152640941</v>
      </c>
      <c r="K391" s="226">
        <f>+'Q x PEAS'!T101</f>
        <v>26.561927394388618</v>
      </c>
      <c r="L391" s="226">
        <f>+'Q x PEAS'!T122/2</f>
        <v>0.79868926057012113</v>
      </c>
      <c r="M391" s="226">
        <f t="shared" si="183"/>
        <v>0.79868926057012113</v>
      </c>
      <c r="N391" s="226">
        <f t="shared" si="184"/>
        <v>9.584271126841454</v>
      </c>
      <c r="O391" s="226">
        <f t="shared" si="185"/>
        <v>28.159305915528861</v>
      </c>
      <c r="Q391" s="110"/>
    </row>
    <row r="392" spans="1:17" x14ac:dyDescent="0.3">
      <c r="A392" s="90">
        <f t="shared" si="186"/>
        <v>13</v>
      </c>
      <c r="B392" s="99">
        <f t="shared" si="186"/>
        <v>2035</v>
      </c>
      <c r="C392" s="100">
        <f t="shared" si="178"/>
        <v>4267.6471177610711</v>
      </c>
      <c r="D392" s="101">
        <f t="shared" si="179"/>
        <v>0.96332938168879656</v>
      </c>
      <c r="E392" s="100">
        <f>+'Q x PEAS'!T60</f>
        <v>4111.1498592187472</v>
      </c>
      <c r="F392" s="100">
        <f>+'Q x PEAS'!T39</f>
        <v>1509.5503480615903</v>
      </c>
      <c r="G392" s="226">
        <f t="shared" si="180"/>
        <v>15.761455978309955</v>
      </c>
      <c r="H392" s="229">
        <f t="shared" si="181"/>
        <v>190.26942671155879</v>
      </c>
      <c r="I392" s="226">
        <f>+'Q x PEAS'!T18</f>
        <v>8.148188821238092</v>
      </c>
      <c r="J392" s="103">
        <f t="shared" si="182"/>
        <v>3.3226502781005007</v>
      </c>
      <c r="K392" s="226">
        <f>+'Q x PEAS'!T102</f>
        <v>27.073581852902137</v>
      </c>
      <c r="L392" s="226">
        <f>+'Q x PEAS'!T123/2</f>
        <v>0.81481888212380926</v>
      </c>
      <c r="M392" s="226">
        <f t="shared" si="183"/>
        <v>0.81481888212380926</v>
      </c>
      <c r="N392" s="226">
        <f t="shared" si="184"/>
        <v>9.7778265854857107</v>
      </c>
      <c r="O392" s="226">
        <f t="shared" si="185"/>
        <v>28.703219617149756</v>
      </c>
      <c r="Q392" s="110"/>
    </row>
    <row r="393" spans="1:17" x14ac:dyDescent="0.3">
      <c r="A393" s="90">
        <f t="shared" si="186"/>
        <v>14</v>
      </c>
      <c r="B393" s="99">
        <f t="shared" si="186"/>
        <v>2036</v>
      </c>
      <c r="C393" s="100">
        <f t="shared" si="178"/>
        <v>4298.442992431048</v>
      </c>
      <c r="D393" s="101">
        <f t="shared" si="179"/>
        <v>0.96387723374755219</v>
      </c>
      <c r="E393" s="100">
        <f>+'Q x PEAS'!T61</f>
        <v>4143.1713409659887</v>
      </c>
      <c r="F393" s="100">
        <f>+'Q x PEAS'!T40</f>
        <v>1531.0991279790103</v>
      </c>
      <c r="G393" s="226">
        <f t="shared" si="180"/>
        <v>15.85116355682921</v>
      </c>
      <c r="H393" s="229">
        <f t="shared" si="181"/>
        <v>192.58388521388329</v>
      </c>
      <c r="I393" s="226">
        <f>+'Q x PEAS'!T19</f>
        <v>8.3115420203129684</v>
      </c>
      <c r="J393" s="103">
        <f t="shared" si="182"/>
        <v>3.319617373838148</v>
      </c>
      <c r="K393" s="226">
        <f>+'Q x PEAS'!T103</f>
        <v>27.591139294016752</v>
      </c>
      <c r="L393" s="226">
        <f>+'Q x PEAS'!T124/2</f>
        <v>0.83115420203129686</v>
      </c>
      <c r="M393" s="226">
        <f t="shared" si="183"/>
        <v>0.83115420203129686</v>
      </c>
      <c r="N393" s="226">
        <f t="shared" si="184"/>
        <v>9.973850424375561</v>
      </c>
      <c r="O393" s="226">
        <f t="shared" si="185"/>
        <v>29.253447698079345</v>
      </c>
      <c r="Q393" s="110"/>
    </row>
    <row r="394" spans="1:17" x14ac:dyDescent="0.3">
      <c r="A394" s="90">
        <f t="shared" si="186"/>
        <v>15</v>
      </c>
      <c r="B394" s="104">
        <f t="shared" si="186"/>
        <v>2037</v>
      </c>
      <c r="C394" s="105">
        <f t="shared" si="178"/>
        <v>4329.4622719504223</v>
      </c>
      <c r="D394" s="106">
        <f t="shared" si="179"/>
        <v>0.96441212027815371</v>
      </c>
      <c r="E394" s="105">
        <f>+'Q x PEAS'!T62</f>
        <v>4175.3858893559791</v>
      </c>
      <c r="F394" s="105">
        <f>+'Q x PEAS'!T41</f>
        <v>1552.5895288099434</v>
      </c>
      <c r="G394" s="227">
        <f t="shared" si="180"/>
        <v>15.939965480719192</v>
      </c>
      <c r="H394" s="230">
        <f t="shared" si="181"/>
        <v>194.86587492808252</v>
      </c>
      <c r="I394" s="227">
        <f>+'Q x PEAS'!T20</f>
        <v>8.475419005122113</v>
      </c>
      <c r="J394" s="108">
        <f t="shared" si="182"/>
        <v>3.316585922581698</v>
      </c>
      <c r="K394" s="227">
        <f>+'Q x PEAS'!T104</f>
        <v>28.109455360369381</v>
      </c>
      <c r="L394" s="227">
        <f>+'Q x PEAS'!T125/2</f>
        <v>0.84754190051221134</v>
      </c>
      <c r="M394" s="227">
        <f t="shared" si="183"/>
        <v>0.84754190051221134</v>
      </c>
      <c r="N394" s="227">
        <f t="shared" si="184"/>
        <v>10.170502806146537</v>
      </c>
      <c r="O394" s="227">
        <f t="shared" si="185"/>
        <v>29.804539161393805</v>
      </c>
      <c r="Q394" s="110"/>
    </row>
    <row r="397" spans="1:17" x14ac:dyDescent="0.3">
      <c r="B397" s="259" t="s">
        <v>200</v>
      </c>
      <c r="C397" s="259"/>
      <c r="D397" s="259"/>
      <c r="E397" s="259"/>
      <c r="F397" s="259"/>
      <c r="G397" s="259"/>
      <c r="H397" s="259"/>
      <c r="I397" s="259"/>
      <c r="J397" s="259"/>
      <c r="K397" s="259"/>
      <c r="L397" s="259"/>
      <c r="M397" s="259"/>
      <c r="N397" s="259"/>
      <c r="O397" s="259"/>
    </row>
    <row r="398" spans="1:17" x14ac:dyDescent="0.3">
      <c r="B398" s="109"/>
      <c r="C398" s="109"/>
      <c r="D398" s="109"/>
      <c r="E398" s="109"/>
      <c r="F398" s="109"/>
      <c r="G398" s="109"/>
      <c r="H398" s="109"/>
      <c r="I398" s="109"/>
      <c r="J398" s="109"/>
      <c r="K398" s="109"/>
      <c r="L398" s="109"/>
      <c r="M398" s="109"/>
      <c r="N398" s="109"/>
      <c r="O398" s="109"/>
    </row>
    <row r="399" spans="1:17" x14ac:dyDescent="0.3">
      <c r="B399" s="250" t="str">
        <f>+'Q x PEAS'!U4</f>
        <v>PEAS ECUADOR</v>
      </c>
      <c r="C399" s="251"/>
      <c r="D399" s="251"/>
      <c r="E399" s="251"/>
      <c r="F399" s="251"/>
      <c r="O399" s="90">
        <v>18</v>
      </c>
    </row>
    <row r="400" spans="1:17" x14ac:dyDescent="0.3">
      <c r="B400" s="260" t="s">
        <v>89</v>
      </c>
      <c r="C400" s="260" t="s">
        <v>187</v>
      </c>
      <c r="D400" s="260" t="s">
        <v>188</v>
      </c>
      <c r="E400" s="260" t="s">
        <v>189</v>
      </c>
      <c r="F400" s="260" t="s">
        <v>190</v>
      </c>
      <c r="G400" s="262" t="s">
        <v>201</v>
      </c>
      <c r="H400" s="263"/>
      <c r="I400" s="264">
        <f>+I331</f>
        <v>0.9</v>
      </c>
      <c r="J400" s="265"/>
      <c r="K400" s="266"/>
      <c r="L400" s="92"/>
      <c r="M400" s="92"/>
      <c r="N400" s="262" t="s">
        <v>87</v>
      </c>
      <c r="O400" s="263"/>
    </row>
    <row r="401" spans="1:17" ht="42.75" customHeight="1" x14ac:dyDescent="0.3">
      <c r="B401" s="261"/>
      <c r="C401" s="261"/>
      <c r="D401" s="261"/>
      <c r="E401" s="261"/>
      <c r="F401" s="261"/>
      <c r="G401" s="93" t="s">
        <v>191</v>
      </c>
      <c r="H401" s="93" t="s">
        <v>192</v>
      </c>
      <c r="I401" s="93" t="s">
        <v>193</v>
      </c>
      <c r="J401" s="93" t="s">
        <v>194</v>
      </c>
      <c r="K401" s="93" t="s">
        <v>195</v>
      </c>
      <c r="L401" s="93" t="s">
        <v>196</v>
      </c>
      <c r="M401" s="93" t="s">
        <v>197</v>
      </c>
      <c r="N401" s="93" t="s">
        <v>198</v>
      </c>
      <c r="O401" s="93" t="s">
        <v>199</v>
      </c>
    </row>
    <row r="402" spans="1:17" x14ac:dyDescent="0.3">
      <c r="A402" s="90">
        <v>0</v>
      </c>
      <c r="B402" s="94">
        <v>2022</v>
      </c>
      <c r="C402" s="95">
        <f>+E402/D402</f>
        <v>6784.7486718213204</v>
      </c>
      <c r="D402" s="96">
        <f>+D379</f>
        <v>0.95430636911490807</v>
      </c>
      <c r="E402" s="95">
        <f>+'Q x PEAS'!U47</f>
        <v>6474.7288703629993</v>
      </c>
      <c r="F402" s="95">
        <f>+'Q x PEAS'!U26</f>
        <v>2147</v>
      </c>
      <c r="G402" s="225">
        <f>+I402*365*86.4/(12*F402)/$I$400</f>
        <v>15.047527955789175</v>
      </c>
      <c r="H402" s="228">
        <f>+I402*86400/E402/$I$400</f>
        <v>164.04537771775838</v>
      </c>
      <c r="I402" s="225">
        <f>+'Q x PEAS'!U5</f>
        <v>11.064055657903889</v>
      </c>
      <c r="J402" s="98">
        <f>IF(E402&gt;=1000,1+(14/(4+SQRT(E402/1000))),"")</f>
        <v>3.139184886893426</v>
      </c>
      <c r="K402" s="225">
        <f>+'Q x PEAS'!U89</f>
        <v>34.73211630903959</v>
      </c>
      <c r="L402" s="225">
        <f>+'Q x PEAS'!U110/2</f>
        <v>1.1064055657903891</v>
      </c>
      <c r="M402" s="225">
        <f>+L402</f>
        <v>1.1064055657903891</v>
      </c>
      <c r="N402" s="225">
        <f>+I402+L402+M402</f>
        <v>13.276866789484668</v>
      </c>
      <c r="O402" s="225">
        <f>+K402+L402+M402</f>
        <v>36.944927440620368</v>
      </c>
      <c r="P402" s="90">
        <f>+[7]Alcantarillado!$D$14</f>
        <v>51</v>
      </c>
      <c r="Q402" s="110"/>
    </row>
    <row r="403" spans="1:17" x14ac:dyDescent="0.3">
      <c r="A403" s="90">
        <f>+A402+1</f>
        <v>1</v>
      </c>
      <c r="B403" s="99">
        <f>+B402+1</f>
        <v>2023</v>
      </c>
      <c r="C403" s="100">
        <f t="shared" ref="C403:C417" si="187">+E403/D403</f>
        <v>6833.5806076534454</v>
      </c>
      <c r="D403" s="101">
        <f t="shared" ref="D403:D418" si="188">+D380</f>
        <v>0.95515913733037894</v>
      </c>
      <c r="E403" s="100">
        <f>+'Q x PEAS'!U48</f>
        <v>6527.1569580838714</v>
      </c>
      <c r="F403" s="100">
        <f>+'Q x PEAS'!U27</f>
        <v>2184.5121061658642</v>
      </c>
      <c r="G403" s="226">
        <f t="shared" ref="G403:G417" si="189">+I403*365*86.4/(12*F403)/$I$400</f>
        <v>15.255773812925685</v>
      </c>
      <c r="H403" s="229">
        <f t="shared" ref="H403:H417" si="190">+I403*86400/E403/$I$400</f>
        <v>167.86224312561268</v>
      </c>
      <c r="I403" s="226">
        <f>+'Q x PEAS'!U6</f>
        <v>11.413158418926137</v>
      </c>
      <c r="J403" s="103">
        <f t="shared" ref="J403:J417" si="191">IF(E403&gt;=1000,1+(14/(4+SQRT(E403/1000))),"")</f>
        <v>3.1358295694933616</v>
      </c>
      <c r="K403" s="226">
        <f>+'Q x PEAS'!U90</f>
        <v>35.789719651380686</v>
      </c>
      <c r="L403" s="226">
        <f>+'Q x PEAS'!U111/2</f>
        <v>1.1413158418926137</v>
      </c>
      <c r="M403" s="226">
        <f t="shared" ref="M403:M417" si="192">+L403</f>
        <v>1.1413158418926137</v>
      </c>
      <c r="N403" s="226">
        <f t="shared" ref="N403:N417" si="193">+I403+L403+M403</f>
        <v>13.695790102711364</v>
      </c>
      <c r="O403" s="226">
        <f t="shared" ref="O403:O417" si="194">+K403+L403+M403</f>
        <v>38.072351335165912</v>
      </c>
      <c r="Q403" s="110"/>
    </row>
    <row r="404" spans="1:17" x14ac:dyDescent="0.3">
      <c r="A404" s="90">
        <f t="shared" ref="A404:B418" si="195">+A403+1</f>
        <v>2</v>
      </c>
      <c r="B404" s="99">
        <f t="shared" si="195"/>
        <v>2024</v>
      </c>
      <c r="C404" s="100">
        <f t="shared" si="187"/>
        <v>6882.8063611180869</v>
      </c>
      <c r="D404" s="101">
        <f t="shared" si="188"/>
        <v>0.95598007807270002</v>
      </c>
      <c r="E404" s="100">
        <f>+'Q x PEAS'!U49</f>
        <v>6579.825762460945</v>
      </c>
      <c r="F404" s="100">
        <f>+'Q x PEAS'!U28</f>
        <v>2222.1261146883849</v>
      </c>
      <c r="G404" s="226">
        <f t="shared" si="189"/>
        <v>15.344390459573114</v>
      </c>
      <c r="H404" s="229">
        <f t="shared" si="190"/>
        <v>170.36968980333231</v>
      </c>
      <c r="I404" s="226">
        <f>+'Q x PEAS'!U7</f>
        <v>11.67711327198381</v>
      </c>
      <c r="J404" s="103">
        <f t="shared" si="191"/>
        <v>3.1324829056433914</v>
      </c>
      <c r="K404" s="226">
        <f>+'Q x PEAS'!U91</f>
        <v>36.578357711750854</v>
      </c>
      <c r="L404" s="226">
        <f>+'Q x PEAS'!U112/2</f>
        <v>1.167711327198381</v>
      </c>
      <c r="M404" s="226">
        <f t="shared" si="192"/>
        <v>1.167711327198381</v>
      </c>
      <c r="N404" s="226">
        <f t="shared" si="193"/>
        <v>14.012535926380572</v>
      </c>
      <c r="O404" s="226">
        <f t="shared" si="194"/>
        <v>38.91378036614762</v>
      </c>
      <c r="Q404" s="110"/>
    </row>
    <row r="405" spans="1:17" x14ac:dyDescent="0.3">
      <c r="A405" s="90">
        <f t="shared" si="195"/>
        <v>3</v>
      </c>
      <c r="B405" s="99">
        <f t="shared" si="195"/>
        <v>2025</v>
      </c>
      <c r="C405" s="100">
        <f t="shared" si="187"/>
        <v>6932.3744458288274</v>
      </c>
      <c r="D405" s="101">
        <f t="shared" si="188"/>
        <v>0.95676989060419748</v>
      </c>
      <c r="E405" s="100">
        <f>+'Q x PEAS'!U50</f>
        <v>6632.6871401629814</v>
      </c>
      <c r="F405" s="100">
        <f>+'Q x PEAS'!U29</f>
        <v>2259.63822085425</v>
      </c>
      <c r="G405" s="226">
        <f t="shared" si="189"/>
        <v>15.432284736555115</v>
      </c>
      <c r="H405" s="229">
        <f t="shared" si="190"/>
        <v>172.84945279941212</v>
      </c>
      <c r="I405" s="226">
        <f>+'Q x PEAS'!U8</f>
        <v>11.942253570488219</v>
      </c>
      <c r="J405" s="103">
        <f t="shared" si="191"/>
        <v>3.1291479121383956</v>
      </c>
      <c r="K405" s="226">
        <f>+'Q x PEAS'!U92</f>
        <v>37.369077826320513</v>
      </c>
      <c r="L405" s="226">
        <f>+'Q x PEAS'!U113/2</f>
        <v>1.1942253570488219</v>
      </c>
      <c r="M405" s="226">
        <f t="shared" si="192"/>
        <v>1.1942253570488219</v>
      </c>
      <c r="N405" s="226">
        <f t="shared" si="193"/>
        <v>14.330704284585863</v>
      </c>
      <c r="O405" s="226">
        <f t="shared" si="194"/>
        <v>39.757528540418157</v>
      </c>
      <c r="Q405" s="110"/>
    </row>
    <row r="406" spans="1:17" x14ac:dyDescent="0.3">
      <c r="A406" s="90">
        <f t="shared" si="195"/>
        <v>4</v>
      </c>
      <c r="B406" s="99">
        <f t="shared" si="195"/>
        <v>2026</v>
      </c>
      <c r="C406" s="100">
        <f t="shared" si="187"/>
        <v>6982.3843662354848</v>
      </c>
      <c r="D406" s="101">
        <f t="shared" si="188"/>
        <v>0.95752926610327715</v>
      </c>
      <c r="E406" s="100">
        <f>+'Q x PEAS'!U51</f>
        <v>6685.8373778524601</v>
      </c>
      <c r="F406" s="100">
        <f>+'Q x PEAS'!U30</f>
        <v>2297.1503270201142</v>
      </c>
      <c r="G406" s="226">
        <f t="shared" si="189"/>
        <v>15.521255321417376</v>
      </c>
      <c r="H406" s="229">
        <f t="shared" si="190"/>
        <v>175.32701238263346</v>
      </c>
      <c r="I406" s="226">
        <f>+'Q x PEAS'!U9</f>
        <v>12.210498882656374</v>
      </c>
      <c r="J406" s="103">
        <f t="shared" si="191"/>
        <v>3.1258185042754061</v>
      </c>
      <c r="K406" s="226">
        <f>+'Q x PEAS'!U93</f>
        <v>38.167803353841464</v>
      </c>
      <c r="L406" s="226">
        <f>+'Q x PEAS'!U114/2</f>
        <v>1.2210498882656375</v>
      </c>
      <c r="M406" s="226">
        <f t="shared" si="192"/>
        <v>1.2210498882656375</v>
      </c>
      <c r="N406" s="226">
        <f t="shared" si="193"/>
        <v>14.65259865918765</v>
      </c>
      <c r="O406" s="226">
        <f t="shared" si="194"/>
        <v>40.609903130372743</v>
      </c>
      <c r="Q406" s="110"/>
    </row>
    <row r="407" spans="1:17" x14ac:dyDescent="0.3">
      <c r="A407" s="90">
        <f t="shared" si="195"/>
        <v>5</v>
      </c>
      <c r="B407" s="99">
        <f t="shared" si="195"/>
        <v>2027</v>
      </c>
      <c r="C407" s="100">
        <f t="shared" si="187"/>
        <v>7032.7385818524317</v>
      </c>
      <c r="D407" s="101">
        <f t="shared" si="188"/>
        <v>0.95826515570880511</v>
      </c>
      <c r="E407" s="100">
        <f>+'Q x PEAS'!U52</f>
        <v>6739.2283321981413</v>
      </c>
      <c r="F407" s="100">
        <f>+'Q x PEAS'!U31</f>
        <v>2334.6624331859789</v>
      </c>
      <c r="G407" s="226">
        <f t="shared" si="189"/>
        <v>15.610647256263594</v>
      </c>
      <c r="H407" s="229">
        <f t="shared" si="190"/>
        <v>177.79650356633175</v>
      </c>
      <c r="I407" s="226">
        <f>+'Q x PEAS'!U10</f>
        <v>12.481367022916572</v>
      </c>
      <c r="J407" s="103">
        <f t="shared" si="191"/>
        <v>3.1224977196149819</v>
      </c>
      <c r="K407" s="226">
        <f>+'Q x PEAS'!U94</f>
        <v>38.973040066734633</v>
      </c>
      <c r="L407" s="226">
        <f>+'Q x PEAS'!U115/2</f>
        <v>1.2481367022916574</v>
      </c>
      <c r="M407" s="226">
        <f t="shared" si="192"/>
        <v>1.2481367022916574</v>
      </c>
      <c r="N407" s="226">
        <f t="shared" si="193"/>
        <v>14.977640427499885</v>
      </c>
      <c r="O407" s="226">
        <f t="shared" si="194"/>
        <v>41.469313471317953</v>
      </c>
      <c r="Q407" s="110"/>
    </row>
    <row r="408" spans="1:17" x14ac:dyDescent="0.3">
      <c r="A408" s="90">
        <f t="shared" si="195"/>
        <v>6</v>
      </c>
      <c r="B408" s="99">
        <f t="shared" si="195"/>
        <v>2028</v>
      </c>
      <c r="C408" s="100">
        <f t="shared" si="187"/>
        <v>7083.5324737426872</v>
      </c>
      <c r="D408" s="101">
        <f t="shared" si="188"/>
        <v>0.95897183668053876</v>
      </c>
      <c r="E408" s="100">
        <f>+'Q x PEAS'!U53</f>
        <v>6792.9081465312647</v>
      </c>
      <c r="F408" s="100">
        <f>+'Q x PEAS'!U32</f>
        <v>2372.2764417084995</v>
      </c>
      <c r="G408" s="226">
        <f t="shared" si="189"/>
        <v>15.70100389643053</v>
      </c>
      <c r="H408" s="229">
        <f t="shared" si="190"/>
        <v>180.27078790115405</v>
      </c>
      <c r="I408" s="226">
        <f>+'Q x PEAS'!U11</f>
        <v>12.755863580368324</v>
      </c>
      <c r="J408" s="103">
        <f t="shared" si="191"/>
        <v>3.1191825843773495</v>
      </c>
      <c r="K408" s="226">
        <f>+'Q x PEAS'!U95</f>
        <v>39.787867528578182</v>
      </c>
      <c r="L408" s="226">
        <f>+'Q x PEAS'!U116/2</f>
        <v>1.2755863580368325</v>
      </c>
      <c r="M408" s="226">
        <f t="shared" si="192"/>
        <v>1.2755863580368325</v>
      </c>
      <c r="N408" s="226">
        <f t="shared" si="193"/>
        <v>15.307036296441989</v>
      </c>
      <c r="O408" s="226">
        <f t="shared" si="194"/>
        <v>42.339040244651848</v>
      </c>
      <c r="Q408" s="110"/>
    </row>
    <row r="409" spans="1:17" x14ac:dyDescent="0.3">
      <c r="A409" s="90">
        <f t="shared" si="195"/>
        <v>7</v>
      </c>
      <c r="B409" s="99">
        <f t="shared" si="195"/>
        <v>2029</v>
      </c>
      <c r="C409" s="100">
        <f t="shared" si="187"/>
        <v>7134.6169191168392</v>
      </c>
      <c r="D409" s="101">
        <f t="shared" si="188"/>
        <v>0.95965636442844671</v>
      </c>
      <c r="E409" s="100">
        <f>+'Q x PEAS'!U54</f>
        <v>6846.7805341893509</v>
      </c>
      <c r="F409" s="100">
        <f>+'Q x PEAS'!U33</f>
        <v>2409.7885478743638</v>
      </c>
      <c r="G409" s="226">
        <f t="shared" si="189"/>
        <v>15.790548011005763</v>
      </c>
      <c r="H409" s="229">
        <f t="shared" si="190"/>
        <v>182.71664528997655</v>
      </c>
      <c r="I409" s="226">
        <f>+'Q x PEAS'!U12</f>
        <v>13.031466356706165</v>
      </c>
      <c r="J409" s="103">
        <f t="shared" si="191"/>
        <v>3.1158790333460495</v>
      </c>
      <c r="K409" s="226">
        <f>+'Q x PEAS'!U96</f>
        <v>40.60447279461517</v>
      </c>
      <c r="L409" s="226">
        <f>+'Q x PEAS'!U117/2</f>
        <v>1.3031466356706165</v>
      </c>
      <c r="M409" s="226">
        <f t="shared" si="192"/>
        <v>1.3031466356706165</v>
      </c>
      <c r="N409" s="226">
        <f t="shared" si="193"/>
        <v>15.637759628047398</v>
      </c>
      <c r="O409" s="226">
        <f t="shared" si="194"/>
        <v>43.210766065956399</v>
      </c>
      <c r="Q409" s="110"/>
    </row>
    <row r="410" spans="1:17" x14ac:dyDescent="0.3">
      <c r="A410" s="90">
        <f t="shared" si="195"/>
        <v>8</v>
      </c>
      <c r="B410" s="99">
        <f t="shared" si="195"/>
        <v>2030</v>
      </c>
      <c r="C410" s="100">
        <f t="shared" si="187"/>
        <v>7186.0917338239424</v>
      </c>
      <c r="D410" s="101">
        <f t="shared" si="188"/>
        <v>0.96031918843355402</v>
      </c>
      <c r="E410" s="100">
        <f>+'Q x PEAS'!U55</f>
        <v>6900.9417818348793</v>
      </c>
      <c r="F410" s="100">
        <f>+'Q x PEAS'!U34</f>
        <v>2447.3006540402289</v>
      </c>
      <c r="G410" s="226">
        <f t="shared" si="189"/>
        <v>15.881090511857298</v>
      </c>
      <c r="H410" s="229">
        <f t="shared" si="190"/>
        <v>185.16021023139118</v>
      </c>
      <c r="I410" s="226">
        <f>+'Q x PEAS'!U13</f>
        <v>13.310206574157684</v>
      </c>
      <c r="J410" s="103">
        <f t="shared" si="191"/>
        <v>3.1125811497016591</v>
      </c>
      <c r="K410" s="226">
        <f>+'Q x PEAS'!U97</f>
        <v>41.429098081358305</v>
      </c>
      <c r="L410" s="226">
        <f>+'Q x PEAS'!U118/2</f>
        <v>1.3310206574157686</v>
      </c>
      <c r="M410" s="226">
        <f t="shared" si="192"/>
        <v>1.3310206574157686</v>
      </c>
      <c r="N410" s="226">
        <f t="shared" si="193"/>
        <v>15.972247888989221</v>
      </c>
      <c r="O410" s="226">
        <f t="shared" si="194"/>
        <v>44.091139396189845</v>
      </c>
      <c r="Q410" s="110"/>
    </row>
    <row r="411" spans="1:17" x14ac:dyDescent="0.3">
      <c r="A411" s="90">
        <f t="shared" si="195"/>
        <v>9</v>
      </c>
      <c r="B411" s="99">
        <f t="shared" si="195"/>
        <v>2031</v>
      </c>
      <c r="C411" s="100">
        <f t="shared" si="187"/>
        <v>7237.9562428345344</v>
      </c>
      <c r="D411" s="101">
        <f t="shared" si="188"/>
        <v>0.96096075412912063</v>
      </c>
      <c r="E411" s="100">
        <f>+'Q x PEAS'!U56</f>
        <v>6955.3918894678509</v>
      </c>
      <c r="F411" s="100">
        <f>+'Q x PEAS'!U35</f>
        <v>2484.8127602060931</v>
      </c>
      <c r="G411" s="226">
        <f t="shared" si="189"/>
        <v>15.971981440660317</v>
      </c>
      <c r="H411" s="229">
        <f t="shared" si="190"/>
        <v>187.59412901911242</v>
      </c>
      <c r="I411" s="226">
        <f>+'Q x PEAS'!U14</f>
        <v>13.59156961970125</v>
      </c>
      <c r="J411" s="103">
        <f t="shared" si="191"/>
        <v>3.1092889826402037</v>
      </c>
      <c r="K411" s="226">
        <f>+'Q x PEAS'!U98</f>
        <v>42.260117675324402</v>
      </c>
      <c r="L411" s="226">
        <f>+'Q x PEAS'!U119/2</f>
        <v>1.3591569619701251</v>
      </c>
      <c r="M411" s="226">
        <f t="shared" si="192"/>
        <v>1.3591569619701251</v>
      </c>
      <c r="N411" s="226">
        <f t="shared" si="193"/>
        <v>16.309883543641501</v>
      </c>
      <c r="O411" s="226">
        <f t="shared" si="194"/>
        <v>44.978431599264646</v>
      </c>
      <c r="Q411" s="110"/>
    </row>
    <row r="412" spans="1:17" x14ac:dyDescent="0.3">
      <c r="A412" s="90">
        <f t="shared" si="195"/>
        <v>10</v>
      </c>
      <c r="B412" s="99">
        <f t="shared" si="195"/>
        <v>2032</v>
      </c>
      <c r="C412" s="100">
        <f t="shared" si="187"/>
        <v>7290.1646249540909</v>
      </c>
      <c r="D412" s="101">
        <f t="shared" si="188"/>
        <v>0.96158745621363961</v>
      </c>
      <c r="E412" s="100">
        <f>+'Q x PEAS'!U57</f>
        <v>7010.1308570882666</v>
      </c>
      <c r="F412" s="100">
        <f>+'Q x PEAS'!U36</f>
        <v>2522.4267687286138</v>
      </c>
      <c r="G412" s="226">
        <f t="shared" si="189"/>
        <v>16.063774582657452</v>
      </c>
      <c r="H412" s="229">
        <f t="shared" si="190"/>
        <v>190.03273744619426</v>
      </c>
      <c r="I412" s="226">
        <f>+'Q x PEAS'!U15</f>
        <v>13.876607881547077</v>
      </c>
      <c r="J412" s="103">
        <f t="shared" si="191"/>
        <v>3.1060025798723871</v>
      </c>
      <c r="K412" s="226">
        <f>+'Q x PEAS'!U99</f>
        <v>43.100779879962722</v>
      </c>
      <c r="L412" s="226">
        <f>+'Q x PEAS'!U120/2</f>
        <v>1.3876607881547078</v>
      </c>
      <c r="M412" s="226">
        <f t="shared" si="192"/>
        <v>1.3876607881547078</v>
      </c>
      <c r="N412" s="226">
        <f t="shared" si="193"/>
        <v>16.651929457856493</v>
      </c>
      <c r="O412" s="226">
        <f t="shared" si="194"/>
        <v>45.876101456272131</v>
      </c>
      <c r="Q412" s="110"/>
    </row>
    <row r="413" spans="1:17" x14ac:dyDescent="0.3">
      <c r="A413" s="90">
        <f t="shared" si="195"/>
        <v>11</v>
      </c>
      <c r="B413" s="99">
        <f t="shared" si="195"/>
        <v>2033</v>
      </c>
      <c r="C413" s="100">
        <f t="shared" si="187"/>
        <v>7342.8566646743175</v>
      </c>
      <c r="D413" s="101">
        <f t="shared" si="188"/>
        <v>0.96218776297477027</v>
      </c>
      <c r="E413" s="100">
        <f>+'Q x PEAS'!U58</f>
        <v>7065.2068280273643</v>
      </c>
      <c r="F413" s="100">
        <f>+'Q x PEAS'!U37</f>
        <v>2559.9388748944775</v>
      </c>
      <c r="G413" s="226">
        <f t="shared" si="189"/>
        <v>16.154684770745654</v>
      </c>
      <c r="H413" s="229">
        <f t="shared" si="190"/>
        <v>192.43833253903085</v>
      </c>
      <c r="I413" s="226">
        <f>+'Q x PEAS'!U16</f>
        <v>14.162673135718347</v>
      </c>
      <c r="J413" s="103">
        <f t="shared" si="191"/>
        <v>3.1027191275647477</v>
      </c>
      <c r="K413" s="226">
        <f>+'Q x PEAS'!U100</f>
        <v>43.942796835640721</v>
      </c>
      <c r="L413" s="226">
        <f>+'Q x PEAS'!U121/2</f>
        <v>1.4162673135718347</v>
      </c>
      <c r="M413" s="226">
        <f t="shared" si="192"/>
        <v>1.4162673135718347</v>
      </c>
      <c r="N413" s="226">
        <f t="shared" si="193"/>
        <v>16.995207762862016</v>
      </c>
      <c r="O413" s="226">
        <f t="shared" si="194"/>
        <v>46.775331462784393</v>
      </c>
      <c r="Q413" s="110"/>
    </row>
    <row r="414" spans="1:17" x14ac:dyDescent="0.3">
      <c r="A414" s="90">
        <f t="shared" si="195"/>
        <v>12</v>
      </c>
      <c r="B414" s="99">
        <f t="shared" si="195"/>
        <v>2034</v>
      </c>
      <c r="C414" s="100">
        <f t="shared" si="187"/>
        <v>7395.8345813441392</v>
      </c>
      <c r="D414" s="101">
        <f t="shared" si="188"/>
        <v>0.96276833857975885</v>
      </c>
      <c r="E414" s="100">
        <f>+'Q x PEAS'!U59</f>
        <v>7120.4753722914229</v>
      </c>
      <c r="F414" s="100">
        <f>+'Q x PEAS'!U38</f>
        <v>2597.4509810603427</v>
      </c>
      <c r="G414" s="226">
        <f t="shared" si="189"/>
        <v>16.246532628483539</v>
      </c>
      <c r="H414" s="229">
        <f t="shared" si="190"/>
        <v>194.84418107958987</v>
      </c>
      <c r="I414" s="226">
        <f>+'Q x PEAS'!U17</f>
        <v>14.451908258453228</v>
      </c>
      <c r="J414" s="103">
        <f t="shared" si="191"/>
        <v>3.0994472508134727</v>
      </c>
      <c r="K414" s="226">
        <f>+'Q x PEAS'!U101</f>
        <v>44.792927320671382</v>
      </c>
      <c r="L414" s="226">
        <f>+'Q x PEAS'!U122/2</f>
        <v>1.445190825845323</v>
      </c>
      <c r="M414" s="226">
        <f t="shared" si="192"/>
        <v>1.445190825845323</v>
      </c>
      <c r="N414" s="226">
        <f t="shared" si="193"/>
        <v>17.342289910143876</v>
      </c>
      <c r="O414" s="226">
        <f t="shared" si="194"/>
        <v>47.683308972362028</v>
      </c>
      <c r="Q414" s="110"/>
    </row>
    <row r="415" spans="1:17" x14ac:dyDescent="0.3">
      <c r="A415" s="90">
        <f t="shared" si="195"/>
        <v>13</v>
      </c>
      <c r="B415" s="99">
        <f t="shared" si="195"/>
        <v>2035</v>
      </c>
      <c r="C415" s="100">
        <f t="shared" si="187"/>
        <v>7449.299481165056</v>
      </c>
      <c r="D415" s="101">
        <f t="shared" si="188"/>
        <v>0.96332938168879656</v>
      </c>
      <c r="E415" s="100">
        <f>+'Q x PEAS'!U60</f>
        <v>7176.1290632054061</v>
      </c>
      <c r="F415" s="100">
        <f>+'Q x PEAS'!U39</f>
        <v>2634.9630872262069</v>
      </c>
      <c r="G415" s="226">
        <f t="shared" si="189"/>
        <v>16.338671892522854</v>
      </c>
      <c r="H415" s="229">
        <f t="shared" si="190"/>
        <v>197.23747212799836</v>
      </c>
      <c r="I415" s="226">
        <f>+'Q x PEAS'!U18</f>
        <v>14.74376620928016</v>
      </c>
      <c r="J415" s="103">
        <f t="shared" si="191"/>
        <v>3.0961755925216234</v>
      </c>
      <c r="K415" s="226">
        <f>+'Q x PEAS'!U102</f>
        <v>45.649289079018288</v>
      </c>
      <c r="L415" s="226">
        <f>+'Q x PEAS'!U123/2</f>
        <v>1.474376620928016</v>
      </c>
      <c r="M415" s="226">
        <f t="shared" si="192"/>
        <v>1.474376620928016</v>
      </c>
      <c r="N415" s="226">
        <f t="shared" si="193"/>
        <v>17.692519451136192</v>
      </c>
      <c r="O415" s="226">
        <f t="shared" si="194"/>
        <v>48.598042320874313</v>
      </c>
      <c r="Q415" s="110"/>
    </row>
    <row r="416" spans="1:17" x14ac:dyDescent="0.3">
      <c r="A416" s="90">
        <f t="shared" si="195"/>
        <v>14</v>
      </c>
      <c r="B416" s="99">
        <f t="shared" si="195"/>
        <v>2036</v>
      </c>
      <c r="C416" s="100">
        <f t="shared" si="187"/>
        <v>7503.0545567068775</v>
      </c>
      <c r="D416" s="101">
        <f t="shared" si="188"/>
        <v>0.96387723374755219</v>
      </c>
      <c r="E416" s="100">
        <f>+'Q x PEAS'!U61</f>
        <v>7232.0234707755917</v>
      </c>
      <c r="F416" s="100">
        <f>+'Q x PEAS'!U40</f>
        <v>2672.5770957487275</v>
      </c>
      <c r="G416" s="226">
        <f t="shared" si="189"/>
        <v>16.431664741261944</v>
      </c>
      <c r="H416" s="229">
        <f t="shared" si="190"/>
        <v>199.63669071100099</v>
      </c>
      <c r="I416" s="226">
        <f>+'Q x PEAS'!U19</f>
        <v>15.03934617552007</v>
      </c>
      <c r="J416" s="103">
        <f t="shared" si="191"/>
        <v>3.0929127150273397</v>
      </c>
      <c r="K416" s="226">
        <f>+'Q x PEAS'!U103</f>
        <v>46.515385011963815</v>
      </c>
      <c r="L416" s="226">
        <f>+'Q x PEAS'!U124/2</f>
        <v>1.503934617552007</v>
      </c>
      <c r="M416" s="226">
        <f t="shared" si="192"/>
        <v>1.503934617552007</v>
      </c>
      <c r="N416" s="226">
        <f t="shared" si="193"/>
        <v>18.047215410624084</v>
      </c>
      <c r="O416" s="226">
        <f t="shared" si="194"/>
        <v>49.523254247067825</v>
      </c>
      <c r="Q416" s="110"/>
    </row>
    <row r="417" spans="1:17" x14ac:dyDescent="0.3">
      <c r="A417" s="90">
        <f t="shared" si="195"/>
        <v>15</v>
      </c>
      <c r="B417" s="104">
        <f t="shared" si="195"/>
        <v>2037</v>
      </c>
      <c r="C417" s="105">
        <f t="shared" si="187"/>
        <v>7557.1995917703707</v>
      </c>
      <c r="D417" s="106">
        <f t="shared" si="188"/>
        <v>0.96441212027815371</v>
      </c>
      <c r="E417" s="105">
        <f>+'Q x PEAS'!U62</f>
        <v>7288.2548816644612</v>
      </c>
      <c r="F417" s="105">
        <f>+'Q x PEAS'!U41</f>
        <v>2710.0892019145926</v>
      </c>
      <c r="G417" s="227">
        <f t="shared" si="189"/>
        <v>16.523718768495197</v>
      </c>
      <c r="H417" s="230">
        <f t="shared" si="190"/>
        <v>202.00225143418049</v>
      </c>
      <c r="I417" s="227">
        <f>+'Q x PEAS'!U20</f>
        <v>15.335873907524771</v>
      </c>
      <c r="J417" s="108">
        <f t="shared" si="191"/>
        <v>3.089653037868946</v>
      </c>
      <c r="K417" s="227">
        <f>+'Q x PEAS'!U104</f>
        <v>47.382529406759012</v>
      </c>
      <c r="L417" s="227">
        <f>+'Q x PEAS'!U125/2</f>
        <v>1.5335873907524773</v>
      </c>
      <c r="M417" s="227">
        <f t="shared" si="192"/>
        <v>1.5335873907524773</v>
      </c>
      <c r="N417" s="227">
        <f t="shared" si="193"/>
        <v>18.403048689029724</v>
      </c>
      <c r="O417" s="227">
        <f t="shared" si="194"/>
        <v>50.449704188263972</v>
      </c>
      <c r="Q417" s="110"/>
    </row>
    <row r="418" spans="1:17" x14ac:dyDescent="0.3">
      <c r="A418" s="90">
        <f t="shared" si="195"/>
        <v>16</v>
      </c>
      <c r="B418" s="104">
        <f t="shared" si="195"/>
        <v>2038</v>
      </c>
      <c r="C418" s="105" t="e">
        <f t="shared" ref="C418" si="196">+E418/D418</f>
        <v>#DIV/0!</v>
      </c>
      <c r="D418" s="106">
        <f t="shared" si="188"/>
        <v>0</v>
      </c>
      <c r="E418" s="105">
        <f>+'Q x PEAS'!U63</f>
        <v>7344.7751525407721</v>
      </c>
      <c r="F418" s="105">
        <f>+'Q x PEAS'!U42</f>
        <v>2747.6013080804564</v>
      </c>
      <c r="G418" s="227">
        <f t="shared" ref="G418" si="197">+I418*365*86.4/(12*F418)/$I$400</f>
        <v>16.61666245299687</v>
      </c>
      <c r="H418" s="230">
        <f t="shared" ref="H418" si="198">+I418*86400/E418/$I$400</f>
        <v>204.36540896597543</v>
      </c>
      <c r="I418" s="227">
        <f>+'Q x PEAS'!U21</f>
        <v>15.635603935543015</v>
      </c>
      <c r="J418" s="108">
        <f t="shared" ref="J418" si="199">IF(E418&gt;=1000,1+(14/(4+SQRT(E418/1000))),"")</f>
        <v>3.0863994202216043</v>
      </c>
      <c r="K418" s="227">
        <f>+'Q x PEAS'!U105</f>
        <v>48.257718921474599</v>
      </c>
      <c r="L418" s="227">
        <f>+'Q x PEAS'!U126/2</f>
        <v>1.5635603935543017</v>
      </c>
      <c r="M418" s="227">
        <f t="shared" ref="M418" si="200">+L418</f>
        <v>1.5635603935543017</v>
      </c>
      <c r="N418" s="227">
        <f t="shared" ref="N418" si="201">+I418+L418+M418</f>
        <v>18.762724722651619</v>
      </c>
      <c r="O418" s="227">
        <f t="shared" ref="O418" si="202">+K418+L418+M418</f>
        <v>51.384839708583208</v>
      </c>
    </row>
    <row r="420" spans="1:17" x14ac:dyDescent="0.3">
      <c r="B420" s="259" t="s">
        <v>200</v>
      </c>
      <c r="C420" s="259"/>
      <c r="D420" s="259"/>
      <c r="E420" s="259"/>
      <c r="F420" s="259"/>
      <c r="G420" s="259"/>
      <c r="H420" s="259"/>
      <c r="I420" s="259"/>
      <c r="J420" s="259"/>
      <c r="K420" s="259"/>
      <c r="L420" s="259"/>
      <c r="M420" s="259"/>
      <c r="N420" s="259"/>
      <c r="O420" s="259"/>
    </row>
    <row r="421" spans="1:17" x14ac:dyDescent="0.3">
      <c r="B421" s="109"/>
      <c r="C421" s="109"/>
      <c r="D421" s="109"/>
      <c r="E421" s="109"/>
      <c r="F421" s="109"/>
      <c r="G421" s="109"/>
      <c r="H421" s="109"/>
      <c r="I421" s="109"/>
      <c r="J421" s="109"/>
      <c r="K421" s="109"/>
      <c r="L421" s="109"/>
      <c r="M421" s="109"/>
      <c r="N421" s="109"/>
      <c r="O421" s="109"/>
    </row>
    <row r="422" spans="1:17" x14ac:dyDescent="0.3">
      <c r="B422" s="250" t="str">
        <f>+'Q x PEAS'!V4</f>
        <v>PEAS DON BOSCO</v>
      </c>
      <c r="C422" s="251"/>
      <c r="D422" s="251"/>
      <c r="E422" s="251"/>
      <c r="O422" s="90">
        <v>19</v>
      </c>
    </row>
    <row r="423" spans="1:17" x14ac:dyDescent="0.3">
      <c r="B423" s="260" t="s">
        <v>89</v>
      </c>
      <c r="C423" s="260" t="s">
        <v>187</v>
      </c>
      <c r="D423" s="260" t="s">
        <v>188</v>
      </c>
      <c r="E423" s="260" t="s">
        <v>189</v>
      </c>
      <c r="F423" s="260" t="s">
        <v>190</v>
      </c>
      <c r="G423" s="262" t="s">
        <v>201</v>
      </c>
      <c r="H423" s="263"/>
      <c r="I423" s="264">
        <f>+I354</f>
        <v>0.9</v>
      </c>
      <c r="J423" s="265"/>
      <c r="K423" s="266"/>
      <c r="L423" s="92"/>
      <c r="M423" s="92"/>
      <c r="N423" s="262" t="s">
        <v>87</v>
      </c>
      <c r="O423" s="263"/>
    </row>
    <row r="424" spans="1:17" ht="42.75" customHeight="1" x14ac:dyDescent="0.3">
      <c r="B424" s="261"/>
      <c r="C424" s="261"/>
      <c r="D424" s="261"/>
      <c r="E424" s="261"/>
      <c r="F424" s="261"/>
      <c r="G424" s="93" t="s">
        <v>191</v>
      </c>
      <c r="H424" s="93" t="s">
        <v>192</v>
      </c>
      <c r="I424" s="93" t="s">
        <v>193</v>
      </c>
      <c r="J424" s="93" t="s">
        <v>194</v>
      </c>
      <c r="K424" s="93" t="s">
        <v>195</v>
      </c>
      <c r="L424" s="93" t="s">
        <v>196</v>
      </c>
      <c r="M424" s="93" t="s">
        <v>197</v>
      </c>
      <c r="N424" s="93" t="s">
        <v>198</v>
      </c>
      <c r="O424" s="93" t="s">
        <v>199</v>
      </c>
    </row>
    <row r="425" spans="1:17" x14ac:dyDescent="0.3">
      <c r="A425" s="90">
        <v>0</v>
      </c>
      <c r="B425" s="94">
        <v>2022</v>
      </c>
      <c r="C425" s="95">
        <f>+E425/D425</f>
        <v>7571.615192214198</v>
      </c>
      <c r="D425" s="96">
        <f>+D402</f>
        <v>0.95430636911490807</v>
      </c>
      <c r="E425" s="95">
        <f>+'Q x PEAS'!V47</f>
        <v>7225.6406024172084</v>
      </c>
      <c r="F425" s="95">
        <f>+'Q x PEAS'!V26</f>
        <v>2396</v>
      </c>
      <c r="G425" s="225">
        <f>+I425*365*86.4/(12*F425)/$I$423</f>
        <v>13.360101701548214</v>
      </c>
      <c r="H425" s="228">
        <f>+I425*86400/E425/$I$423</f>
        <v>145.64936755176146</v>
      </c>
      <c r="I425" s="225">
        <f>+'Q x PEAS'!V5</f>
        <v>10.962603998941615</v>
      </c>
      <c r="J425" s="98">
        <f>IF(E425&gt;=1000,1+(14/(4+SQRT(E425/1000))),"")</f>
        <v>3.0932841673727687</v>
      </c>
      <c r="K425" s="225">
        <f>+'Q x PEAS'!V89</f>
        <v>33.910449383103497</v>
      </c>
      <c r="L425" s="225">
        <f>+'Q x PEAS'!V110/2</f>
        <v>1.0962603998941616</v>
      </c>
      <c r="M425" s="225">
        <f>+L425</f>
        <v>1.0962603998941616</v>
      </c>
      <c r="N425" s="225">
        <f>+I425+L425+M425</f>
        <v>13.155124798729938</v>
      </c>
      <c r="O425" s="225">
        <f>+K425+L425+M425</f>
        <v>36.102970182891823</v>
      </c>
      <c r="P425" s="90">
        <f>+[7]Alcantarillado!$D$16</f>
        <v>128</v>
      </c>
      <c r="Q425" s="110"/>
    </row>
    <row r="426" spans="1:17" x14ac:dyDescent="0.3">
      <c r="A426" s="90">
        <f>+A425+1</f>
        <v>1</v>
      </c>
      <c r="B426" s="99">
        <f>+B425+1</f>
        <v>2023</v>
      </c>
      <c r="C426" s="100">
        <f t="shared" ref="C426:C440" si="203">+E426/D426</f>
        <v>7626.1104499010962</v>
      </c>
      <c r="D426" s="101">
        <f t="shared" ref="D426:D440" si="204">+D403</f>
        <v>0.95515913733037894</v>
      </c>
      <c r="E426" s="100">
        <f>+'Q x PEAS'!V48</f>
        <v>7284.1490785137194</v>
      </c>
      <c r="F426" s="100">
        <f>+'Q x PEAS'!V27</f>
        <v>2437.8626019438339</v>
      </c>
      <c r="G426" s="226">
        <f t="shared" ref="G426:G440" si="205">+I426*365*86.4/(12*F426)/$I$423</f>
        <v>13.544994917127815</v>
      </c>
      <c r="H426" s="229">
        <f t="shared" ref="H426:H440" si="206">+I426*86400/E426/$I$423</f>
        <v>149.03821056836045</v>
      </c>
      <c r="I426" s="226">
        <f>+'Q x PEAS'!V6</f>
        <v>11.308505668488086</v>
      </c>
      <c r="J426" s="103">
        <f t="shared" ref="J426:J440" si="207">IF(E426&gt;=1000,1+(14/(4+SQRT(E426/1000))),"")</f>
        <v>3.0898902774572865</v>
      </c>
      <c r="K426" s="226">
        <f>+'Q x PEAS'!V90</f>
        <v>34.942041717631952</v>
      </c>
      <c r="L426" s="226">
        <f>+'Q x PEAS'!V111/2</f>
        <v>1.1308505668488087</v>
      </c>
      <c r="M426" s="226">
        <f t="shared" ref="M426:M440" si="208">+L426</f>
        <v>1.1308505668488087</v>
      </c>
      <c r="N426" s="226">
        <f t="shared" ref="N426:N440" si="209">+I426+L426+M426</f>
        <v>13.570206802185703</v>
      </c>
      <c r="O426" s="226">
        <f t="shared" ref="O426:O440" si="210">+K426+L426+M426</f>
        <v>37.203742851329565</v>
      </c>
      <c r="Q426" s="110"/>
    </row>
    <row r="427" spans="1:17" x14ac:dyDescent="0.3">
      <c r="A427" s="90">
        <f t="shared" ref="A427:B440" si="211">+A426+1</f>
        <v>2</v>
      </c>
      <c r="B427" s="99">
        <f t="shared" si="211"/>
        <v>2024</v>
      </c>
      <c r="C427" s="100">
        <f t="shared" si="203"/>
        <v>7681.0451985276841</v>
      </c>
      <c r="D427" s="101">
        <f t="shared" si="204"/>
        <v>0.95598007807270002</v>
      </c>
      <c r="E427" s="100">
        <f>+'Q x PEAS'!V49</f>
        <v>7342.9261885684327</v>
      </c>
      <c r="F427" s="100">
        <f>+'Q x PEAS'!V28</f>
        <v>2479.838924449637</v>
      </c>
      <c r="G427" s="226">
        <f t="shared" si="205"/>
        <v>13.623674113813033</v>
      </c>
      <c r="H427" s="229">
        <f t="shared" si="206"/>
        <v>151.26447276398275</v>
      </c>
      <c r="I427" s="226">
        <f>+'Q x PEAS'!V7</f>
        <v>11.570040192277558</v>
      </c>
      <c r="J427" s="103">
        <f t="shared" si="207"/>
        <v>3.0865054982615723</v>
      </c>
      <c r="K427" s="226">
        <f>+'Q x PEAS'!V91</f>
        <v>35.710992668572061</v>
      </c>
      <c r="L427" s="226">
        <f>+'Q x PEAS'!V112/2</f>
        <v>1.1570040192277558</v>
      </c>
      <c r="M427" s="226">
        <f t="shared" si="208"/>
        <v>1.1570040192277558</v>
      </c>
      <c r="N427" s="226">
        <f t="shared" si="209"/>
        <v>13.88404823073307</v>
      </c>
      <c r="O427" s="226">
        <f t="shared" si="210"/>
        <v>38.025000707027573</v>
      </c>
      <c r="Q427" s="110"/>
    </row>
    <row r="428" spans="1:17" x14ac:dyDescent="0.3">
      <c r="A428" s="90">
        <f t="shared" si="211"/>
        <v>3</v>
      </c>
      <c r="B428" s="99">
        <f t="shared" si="211"/>
        <v>2025</v>
      </c>
      <c r="C428" s="100">
        <f t="shared" si="203"/>
        <v>7736.3619805337075</v>
      </c>
      <c r="D428" s="101">
        <f t="shared" si="204"/>
        <v>0.95676989060419748</v>
      </c>
      <c r="E428" s="100">
        <f>+'Q x PEAS'!V50</f>
        <v>7401.9182057897078</v>
      </c>
      <c r="F428" s="100">
        <f>+'Q x PEAS'!V29</f>
        <v>2521.7015263934713</v>
      </c>
      <c r="G428" s="226">
        <f t="shared" si="205"/>
        <v>13.701711947197611</v>
      </c>
      <c r="H428" s="229">
        <f t="shared" si="206"/>
        <v>153.46615571952876</v>
      </c>
      <c r="I428" s="226">
        <f>+'Q x PEAS'!V8</f>
        <v>11.832749291593107</v>
      </c>
      <c r="J428" s="103">
        <f t="shared" si="207"/>
        <v>3.0831328776296045</v>
      </c>
      <c r="K428" s="226">
        <f>+'Q x PEAS'!V92</f>
        <v>36.481938373659119</v>
      </c>
      <c r="L428" s="226">
        <f>+'Q x PEAS'!V113/2</f>
        <v>1.1832749291593108</v>
      </c>
      <c r="M428" s="226">
        <f t="shared" si="208"/>
        <v>1.1832749291593108</v>
      </c>
      <c r="N428" s="226">
        <f t="shared" si="209"/>
        <v>14.199299149911727</v>
      </c>
      <c r="O428" s="226">
        <f t="shared" si="210"/>
        <v>38.84848823197774</v>
      </c>
      <c r="Q428" s="110"/>
    </row>
    <row r="429" spans="1:17" x14ac:dyDescent="0.3">
      <c r="A429" s="90">
        <f t="shared" si="211"/>
        <v>4</v>
      </c>
      <c r="B429" s="99">
        <f t="shared" si="211"/>
        <v>2026</v>
      </c>
      <c r="C429" s="100">
        <f t="shared" si="203"/>
        <v>7792.1718404751846</v>
      </c>
      <c r="D429" s="101">
        <f t="shared" si="204"/>
        <v>0.95752926610327715</v>
      </c>
      <c r="E429" s="100">
        <f>+'Q x PEAS'!V51</f>
        <v>7461.2325837608259</v>
      </c>
      <c r="F429" s="100">
        <f>+'Q x PEAS'!V30</f>
        <v>2563.5641283373047</v>
      </c>
      <c r="G429" s="226">
        <f t="shared" si="205"/>
        <v>13.780705391549287</v>
      </c>
      <c r="H429" s="229">
        <f t="shared" si="206"/>
        <v>155.66588235241716</v>
      </c>
      <c r="I429" s="226">
        <f>+'Q x PEAS'!V9</f>
        <v>12.098534933205565</v>
      </c>
      <c r="J429" s="103">
        <f t="shared" si="207"/>
        <v>3.0797662593973101</v>
      </c>
      <c r="K429" s="226">
        <f>+'Q x PEAS'!V93</f>
        <v>37.26065967542619</v>
      </c>
      <c r="L429" s="226">
        <f>+'Q x PEAS'!V114/2</f>
        <v>1.2098534933205567</v>
      </c>
      <c r="M429" s="226">
        <f t="shared" si="208"/>
        <v>1.2098534933205567</v>
      </c>
      <c r="N429" s="226">
        <f t="shared" si="209"/>
        <v>14.518241919846679</v>
      </c>
      <c r="O429" s="226">
        <f t="shared" si="210"/>
        <v>39.680366662067307</v>
      </c>
      <c r="Q429" s="110"/>
    </row>
    <row r="430" spans="1:17" x14ac:dyDescent="0.3">
      <c r="A430" s="90">
        <f t="shared" si="211"/>
        <v>5</v>
      </c>
      <c r="B430" s="99">
        <f t="shared" si="211"/>
        <v>2027</v>
      </c>
      <c r="C430" s="100">
        <f t="shared" si="203"/>
        <v>7848.3659255325692</v>
      </c>
      <c r="D430" s="101">
        <f t="shared" si="204"/>
        <v>0.95826515570880511</v>
      </c>
      <c r="E430" s="100">
        <f>+'Q x PEAS'!V52</f>
        <v>7520.8155956901473</v>
      </c>
      <c r="F430" s="100">
        <f>+'Q x PEAS'!V31</f>
        <v>2605.4267302811386</v>
      </c>
      <c r="G430" s="226">
        <f t="shared" si="205"/>
        <v>13.860072935796596</v>
      </c>
      <c r="H430" s="229">
        <f t="shared" si="206"/>
        <v>157.85844537421187</v>
      </c>
      <c r="I430" s="226">
        <f>+'Q x PEAS'!V10</f>
        <v>12.366919352935145</v>
      </c>
      <c r="J430" s="103">
        <f t="shared" si="207"/>
        <v>3.0764087127565656</v>
      </c>
      <c r="K430" s="226">
        <f>+'Q x PEAS'!V94</f>
        <v>38.045698447327467</v>
      </c>
      <c r="L430" s="226">
        <f>+'Q x PEAS'!V115/2</f>
        <v>1.2366919352935146</v>
      </c>
      <c r="M430" s="226">
        <f t="shared" si="208"/>
        <v>1.2366919352935146</v>
      </c>
      <c r="N430" s="226">
        <f t="shared" si="209"/>
        <v>14.840303223522174</v>
      </c>
      <c r="O430" s="226">
        <f t="shared" si="210"/>
        <v>40.519082317914496</v>
      </c>
      <c r="Q430" s="110"/>
    </row>
    <row r="431" spans="1:17" x14ac:dyDescent="0.3">
      <c r="A431" s="90">
        <f t="shared" si="211"/>
        <v>6</v>
      </c>
      <c r="B431" s="99">
        <f t="shared" si="211"/>
        <v>2028</v>
      </c>
      <c r="C431" s="100">
        <f t="shared" si="203"/>
        <v>7905.0506786620772</v>
      </c>
      <c r="D431" s="101">
        <f t="shared" si="204"/>
        <v>0.95897183668053876</v>
      </c>
      <c r="E431" s="100">
        <f>+'Q x PEAS'!V53</f>
        <v>7580.7209683693118</v>
      </c>
      <c r="F431" s="100">
        <f>+'Q x PEAS'!V32</f>
        <v>2647.4030527869418</v>
      </c>
      <c r="G431" s="226">
        <f t="shared" si="205"/>
        <v>13.94029700353631</v>
      </c>
      <c r="H431" s="229">
        <f t="shared" si="206"/>
        <v>160.05526404428821</v>
      </c>
      <c r="I431" s="226">
        <f>+'Q x PEAS'!V11</f>
        <v>12.638898919150233</v>
      </c>
      <c r="J431" s="103">
        <f t="shared" si="207"/>
        <v>3.0730572286848212</v>
      </c>
      <c r="K431" s="226">
        <f>+'Q x PEAS'!V95</f>
        <v>38.840059686111395</v>
      </c>
      <c r="L431" s="226">
        <f>+'Q x PEAS'!V116/2</f>
        <v>1.2638898919150234</v>
      </c>
      <c r="M431" s="226">
        <f t="shared" si="208"/>
        <v>1.2638898919150234</v>
      </c>
      <c r="N431" s="226">
        <f t="shared" si="209"/>
        <v>15.166678702980281</v>
      </c>
      <c r="O431" s="226">
        <f t="shared" si="210"/>
        <v>41.367839469941437</v>
      </c>
      <c r="Q431" s="110"/>
    </row>
    <row r="432" spans="1:17" x14ac:dyDescent="0.3">
      <c r="A432" s="90">
        <f t="shared" si="211"/>
        <v>7</v>
      </c>
      <c r="B432" s="99">
        <f t="shared" si="211"/>
        <v>2029</v>
      </c>
      <c r="C432" s="100">
        <f t="shared" si="203"/>
        <v>7962.0596824424529</v>
      </c>
      <c r="D432" s="101">
        <f t="shared" si="204"/>
        <v>0.95965636442844671</v>
      </c>
      <c r="E432" s="100">
        <f>+'Q x PEAS'!V54</f>
        <v>7640.841248215037</v>
      </c>
      <c r="F432" s="100">
        <f>+'Q x PEAS'!V33</f>
        <v>2689.2656547307756</v>
      </c>
      <c r="G432" s="226">
        <f t="shared" si="205"/>
        <v>14.01979966211352</v>
      </c>
      <c r="H432" s="229">
        <f t="shared" si="206"/>
        <v>162.22684355941914</v>
      </c>
      <c r="I432" s="226">
        <f>+'Q x PEAS'!V12</f>
        <v>12.911974560797269</v>
      </c>
      <c r="J432" s="103">
        <f t="shared" si="207"/>
        <v>3.0697178042530586</v>
      </c>
      <c r="K432" s="226">
        <f>+'Q x PEAS'!V96</f>
        <v>39.636118197341943</v>
      </c>
      <c r="L432" s="226">
        <f>+'Q x PEAS'!V117/2</f>
        <v>1.291197456079727</v>
      </c>
      <c r="M432" s="226">
        <f t="shared" si="208"/>
        <v>1.291197456079727</v>
      </c>
      <c r="N432" s="226">
        <f t="shared" si="209"/>
        <v>15.494369472956723</v>
      </c>
      <c r="O432" s="226">
        <f t="shared" si="210"/>
        <v>42.218513109501401</v>
      </c>
      <c r="Q432" s="110"/>
    </row>
    <row r="433" spans="1:17" x14ac:dyDescent="0.3">
      <c r="A433" s="90">
        <f t="shared" si="211"/>
        <v>8</v>
      </c>
      <c r="B433" s="99">
        <f t="shared" si="211"/>
        <v>2030</v>
      </c>
      <c r="C433" s="100">
        <f t="shared" si="203"/>
        <v>8019.5043289437199</v>
      </c>
      <c r="D433" s="101">
        <f t="shared" si="204"/>
        <v>0.96031918843355402</v>
      </c>
      <c r="E433" s="100">
        <f>+'Q x PEAS'!V55</f>
        <v>7701.2838888106062</v>
      </c>
      <c r="F433" s="100">
        <f>+'Q x PEAS'!V34</f>
        <v>2731.1282566746099</v>
      </c>
      <c r="G433" s="226">
        <f t="shared" si="205"/>
        <v>14.10018874816428</v>
      </c>
      <c r="H433" s="229">
        <f t="shared" si="206"/>
        <v>164.39638770165669</v>
      </c>
      <c r="I433" s="226">
        <f>+'Q x PEAS'!V13</f>
        <v>13.188158874848238</v>
      </c>
      <c r="J433" s="103">
        <f t="shared" si="207"/>
        <v>3.0663844556105562</v>
      </c>
      <c r="K433" s="226">
        <f>+'Q x PEAS'!V97</f>
        <v>40.439965371957037</v>
      </c>
      <c r="L433" s="226">
        <f>+'Q x PEAS'!V118/2</f>
        <v>1.3188158874848239</v>
      </c>
      <c r="M433" s="226">
        <f t="shared" si="208"/>
        <v>1.3188158874848239</v>
      </c>
      <c r="N433" s="226">
        <f t="shared" si="209"/>
        <v>15.825790649817886</v>
      </c>
      <c r="O433" s="226">
        <f t="shared" si="210"/>
        <v>43.077597146926685</v>
      </c>
      <c r="Q433" s="110"/>
    </row>
    <row r="434" spans="1:17" x14ac:dyDescent="0.3">
      <c r="A434" s="90">
        <f t="shared" si="211"/>
        <v>9</v>
      </c>
      <c r="B434" s="99">
        <f t="shared" si="211"/>
        <v>2031</v>
      </c>
      <c r="C434" s="100">
        <f t="shared" si="203"/>
        <v>8077.3838648493456</v>
      </c>
      <c r="D434" s="101">
        <f t="shared" si="204"/>
        <v>0.96096075412912063</v>
      </c>
      <c r="E434" s="100">
        <f>+'Q x PEAS'!V56</f>
        <v>7762.0488901560184</v>
      </c>
      <c r="F434" s="100">
        <f>+'Q x PEAS'!V35</f>
        <v>2772.9908586184438</v>
      </c>
      <c r="G434" s="226">
        <f t="shared" si="205"/>
        <v>14.180887189537783</v>
      </c>
      <c r="H434" s="229">
        <f t="shared" si="206"/>
        <v>166.55736740761253</v>
      </c>
      <c r="I434" s="226">
        <f>+'Q x PEAS'!V14</f>
        <v>13.466941967016325</v>
      </c>
      <c r="J434" s="103">
        <f t="shared" si="207"/>
        <v>3.0630572306340516</v>
      </c>
      <c r="K434" s="226">
        <f>+'Q x PEAS'!V98</f>
        <v>41.250013966598509</v>
      </c>
      <c r="L434" s="226">
        <f>+'Q x PEAS'!V119/2</f>
        <v>1.3466941967016326</v>
      </c>
      <c r="M434" s="226">
        <f t="shared" si="208"/>
        <v>1.3466941967016326</v>
      </c>
      <c r="N434" s="226">
        <f t="shared" si="209"/>
        <v>16.160330360419589</v>
      </c>
      <c r="O434" s="226">
        <f t="shared" si="210"/>
        <v>43.943402360001777</v>
      </c>
      <c r="Q434" s="110"/>
    </row>
    <row r="435" spans="1:17" x14ac:dyDescent="0.3">
      <c r="A435" s="90">
        <f t="shared" si="211"/>
        <v>10</v>
      </c>
      <c r="B435" s="99">
        <f t="shared" si="211"/>
        <v>2032</v>
      </c>
      <c r="C435" s="100">
        <f t="shared" si="203"/>
        <v>8135.6471548160225</v>
      </c>
      <c r="D435" s="101">
        <f t="shared" si="204"/>
        <v>0.96158745621363961</v>
      </c>
      <c r="E435" s="100">
        <f>+'Q x PEAS'!V57</f>
        <v>7823.1362522512736</v>
      </c>
      <c r="F435" s="100">
        <f>+'Q x PEAS'!V36</f>
        <v>2814.967181124247</v>
      </c>
      <c r="G435" s="226">
        <f t="shared" si="205"/>
        <v>14.262386670129514</v>
      </c>
      <c r="H435" s="229">
        <f t="shared" si="206"/>
        <v>168.72251085787155</v>
      </c>
      <c r="I435" s="226">
        <f>+'Q x PEAS'!V15</f>
        <v>13.749366575657023</v>
      </c>
      <c r="J435" s="103">
        <f t="shared" si="207"/>
        <v>3.0597361756824117</v>
      </c>
      <c r="K435" s="226">
        <f>+'Q x PEAS'!V99</f>
        <v>42.069434304256397</v>
      </c>
      <c r="L435" s="226">
        <f>+'Q x PEAS'!V120/2</f>
        <v>1.3749366575657023</v>
      </c>
      <c r="M435" s="226">
        <f t="shared" si="208"/>
        <v>1.3749366575657023</v>
      </c>
      <c r="N435" s="226">
        <f t="shared" si="209"/>
        <v>16.499239890788427</v>
      </c>
      <c r="O435" s="226">
        <f t="shared" si="210"/>
        <v>44.819307619387807</v>
      </c>
      <c r="Q435" s="110"/>
    </row>
    <row r="436" spans="1:17" x14ac:dyDescent="0.3">
      <c r="A436" s="90">
        <f t="shared" si="211"/>
        <v>11</v>
      </c>
      <c r="B436" s="99">
        <f t="shared" si="211"/>
        <v>2033</v>
      </c>
      <c r="C436" s="100">
        <f t="shared" si="203"/>
        <v>8194.4501949509377</v>
      </c>
      <c r="D436" s="101">
        <f t="shared" si="204"/>
        <v>0.96218776297477027</v>
      </c>
      <c r="E436" s="100">
        <f>+'Q x PEAS'!V58</f>
        <v>7884.5997018880125</v>
      </c>
      <c r="F436" s="100">
        <f>+'Q x PEAS'!V37</f>
        <v>2856.8297830680808</v>
      </c>
      <c r="G436" s="226">
        <f t="shared" si="205"/>
        <v>14.343102211056481</v>
      </c>
      <c r="H436" s="229">
        <f t="shared" si="206"/>
        <v>170.8583430814414</v>
      </c>
      <c r="I436" s="226">
        <f>+'Q x PEAS'!V16</f>
        <v>14.032808759635547</v>
      </c>
      <c r="J436" s="103">
        <f t="shared" si="207"/>
        <v>3.0564184458305328</v>
      </c>
      <c r="K436" s="226">
        <f>+'Q x PEAS'!V100</f>
        <v>42.890135539762362</v>
      </c>
      <c r="L436" s="226">
        <f>+'Q x PEAS'!V121/2</f>
        <v>1.4032808759635547</v>
      </c>
      <c r="M436" s="226">
        <f t="shared" si="208"/>
        <v>1.4032808759635547</v>
      </c>
      <c r="N436" s="226">
        <f t="shared" si="209"/>
        <v>16.839370511562656</v>
      </c>
      <c r="O436" s="226">
        <f t="shared" si="210"/>
        <v>45.696697291689468</v>
      </c>
      <c r="Q436" s="110"/>
    </row>
    <row r="437" spans="1:17" x14ac:dyDescent="0.3">
      <c r="A437" s="90">
        <f t="shared" si="211"/>
        <v>12</v>
      </c>
      <c r="B437" s="99">
        <f t="shared" si="211"/>
        <v>2034</v>
      </c>
      <c r="C437" s="100">
        <f t="shared" si="203"/>
        <v>8253.5722668377075</v>
      </c>
      <c r="D437" s="101">
        <f t="shared" si="204"/>
        <v>0.96276833857975885</v>
      </c>
      <c r="E437" s="100">
        <f>+'Q x PEAS'!V59</f>
        <v>7946.2780586913132</v>
      </c>
      <c r="F437" s="100">
        <f>+'Q x PEAS'!V38</f>
        <v>2898.6923850119147</v>
      </c>
      <c r="G437" s="226">
        <f t="shared" si="205"/>
        <v>14.42465027157864</v>
      </c>
      <c r="H437" s="229">
        <f t="shared" si="206"/>
        <v>172.99440033116551</v>
      </c>
      <c r="I437" s="226">
        <f>+'Q x PEAS'!V17</f>
        <v>14.319391746125017</v>
      </c>
      <c r="J437" s="103">
        <f t="shared" si="207"/>
        <v>3.0531127538865275</v>
      </c>
      <c r="K437" s="226">
        <f>+'Q x PEAS'!V101</f>
        <v>43.71871756799176</v>
      </c>
      <c r="L437" s="226">
        <f>+'Q x PEAS'!V122/2</f>
        <v>1.4319391746125019</v>
      </c>
      <c r="M437" s="226">
        <f t="shared" si="208"/>
        <v>1.4319391746125019</v>
      </c>
      <c r="N437" s="226">
        <f t="shared" si="209"/>
        <v>17.183270095350021</v>
      </c>
      <c r="O437" s="226">
        <f t="shared" si="210"/>
        <v>46.582595917216764</v>
      </c>
      <c r="Q437" s="110"/>
    </row>
    <row r="438" spans="1:17" x14ac:dyDescent="0.3">
      <c r="A438" s="90">
        <f t="shared" si="211"/>
        <v>13</v>
      </c>
      <c r="B438" s="99">
        <f t="shared" si="211"/>
        <v>2035</v>
      </c>
      <c r="C438" s="100">
        <f t="shared" si="203"/>
        <v>8313.2378001264442</v>
      </c>
      <c r="D438" s="101">
        <f t="shared" si="204"/>
        <v>0.96332938168879656</v>
      </c>
      <c r="E438" s="100">
        <f>+'Q x PEAS'!V60</f>
        <v>8008.3862298277381</v>
      </c>
      <c r="F438" s="100">
        <f>+'Q x PEAS'!V39</f>
        <v>2940.5549869557481</v>
      </c>
      <c r="G438" s="226">
        <f t="shared" si="205"/>
        <v>14.506457060167953</v>
      </c>
      <c r="H438" s="229">
        <f t="shared" si="206"/>
        <v>175.11930828296238</v>
      </c>
      <c r="I438" s="226">
        <f>+'Q x PEAS'!V18</f>
        <v>14.608573510731608</v>
      </c>
      <c r="J438" s="103">
        <f t="shared" si="207"/>
        <v>3.0498076234784675</v>
      </c>
      <c r="K438" s="226">
        <f>+'Q x PEAS'!V102</f>
        <v>44.553338861174858</v>
      </c>
      <c r="L438" s="226">
        <f>+'Q x PEAS'!V123/2</f>
        <v>1.4608573510731608</v>
      </c>
      <c r="M438" s="226">
        <f t="shared" si="208"/>
        <v>1.4608573510731608</v>
      </c>
      <c r="N438" s="226">
        <f t="shared" si="209"/>
        <v>17.530288212877931</v>
      </c>
      <c r="O438" s="226">
        <f t="shared" si="210"/>
        <v>47.475053563321175</v>
      </c>
      <c r="Q438" s="110"/>
    </row>
    <row r="439" spans="1:17" x14ac:dyDescent="0.3">
      <c r="A439" s="90">
        <f t="shared" si="211"/>
        <v>14</v>
      </c>
      <c r="B439" s="99">
        <f t="shared" si="211"/>
        <v>2036</v>
      </c>
      <c r="C439" s="100">
        <f t="shared" si="203"/>
        <v>8373.2271624916993</v>
      </c>
      <c r="D439" s="101">
        <f t="shared" si="204"/>
        <v>0.96387723374755219</v>
      </c>
      <c r="E439" s="100">
        <f>+'Q x PEAS'!V61</f>
        <v>8070.7630349223655</v>
      </c>
      <c r="F439" s="100">
        <f>+'Q x PEAS'!V40</f>
        <v>2982.5313094615522</v>
      </c>
      <c r="G439" s="226">
        <f t="shared" si="205"/>
        <v>14.589021712669091</v>
      </c>
      <c r="H439" s="229">
        <f t="shared" si="206"/>
        <v>177.24947905701481</v>
      </c>
      <c r="I439" s="226">
        <f>+'Q x PEAS'!V19</f>
        <v>14.90144316179793</v>
      </c>
      <c r="J439" s="103">
        <f t="shared" si="207"/>
        <v>3.0465117030878055</v>
      </c>
      <c r="K439" s="226">
        <f>+'Q x PEAS'!V103</f>
        <v>45.397420985315144</v>
      </c>
      <c r="L439" s="226">
        <f>+'Q x PEAS'!V124/2</f>
        <v>1.4901443161797931</v>
      </c>
      <c r="M439" s="226">
        <f t="shared" si="208"/>
        <v>1.4901443161797931</v>
      </c>
      <c r="N439" s="226">
        <f t="shared" si="209"/>
        <v>17.881731794157517</v>
      </c>
      <c r="O439" s="226">
        <f t="shared" si="210"/>
        <v>48.377709617674732</v>
      </c>
      <c r="Q439" s="110"/>
    </row>
    <row r="440" spans="1:17" x14ac:dyDescent="0.3">
      <c r="A440" s="90">
        <f t="shared" si="211"/>
        <v>15</v>
      </c>
      <c r="B440" s="104">
        <f t="shared" si="211"/>
        <v>2037</v>
      </c>
      <c r="C440" s="105">
        <f t="shared" si="203"/>
        <v>8433.6517102383841</v>
      </c>
      <c r="D440" s="106">
        <f t="shared" si="204"/>
        <v>0.96441212027815371</v>
      </c>
      <c r="E440" s="105">
        <f>+'Q x PEAS'!V62</f>
        <v>8133.5159275584765</v>
      </c>
      <c r="F440" s="105">
        <f>+'Q x PEAS'!V41</f>
        <v>3024.3939114053856</v>
      </c>
      <c r="G440" s="227">
        <f t="shared" si="205"/>
        <v>14.670752822887787</v>
      </c>
      <c r="H440" s="230">
        <f t="shared" si="206"/>
        <v>179.34976635574733</v>
      </c>
      <c r="I440" s="227">
        <f>+'Q x PEAS'!V20</f>
        <v>15.19525188810794</v>
      </c>
      <c r="J440" s="108">
        <f t="shared" si="207"/>
        <v>3.0432193538199002</v>
      </c>
      <c r="K440" s="227">
        <f>+'Q x PEAS'!V104</f>
        <v>46.242484632058463</v>
      </c>
      <c r="L440" s="227">
        <f>+'Q x PEAS'!V125/2</f>
        <v>1.5195251888107941</v>
      </c>
      <c r="M440" s="227">
        <f t="shared" si="208"/>
        <v>1.5195251888107941</v>
      </c>
      <c r="N440" s="227">
        <f t="shared" si="209"/>
        <v>18.234302265729525</v>
      </c>
      <c r="O440" s="227">
        <f t="shared" si="210"/>
        <v>49.281535009680056</v>
      </c>
      <c r="Q440" s="110"/>
    </row>
    <row r="443" spans="1:17" x14ac:dyDescent="0.3">
      <c r="B443" s="259" t="s">
        <v>200</v>
      </c>
      <c r="C443" s="259"/>
      <c r="D443" s="259"/>
      <c r="E443" s="259"/>
      <c r="F443" s="259"/>
      <c r="G443" s="259"/>
      <c r="H443" s="259"/>
      <c r="I443" s="259"/>
      <c r="J443" s="259"/>
      <c r="K443" s="259"/>
      <c r="L443" s="259"/>
      <c r="M443" s="259"/>
      <c r="N443" s="259"/>
      <c r="O443" s="259"/>
    </row>
    <row r="444" spans="1:17" x14ac:dyDescent="0.3">
      <c r="B444" s="109"/>
      <c r="C444" s="109"/>
      <c r="D444" s="109"/>
      <c r="E444" s="109"/>
      <c r="F444" s="109"/>
      <c r="G444" s="109"/>
      <c r="H444" s="109"/>
      <c r="I444" s="109"/>
      <c r="J444" s="109"/>
      <c r="K444" s="109"/>
      <c r="L444" s="109"/>
      <c r="M444" s="109"/>
      <c r="N444" s="109"/>
      <c r="O444" s="109"/>
    </row>
    <row r="445" spans="1:17" x14ac:dyDescent="0.3">
      <c r="B445" s="250" t="str">
        <f>+'Q x PEAS'!W4</f>
        <v>PEAS SIMPSON</v>
      </c>
      <c r="C445" s="251"/>
      <c r="D445" s="251"/>
      <c r="E445" s="251"/>
      <c r="O445" s="90">
        <v>20</v>
      </c>
    </row>
    <row r="446" spans="1:17" x14ac:dyDescent="0.3">
      <c r="B446" s="260" t="s">
        <v>89</v>
      </c>
      <c r="C446" s="260" t="s">
        <v>187</v>
      </c>
      <c r="D446" s="260" t="s">
        <v>188</v>
      </c>
      <c r="E446" s="260" t="s">
        <v>189</v>
      </c>
      <c r="F446" s="260" t="s">
        <v>190</v>
      </c>
      <c r="G446" s="262" t="s">
        <v>201</v>
      </c>
      <c r="H446" s="263"/>
      <c r="I446" s="264">
        <f>+I377</f>
        <v>0.9</v>
      </c>
      <c r="J446" s="265"/>
      <c r="K446" s="266"/>
      <c r="L446" s="92"/>
      <c r="M446" s="92"/>
      <c r="N446" s="262" t="s">
        <v>87</v>
      </c>
      <c r="O446" s="263"/>
    </row>
    <row r="447" spans="1:17" ht="42.75" customHeight="1" x14ac:dyDescent="0.3">
      <c r="B447" s="261"/>
      <c r="C447" s="261"/>
      <c r="D447" s="261"/>
      <c r="E447" s="261"/>
      <c r="F447" s="261"/>
      <c r="G447" s="93" t="s">
        <v>191</v>
      </c>
      <c r="H447" s="93" t="s">
        <v>192</v>
      </c>
      <c r="I447" s="93" t="s">
        <v>193</v>
      </c>
      <c r="J447" s="93" t="s">
        <v>194</v>
      </c>
      <c r="K447" s="93" t="s">
        <v>195</v>
      </c>
      <c r="L447" s="93" t="s">
        <v>196</v>
      </c>
      <c r="M447" s="93" t="s">
        <v>197</v>
      </c>
      <c r="N447" s="93" t="s">
        <v>198</v>
      </c>
      <c r="O447" s="93" t="s">
        <v>199</v>
      </c>
    </row>
    <row r="448" spans="1:17" x14ac:dyDescent="0.3">
      <c r="A448" s="90">
        <v>0</v>
      </c>
      <c r="B448" s="94">
        <v>2022</v>
      </c>
      <c r="C448" s="95">
        <f>+E448/D448</f>
        <v>15547.724017401442</v>
      </c>
      <c r="D448" s="96">
        <f>+D425</f>
        <v>0.95430636911490807</v>
      </c>
      <c r="E448" s="95">
        <f>+'Q x PEAS'!W47</f>
        <v>14837.292055047023</v>
      </c>
      <c r="F448" s="95">
        <f>+'Q x PEAS'!W26</f>
        <v>4920</v>
      </c>
      <c r="G448" s="225">
        <f>+I448*365*86.4/(12*F448)/$I$446</f>
        <v>14.903626102528495</v>
      </c>
      <c r="H448" s="228">
        <f>+I448*86400/E448/$I$446</f>
        <v>162.47658622311613</v>
      </c>
      <c r="I448" s="225">
        <f>+'Q x PEAS'!W5</f>
        <v>25.111589186452118</v>
      </c>
      <c r="J448" s="98">
        <f>IF(E448&gt;=1000,1+(14/(4+SQRT(E448/1000))),"")</f>
        <v>2.7830032640303726</v>
      </c>
      <c r="K448" s="225">
        <f>+'Q x PEAS'!W89</f>
        <v>69.885634670886049</v>
      </c>
      <c r="L448" s="225">
        <f>+'Q x PEAS'!W110/2</f>
        <v>2.5111589186452119</v>
      </c>
      <c r="M448" s="225">
        <f>+L448</f>
        <v>2.5111589186452119</v>
      </c>
      <c r="N448" s="225">
        <f>+I448+L448+M448</f>
        <v>30.133907023742541</v>
      </c>
      <c r="O448" s="225">
        <f>+K448+L448+M448</f>
        <v>74.907952508176464</v>
      </c>
      <c r="P448" s="90">
        <f>+[7]Alcantarillado!$D$15</f>
        <v>158</v>
      </c>
      <c r="Q448" s="110"/>
    </row>
    <row r="449" spans="1:17" x14ac:dyDescent="0.3">
      <c r="A449" s="90">
        <f>+A448+1</f>
        <v>1</v>
      </c>
      <c r="B449" s="99">
        <f>+B448+1</f>
        <v>2023</v>
      </c>
      <c r="C449" s="100">
        <f t="shared" ref="C449:C463" si="212">+E449/D449</f>
        <v>15659.625798628293</v>
      </c>
      <c r="D449" s="101">
        <f t="shared" ref="D449:D463" si="213">+D426</f>
        <v>0.95515913733037894</v>
      </c>
      <c r="E449" s="100">
        <f>+'Q x PEAS'!W48</f>
        <v>14957.434668734346</v>
      </c>
      <c r="F449" s="100">
        <f>+'Q x PEAS'!W27</f>
        <v>5005.9616033237317</v>
      </c>
      <c r="G449" s="226">
        <f t="shared" ref="G449:G463" si="214">+I449*365*86.4/(12*F449)</f>
        <v>13.598892424891924</v>
      </c>
      <c r="H449" s="229">
        <f t="shared" ref="H449:H463" si="215">+I449*86400/E449</f>
        <v>149.63125531739166</v>
      </c>
      <c r="I449" s="226">
        <f>+'Q x PEAS'!W6</f>
        <v>25.903932011696696</v>
      </c>
      <c r="J449" s="103">
        <f t="shared" ref="J449:J463" si="216">IF(E449&gt;=1000,1+(14/(4+SQRT(E449/1000))),"")</f>
        <v>2.7794760686933619</v>
      </c>
      <c r="K449" s="226">
        <f>+'Q x PEAS'!W90</f>
        <v>71.999359111570868</v>
      </c>
      <c r="L449" s="226">
        <f>+'Q x PEAS'!W111/2</f>
        <v>2.59039320116967</v>
      </c>
      <c r="M449" s="226">
        <f t="shared" ref="M449:M463" si="217">+L449</f>
        <v>2.59039320116967</v>
      </c>
      <c r="N449" s="226">
        <f t="shared" ref="N449:N463" si="218">+I449+L449+M449</f>
        <v>31.084718414036033</v>
      </c>
      <c r="O449" s="226">
        <f t="shared" ref="O449:O463" si="219">+K449+L449+M449</f>
        <v>77.180145513910219</v>
      </c>
      <c r="Q449" s="110"/>
    </row>
    <row r="450" spans="1:17" x14ac:dyDescent="0.3">
      <c r="A450" s="90">
        <f t="shared" ref="A450:B463" si="220">+A449+1</f>
        <v>2</v>
      </c>
      <c r="B450" s="99">
        <f t="shared" si="220"/>
        <v>2024</v>
      </c>
      <c r="C450" s="100">
        <f t="shared" si="212"/>
        <v>15772.430040382389</v>
      </c>
      <c r="D450" s="101">
        <f t="shared" si="213"/>
        <v>0.95598007807270002</v>
      </c>
      <c r="E450" s="100">
        <f>+'Q x PEAS'!W49</f>
        <v>15078.128901400956</v>
      </c>
      <c r="F450" s="100">
        <f>+'Q x PEAS'!W28</f>
        <v>5092.1567229934126</v>
      </c>
      <c r="G450" s="226">
        <f t="shared" si="214"/>
        <v>13.677884697561302</v>
      </c>
      <c r="H450" s="229">
        <f t="shared" si="215"/>
        <v>151.86637613457177</v>
      </c>
      <c r="I450" s="226">
        <f>+'Q x PEAS'!W7</f>
        <v>26.503018462334666</v>
      </c>
      <c r="J450" s="103">
        <f t="shared" si="216"/>
        <v>2.7759608527553334</v>
      </c>
      <c r="K450" s="226">
        <f>+'Q x PEAS'!W91</f>
        <v>73.57134173129289</v>
      </c>
      <c r="L450" s="226">
        <f>+'Q x PEAS'!W112/2</f>
        <v>2.6503018462334667</v>
      </c>
      <c r="M450" s="226">
        <f t="shared" si="217"/>
        <v>2.6503018462334667</v>
      </c>
      <c r="N450" s="226">
        <f t="shared" si="218"/>
        <v>31.803622154801602</v>
      </c>
      <c r="O450" s="226">
        <f t="shared" si="219"/>
        <v>78.871945423759811</v>
      </c>
      <c r="Q450" s="110"/>
    </row>
    <row r="451" spans="1:17" x14ac:dyDescent="0.3">
      <c r="A451" s="90">
        <f t="shared" si="220"/>
        <v>3</v>
      </c>
      <c r="B451" s="99">
        <f t="shared" si="220"/>
        <v>2025</v>
      </c>
      <c r="C451" s="100">
        <f t="shared" si="212"/>
        <v>15886.01875802414</v>
      </c>
      <c r="D451" s="101">
        <f t="shared" si="213"/>
        <v>0.95676989060419748</v>
      </c>
      <c r="E451" s="100">
        <f>+'Q x PEAS'!W50</f>
        <v>15199.264429250985</v>
      </c>
      <c r="F451" s="100">
        <f>+'Q x PEAS'!W29</f>
        <v>5178.1183263171442</v>
      </c>
      <c r="G451" s="226">
        <f t="shared" si="214"/>
        <v>13.756233054852059</v>
      </c>
      <c r="H451" s="229">
        <f t="shared" si="215"/>
        <v>154.0768199072991</v>
      </c>
      <c r="I451" s="226">
        <f>+'Q x PEAS'!W8</f>
        <v>27.104795465151867</v>
      </c>
      <c r="J451" s="103">
        <f t="shared" si="216"/>
        <v>2.7724607552205551</v>
      </c>
      <c r="K451" s="226">
        <f>+'Q x PEAS'!W92</f>
        <v>75.146981705413623</v>
      </c>
      <c r="L451" s="226">
        <f>+'Q x PEAS'!W113/2</f>
        <v>2.7104795465151867</v>
      </c>
      <c r="M451" s="226">
        <f t="shared" si="217"/>
        <v>2.7104795465151867</v>
      </c>
      <c r="N451" s="226">
        <f t="shared" si="218"/>
        <v>32.525754558182243</v>
      </c>
      <c r="O451" s="226">
        <f t="shared" si="219"/>
        <v>80.567940798443999</v>
      </c>
      <c r="Q451" s="110"/>
    </row>
    <row r="452" spans="1:17" x14ac:dyDescent="0.3">
      <c r="A452" s="90">
        <f t="shared" si="220"/>
        <v>4</v>
      </c>
      <c r="B452" s="99">
        <f t="shared" si="220"/>
        <v>2026</v>
      </c>
      <c r="C452" s="100">
        <f t="shared" si="212"/>
        <v>16000.619972929009</v>
      </c>
      <c r="D452" s="101">
        <f t="shared" si="213"/>
        <v>0.95752926610327715</v>
      </c>
      <c r="E452" s="100">
        <f>+'Q x PEAS'!W51</f>
        <v>15321.061899876153</v>
      </c>
      <c r="F452" s="100">
        <f>+'Q x PEAS'!W30</f>
        <v>5264.0799296408759</v>
      </c>
      <c r="G452" s="226">
        <f t="shared" si="214"/>
        <v>13.835540825625143</v>
      </c>
      <c r="H452" s="229">
        <f t="shared" si="215"/>
        <v>156.28529957287597</v>
      </c>
      <c r="I452" s="226">
        <f>+'Q x PEAS'!W9</f>
        <v>27.713619777739826</v>
      </c>
      <c r="J452" s="103">
        <f t="shared" si="216"/>
        <v>2.7689693644960327</v>
      </c>
      <c r="K452" s="226">
        <f>+'Q x PEAS'!W93</f>
        <v>76.738164143852927</v>
      </c>
      <c r="L452" s="226">
        <f>+'Q x PEAS'!W114/2</f>
        <v>2.7713619777739829</v>
      </c>
      <c r="M452" s="226">
        <f t="shared" si="217"/>
        <v>2.7713619777739829</v>
      </c>
      <c r="N452" s="226">
        <f t="shared" si="218"/>
        <v>33.256343733287792</v>
      </c>
      <c r="O452" s="226">
        <f t="shared" si="219"/>
        <v>82.280888099400883</v>
      </c>
      <c r="Q452" s="110"/>
    </row>
    <row r="453" spans="1:17" x14ac:dyDescent="0.3">
      <c r="A453" s="90">
        <f t="shared" si="220"/>
        <v>5</v>
      </c>
      <c r="B453" s="99">
        <f t="shared" si="220"/>
        <v>2027</v>
      </c>
      <c r="C453" s="100">
        <f t="shared" si="212"/>
        <v>16116.010164282236</v>
      </c>
      <c r="D453" s="101">
        <f t="shared" si="213"/>
        <v>0.95826515570880511</v>
      </c>
      <c r="E453" s="100">
        <f>+'Q x PEAS'!W52</f>
        <v>15443.410989480602</v>
      </c>
      <c r="F453" s="100">
        <f>+'Q x PEAS'!W31</f>
        <v>5350.0415329646085</v>
      </c>
      <c r="G453" s="226">
        <f t="shared" si="214"/>
        <v>13.91522418489183</v>
      </c>
      <c r="H453" s="229">
        <f t="shared" si="215"/>
        <v>158.48658712230718</v>
      </c>
      <c r="I453" s="226">
        <f>+'Q x PEAS'!W10</f>
        <v>28.328397005207332</v>
      </c>
      <c r="J453" s="103">
        <f t="shared" si="216"/>
        <v>2.7654898442849674</v>
      </c>
      <c r="K453" s="226">
        <f>+'Q x PEAS'!W94</f>
        <v>78.341894222773561</v>
      </c>
      <c r="L453" s="226">
        <f>+'Q x PEAS'!W115/2</f>
        <v>2.8328397005207333</v>
      </c>
      <c r="M453" s="226">
        <f t="shared" si="217"/>
        <v>2.8328397005207333</v>
      </c>
      <c r="N453" s="226">
        <f t="shared" si="218"/>
        <v>33.994076406248801</v>
      </c>
      <c r="O453" s="226">
        <f t="shared" si="219"/>
        <v>84.007573623815034</v>
      </c>
      <c r="Q453" s="110"/>
    </row>
    <row r="454" spans="1:17" x14ac:dyDescent="0.3">
      <c r="A454" s="90">
        <f t="shared" si="220"/>
        <v>6</v>
      </c>
      <c r="B454" s="99">
        <f t="shared" si="220"/>
        <v>2028</v>
      </c>
      <c r="C454" s="100">
        <f t="shared" si="212"/>
        <v>16232.407904431311</v>
      </c>
      <c r="D454" s="101">
        <f t="shared" si="213"/>
        <v>0.95897183668053876</v>
      </c>
      <c r="E454" s="100">
        <f>+'Q x PEAS'!W53</f>
        <v>15566.422021860189</v>
      </c>
      <c r="F454" s="100">
        <f>+'Q x PEAS'!W32</f>
        <v>5436.2366526342876</v>
      </c>
      <c r="G454" s="226">
        <f t="shared" si="214"/>
        <v>13.995767475882667</v>
      </c>
      <c r="H454" s="229">
        <f t="shared" si="215"/>
        <v>160.69214725386439</v>
      </c>
      <c r="I454" s="226">
        <f>+'Q x PEAS'!W11</f>
        <v>28.951409487876791</v>
      </c>
      <c r="J454" s="103">
        <f t="shared" si="216"/>
        <v>2.7620190570204617</v>
      </c>
      <c r="K454" s="226">
        <f>+'Q x PEAS'!W95</f>
        <v>79.964344733118708</v>
      </c>
      <c r="L454" s="226">
        <f>+'Q x PEAS'!W116/2</f>
        <v>2.8951409487876791</v>
      </c>
      <c r="M454" s="226">
        <f t="shared" si="217"/>
        <v>2.8951409487876791</v>
      </c>
      <c r="N454" s="226">
        <f t="shared" si="218"/>
        <v>34.74169138545215</v>
      </c>
      <c r="O454" s="226">
        <f t="shared" si="219"/>
        <v>85.754626630694077</v>
      </c>
      <c r="Q454" s="110"/>
    </row>
    <row r="455" spans="1:17" x14ac:dyDescent="0.3">
      <c r="A455" s="90">
        <f t="shared" si="220"/>
        <v>7</v>
      </c>
      <c r="B455" s="99">
        <f t="shared" si="220"/>
        <v>2029</v>
      </c>
      <c r="C455" s="100">
        <f t="shared" si="212"/>
        <v>16349.471468120562</v>
      </c>
      <c r="D455" s="101">
        <f t="shared" si="213"/>
        <v>0.95965636442844671</v>
      </c>
      <c r="E455" s="100">
        <f>+'Q x PEAS'!W54</f>
        <v>15689.874349423199</v>
      </c>
      <c r="F455" s="100">
        <f>+'Q x PEAS'!W33</f>
        <v>5522.198255958021</v>
      </c>
      <c r="G455" s="226">
        <f t="shared" si="214"/>
        <v>14.075586487118857</v>
      </c>
      <c r="H455" s="229">
        <f t="shared" si="215"/>
        <v>162.87236780020228</v>
      </c>
      <c r="I455" s="226">
        <f>+'Q x PEAS'!W12</f>
        <v>29.576932705766374</v>
      </c>
      <c r="J455" s="103">
        <f t="shared" si="216"/>
        <v>2.758563190837608</v>
      </c>
      <c r="K455" s="226">
        <f>+'Q x PEAS'!W96</f>
        <v>81.589837860008103</v>
      </c>
      <c r="L455" s="226">
        <f>+'Q x PEAS'!W117/2</f>
        <v>2.9576932705766374</v>
      </c>
      <c r="M455" s="226">
        <f t="shared" si="217"/>
        <v>2.9576932705766374</v>
      </c>
      <c r="N455" s="226">
        <f t="shared" si="218"/>
        <v>35.492319246919649</v>
      </c>
      <c r="O455" s="226">
        <f t="shared" si="219"/>
        <v>87.505224401161385</v>
      </c>
      <c r="Q455" s="110"/>
    </row>
    <row r="456" spans="1:17" x14ac:dyDescent="0.3">
      <c r="A456" s="90">
        <f t="shared" si="220"/>
        <v>8</v>
      </c>
      <c r="B456" s="99">
        <f t="shared" si="220"/>
        <v>2030</v>
      </c>
      <c r="C456" s="100">
        <f t="shared" si="212"/>
        <v>16467.42959031849</v>
      </c>
      <c r="D456" s="101">
        <f t="shared" si="213"/>
        <v>0.96031918843355402</v>
      </c>
      <c r="E456" s="100">
        <f>+'Q x PEAS'!W55</f>
        <v>15813.988619761345</v>
      </c>
      <c r="F456" s="100">
        <f>+'Q x PEAS'!W34</f>
        <v>5608.1598592817527</v>
      </c>
      <c r="G456" s="226">
        <f t="shared" si="214"/>
        <v>14.156295453052635</v>
      </c>
      <c r="H456" s="229">
        <f t="shared" si="215"/>
        <v>165.05054487460157</v>
      </c>
      <c r="I456" s="226">
        <f>+'Q x PEAS'!W13</f>
        <v>30.209576832550447</v>
      </c>
      <c r="J456" s="103">
        <f t="shared" si="216"/>
        <v>2.7551160308972342</v>
      </c>
      <c r="K456" s="226">
        <f>+'Q x PEAS'!W97</f>
        <v>83.23088941798143</v>
      </c>
      <c r="L456" s="226">
        <f>+'Q x PEAS'!W118/2</f>
        <v>3.0209576832550447</v>
      </c>
      <c r="M456" s="226">
        <f t="shared" si="217"/>
        <v>3.0209576832550447</v>
      </c>
      <c r="N456" s="226">
        <f t="shared" si="218"/>
        <v>36.251492199060536</v>
      </c>
      <c r="O456" s="226">
        <f t="shared" si="219"/>
        <v>89.272804784491527</v>
      </c>
      <c r="Q456" s="110"/>
    </row>
    <row r="457" spans="1:17" x14ac:dyDescent="0.3">
      <c r="A457" s="90">
        <f t="shared" si="220"/>
        <v>9</v>
      </c>
      <c r="B457" s="99">
        <f t="shared" si="220"/>
        <v>2031</v>
      </c>
      <c r="C457" s="100">
        <f t="shared" si="212"/>
        <v>16586.28072414807</v>
      </c>
      <c r="D457" s="101">
        <f t="shared" si="213"/>
        <v>0.96096075412912063</v>
      </c>
      <c r="E457" s="100">
        <f>+'Q x PEAS'!W56</f>
        <v>15938.764832874627</v>
      </c>
      <c r="F457" s="100">
        <f>+'Q x PEAS'!W35</f>
        <v>5694.1214626054862</v>
      </c>
      <c r="G457" s="226">
        <f t="shared" si="214"/>
        <v>14.237315005279049</v>
      </c>
      <c r="H457" s="229">
        <f t="shared" si="215"/>
        <v>167.22012343357974</v>
      </c>
      <c r="I457" s="226">
        <f>+'Q x PEAS'!W14</f>
        <v>30.848173874214066</v>
      </c>
      <c r="J457" s="103">
        <f t="shared" si="216"/>
        <v>2.751677610914347</v>
      </c>
      <c r="K457" s="226">
        <f>+'Q x PEAS'!W98</f>
        <v>84.884229387267737</v>
      </c>
      <c r="L457" s="226">
        <f>+'Q x PEAS'!W119/2</f>
        <v>3.0848173874214067</v>
      </c>
      <c r="M457" s="226">
        <f t="shared" si="217"/>
        <v>3.0848173874214067</v>
      </c>
      <c r="N457" s="226">
        <f t="shared" si="218"/>
        <v>37.017808649056882</v>
      </c>
      <c r="O457" s="226">
        <f t="shared" si="219"/>
        <v>91.053864162110557</v>
      </c>
      <c r="Q457" s="110"/>
    </row>
    <row r="458" spans="1:17" x14ac:dyDescent="0.3">
      <c r="A458" s="90">
        <f t="shared" si="220"/>
        <v>10</v>
      </c>
      <c r="B458" s="99">
        <f t="shared" si="220"/>
        <v>2032</v>
      </c>
      <c r="C458" s="100">
        <f t="shared" si="212"/>
        <v>16705.919867151431</v>
      </c>
      <c r="D458" s="101">
        <f t="shared" si="213"/>
        <v>0.96158745621363961</v>
      </c>
      <c r="E458" s="100">
        <f>+'Q x PEAS'!W57</f>
        <v>16064.202988763051</v>
      </c>
      <c r="F458" s="100">
        <f>+'Q x PEAS'!W36</f>
        <v>5780.3165822751653</v>
      </c>
      <c r="G458" s="226">
        <f t="shared" si="214"/>
        <v>14.319138784175415</v>
      </c>
      <c r="H458" s="229">
        <f t="shared" si="215"/>
        <v>169.39388230500606</v>
      </c>
      <c r="I458" s="226">
        <f>+'Q x PEAS'!W15</f>
        <v>31.49511238891499</v>
      </c>
      <c r="J458" s="103">
        <f t="shared" si="216"/>
        <v>2.7482479629543315</v>
      </c>
      <c r="K458" s="226">
        <f>+'Q x PEAS'!W99</f>
        <v>86.556378465853356</v>
      </c>
      <c r="L458" s="226">
        <f>+'Q x PEAS'!W120/2</f>
        <v>3.149511238891499</v>
      </c>
      <c r="M458" s="226">
        <f t="shared" si="217"/>
        <v>3.149511238891499</v>
      </c>
      <c r="N458" s="226">
        <f t="shared" si="218"/>
        <v>37.794134866697988</v>
      </c>
      <c r="O458" s="226">
        <f t="shared" si="219"/>
        <v>92.855400943636369</v>
      </c>
      <c r="Q458" s="110"/>
    </row>
    <row r="459" spans="1:17" x14ac:dyDescent="0.3">
      <c r="A459" s="90">
        <f t="shared" si="220"/>
        <v>11</v>
      </c>
      <c r="B459" s="99">
        <f t="shared" si="220"/>
        <v>2033</v>
      </c>
      <c r="C459" s="100">
        <f t="shared" si="212"/>
        <v>16826.667345224796</v>
      </c>
      <c r="D459" s="101">
        <f t="shared" si="213"/>
        <v>0.96218776297477027</v>
      </c>
      <c r="E459" s="100">
        <f>+'Q x PEAS'!W58</f>
        <v>16190.413411222464</v>
      </c>
      <c r="F459" s="100">
        <f>+'Q x PEAS'!W37</f>
        <v>5866.2781855988969</v>
      </c>
      <c r="G459" s="226">
        <f t="shared" si="214"/>
        <v>14.400175503996911</v>
      </c>
      <c r="H459" s="229">
        <f t="shared" si="215"/>
        <v>171.53821331610274</v>
      </c>
      <c r="I459" s="226">
        <f>+'Q x PEAS'!W16</f>
        <v>32.144381821876962</v>
      </c>
      <c r="J459" s="103">
        <f t="shared" si="216"/>
        <v>2.7448241362996426</v>
      </c>
      <c r="K459" s="226">
        <f>+'Q x PEAS'!W100</f>
        <v>88.230675071119364</v>
      </c>
      <c r="L459" s="226">
        <f>+'Q x PEAS'!W121/2</f>
        <v>3.2144381821876964</v>
      </c>
      <c r="M459" s="226">
        <f t="shared" si="217"/>
        <v>3.2144381821876964</v>
      </c>
      <c r="N459" s="226">
        <f t="shared" si="218"/>
        <v>38.57325818625236</v>
      </c>
      <c r="O459" s="226">
        <f t="shared" si="219"/>
        <v>94.659551435494748</v>
      </c>
      <c r="Q459" s="110"/>
    </row>
    <row r="460" spans="1:17" x14ac:dyDescent="0.3">
      <c r="A460" s="90">
        <f t="shared" si="220"/>
        <v>12</v>
      </c>
      <c r="B460" s="99">
        <f t="shared" si="220"/>
        <v>2034</v>
      </c>
      <c r="C460" s="100">
        <f t="shared" si="212"/>
        <v>16948.069930234356</v>
      </c>
      <c r="D460" s="101">
        <f t="shared" si="213"/>
        <v>0.96276833857975885</v>
      </c>
      <c r="E460" s="100">
        <f>+'Q x PEAS'!W59</f>
        <v>16317.065128865301</v>
      </c>
      <c r="F460" s="100">
        <f>+'Q x PEAS'!W38</f>
        <v>5952.2397889226286</v>
      </c>
      <c r="G460" s="226">
        <f t="shared" si="214"/>
        <v>14.482048056130324</v>
      </c>
      <c r="H460" s="229">
        <f t="shared" si="215"/>
        <v>173.68277024876556</v>
      </c>
      <c r="I460" s="226">
        <f>+'Q x PEAS'!W17</f>
        <v>32.800845762857129</v>
      </c>
      <c r="J460" s="103">
        <f t="shared" si="216"/>
        <v>2.741415103346255</v>
      </c>
      <c r="K460" s="226">
        <f>+'Q x PEAS'!W101</f>
        <v>89.920733976827549</v>
      </c>
      <c r="L460" s="226">
        <f>+'Q x PEAS'!W122/2</f>
        <v>3.2800845762857129</v>
      </c>
      <c r="M460" s="226">
        <f t="shared" si="217"/>
        <v>3.2800845762857129</v>
      </c>
      <c r="N460" s="226">
        <f t="shared" si="218"/>
        <v>39.361014915428555</v>
      </c>
      <c r="O460" s="226">
        <f t="shared" si="219"/>
        <v>96.480903129398982</v>
      </c>
      <c r="Q460" s="110"/>
    </row>
    <row r="461" spans="1:17" x14ac:dyDescent="0.3">
      <c r="A461" s="90">
        <f t="shared" si="220"/>
        <v>13</v>
      </c>
      <c r="B461" s="99">
        <f t="shared" si="220"/>
        <v>2035</v>
      </c>
      <c r="C461" s="100">
        <f t="shared" si="212"/>
        <v>17070.588471044281</v>
      </c>
      <c r="D461" s="101">
        <f t="shared" si="213"/>
        <v>0.96332938168879656</v>
      </c>
      <c r="E461" s="100">
        <f>+'Q x PEAS'!W60</f>
        <v>16444.599436874985</v>
      </c>
      <c r="F461" s="100">
        <f>+'Q x PEAS'!W39</f>
        <v>6038.2013922463611</v>
      </c>
      <c r="G461" s="226">
        <f t="shared" si="214"/>
        <v>14.564180365847559</v>
      </c>
      <c r="H461" s="229">
        <f t="shared" si="215"/>
        <v>175.81613351882064</v>
      </c>
      <c r="I461" s="226">
        <f>+'Q x PEAS'!W18</f>
        <v>33.46326261871684</v>
      </c>
      <c r="J461" s="103">
        <f t="shared" si="216"/>
        <v>2.7380090129438526</v>
      </c>
      <c r="K461" s="226">
        <f>+'Q x PEAS'!W102</f>
        <v>91.62271465255381</v>
      </c>
      <c r="L461" s="226">
        <f>+'Q x PEAS'!W123/2</f>
        <v>3.3463262618716842</v>
      </c>
      <c r="M461" s="226">
        <f t="shared" si="217"/>
        <v>3.3463262618716842</v>
      </c>
      <c r="N461" s="226">
        <f t="shared" si="218"/>
        <v>40.155915142460202</v>
      </c>
      <c r="O461" s="226">
        <f t="shared" si="219"/>
        <v>98.315367176297173</v>
      </c>
      <c r="Q461" s="110"/>
    </row>
    <row r="462" spans="1:17" x14ac:dyDescent="0.3">
      <c r="A462" s="90">
        <f t="shared" si="220"/>
        <v>14</v>
      </c>
      <c r="B462" s="99">
        <f t="shared" si="220"/>
        <v>2036</v>
      </c>
      <c r="C462" s="100">
        <f t="shared" si="212"/>
        <v>17193.771969724192</v>
      </c>
      <c r="D462" s="101">
        <f t="shared" si="213"/>
        <v>0.96387723374755219</v>
      </c>
      <c r="E462" s="100">
        <f>+'Q x PEAS'!W61</f>
        <v>16572.685363863955</v>
      </c>
      <c r="F462" s="100">
        <f>+'Q x PEAS'!W40</f>
        <v>6124.3965119160403</v>
      </c>
      <c r="G462" s="226">
        <f t="shared" si="214"/>
        <v>14.647073555127527</v>
      </c>
      <c r="H462" s="229">
        <f t="shared" si="215"/>
        <v>177.95478055266764</v>
      </c>
      <c r="I462" s="226">
        <f>+'Q x PEAS'!W19</f>
        <v>34.134127165449272</v>
      </c>
      <c r="J462" s="103">
        <f t="shared" si="216"/>
        <v>2.7346147648384092</v>
      </c>
      <c r="K462" s="226">
        <f>+'Q x PEAS'!W103</f>
        <v>93.34368813150941</v>
      </c>
      <c r="L462" s="226">
        <f>+'Q x PEAS'!W124/2</f>
        <v>3.4134127165449275</v>
      </c>
      <c r="M462" s="226">
        <f t="shared" si="217"/>
        <v>3.4134127165449275</v>
      </c>
      <c r="N462" s="226">
        <f t="shared" si="218"/>
        <v>40.960952598539123</v>
      </c>
      <c r="O462" s="226">
        <f t="shared" si="219"/>
        <v>100.17051356459926</v>
      </c>
      <c r="Q462" s="110"/>
    </row>
    <row r="463" spans="1:17" x14ac:dyDescent="0.3">
      <c r="A463" s="90">
        <f t="shared" si="220"/>
        <v>15</v>
      </c>
      <c r="B463" s="104">
        <f t="shared" si="220"/>
        <v>2037</v>
      </c>
      <c r="C463" s="105">
        <f t="shared" si="212"/>
        <v>17317.849087801689</v>
      </c>
      <c r="D463" s="106">
        <f t="shared" si="213"/>
        <v>0.96441212027815371</v>
      </c>
      <c r="E463" s="105">
        <f>+'Q x PEAS'!W62</f>
        <v>16701.543557423916</v>
      </c>
      <c r="F463" s="105">
        <f>+'Q x PEAS'!W41</f>
        <v>6210.3581152397737</v>
      </c>
      <c r="G463" s="227">
        <f t="shared" si="214"/>
        <v>14.729129885338878</v>
      </c>
      <c r="H463" s="230">
        <f t="shared" si="215"/>
        <v>180.06342520049347</v>
      </c>
      <c r="I463" s="227">
        <f>+'Q x PEAS'!W20</f>
        <v>34.807142813483622</v>
      </c>
      <c r="J463" s="108">
        <f t="shared" si="216"/>
        <v>2.7312265358149679</v>
      </c>
      <c r="K463" s="227">
        <f>+'Q x PEAS'!W104</f>
        <v>95.066192088087732</v>
      </c>
      <c r="L463" s="227">
        <f>+'Q x PEAS'!W125/2</f>
        <v>3.4807142813483622</v>
      </c>
      <c r="M463" s="227">
        <f t="shared" si="217"/>
        <v>3.4807142813483622</v>
      </c>
      <c r="N463" s="227">
        <f t="shared" si="218"/>
        <v>41.768571376180347</v>
      </c>
      <c r="O463" s="227">
        <f t="shared" si="219"/>
        <v>102.02762065078446</v>
      </c>
      <c r="Q463" s="110"/>
    </row>
    <row r="466" spans="1:17" x14ac:dyDescent="0.3">
      <c r="B466" s="259" t="s">
        <v>200</v>
      </c>
      <c r="C466" s="259"/>
      <c r="D466" s="259"/>
      <c r="E466" s="259"/>
      <c r="F466" s="259"/>
      <c r="G466" s="259"/>
      <c r="H466" s="259"/>
      <c r="I466" s="259"/>
      <c r="J466" s="259"/>
      <c r="K466" s="259"/>
      <c r="L466" s="259"/>
      <c r="M466" s="259"/>
      <c r="N466" s="259"/>
      <c r="O466" s="259"/>
    </row>
    <row r="467" spans="1:17" x14ac:dyDescent="0.3">
      <c r="B467" s="109"/>
      <c r="C467" s="109"/>
      <c r="D467" s="109"/>
      <c r="E467" s="109"/>
      <c r="F467" s="109"/>
      <c r="G467" s="109"/>
      <c r="H467" s="109"/>
      <c r="I467" s="109"/>
      <c r="J467" s="109"/>
      <c r="K467" s="109"/>
      <c r="L467" s="109"/>
      <c r="M467" s="109"/>
      <c r="N467" s="109"/>
      <c r="O467" s="109"/>
    </row>
    <row r="468" spans="1:17" x14ac:dyDescent="0.3">
      <c r="B468" s="250" t="str">
        <f>+'Q x PEAS'!X4</f>
        <v>PEAS MERIDIEN</v>
      </c>
      <c r="C468" s="251"/>
      <c r="D468" s="251"/>
      <c r="E468" s="251"/>
      <c r="O468" s="90">
        <v>21</v>
      </c>
    </row>
    <row r="469" spans="1:17" x14ac:dyDescent="0.3">
      <c r="B469" s="260" t="s">
        <v>89</v>
      </c>
      <c r="C469" s="260" t="s">
        <v>187</v>
      </c>
      <c r="D469" s="260" t="s">
        <v>188</v>
      </c>
      <c r="E469" s="260" t="s">
        <v>189</v>
      </c>
      <c r="F469" s="260" t="s">
        <v>190</v>
      </c>
      <c r="G469" s="262" t="s">
        <v>201</v>
      </c>
      <c r="H469" s="263"/>
      <c r="I469" s="264">
        <f>+I9</f>
        <v>0.9</v>
      </c>
      <c r="J469" s="265"/>
      <c r="K469" s="266"/>
      <c r="L469" s="92"/>
      <c r="M469" s="92"/>
      <c r="N469" s="262" t="s">
        <v>87</v>
      </c>
      <c r="O469" s="263"/>
    </row>
    <row r="470" spans="1:17" ht="42.75" customHeight="1" x14ac:dyDescent="0.3">
      <c r="B470" s="261"/>
      <c r="C470" s="261"/>
      <c r="D470" s="261"/>
      <c r="E470" s="261"/>
      <c r="F470" s="261"/>
      <c r="G470" s="93" t="s">
        <v>191</v>
      </c>
      <c r="H470" s="93" t="s">
        <v>192</v>
      </c>
      <c r="I470" s="93" t="s">
        <v>193</v>
      </c>
      <c r="J470" s="93" t="s">
        <v>194</v>
      </c>
      <c r="K470" s="93" t="s">
        <v>195</v>
      </c>
      <c r="L470" s="93" t="s">
        <v>196</v>
      </c>
      <c r="M470" s="93" t="s">
        <v>197</v>
      </c>
      <c r="N470" s="93" t="s">
        <v>198</v>
      </c>
      <c r="O470" s="93" t="s">
        <v>199</v>
      </c>
    </row>
    <row r="471" spans="1:17" x14ac:dyDescent="0.3">
      <c r="A471" s="90">
        <v>0</v>
      </c>
      <c r="B471" s="94">
        <v>2022</v>
      </c>
      <c r="C471" s="95">
        <f>+E471/D471</f>
        <v>8288.9593694398336</v>
      </c>
      <c r="D471" s="96">
        <f>+D448</f>
        <v>0.95430636911490807</v>
      </c>
      <c r="E471" s="95">
        <f>+'Q x PEAS'!X47</f>
        <v>7910.2067195911259</v>
      </c>
      <c r="F471" s="95">
        <f>+'Q x PEAS'!X26</f>
        <v>2623</v>
      </c>
      <c r="G471" s="225">
        <f>+I471*365*86.4/(12*F471)/$I$469</f>
        <v>20.991223593073208</v>
      </c>
      <c r="H471" s="228">
        <f>+I471*86400/E471/$I$469</f>
        <v>228.84245260755986</v>
      </c>
      <c r="I471" s="225">
        <f>+'Q x PEAS'!X5</f>
        <v>18.856157357750352</v>
      </c>
      <c r="J471" s="98">
        <f>IF(E471&gt;=1000,1+(14/(4+SQRT(E471/1000))),"")</f>
        <v>3.0550431649788128</v>
      </c>
      <c r="K471" s="225">
        <f>+'Q x PEAS'!X89</f>
        <v>57.60637465356016</v>
      </c>
      <c r="L471" s="225">
        <f>+'Q x PEAS'!X110/2</f>
        <v>1.8856157357750352</v>
      </c>
      <c r="M471" s="225">
        <f>+L471</f>
        <v>1.8856157357750352</v>
      </c>
      <c r="N471" s="225">
        <f>+I471+L471+M471</f>
        <v>22.627388829300422</v>
      </c>
      <c r="O471" s="225">
        <f>+K471+L471+M471</f>
        <v>61.377606125110226</v>
      </c>
      <c r="P471" s="90">
        <f>+[7]Alcantarillado!$D$18</f>
        <v>80</v>
      </c>
      <c r="Q471" s="110"/>
    </row>
    <row r="472" spans="1:17" x14ac:dyDescent="0.3">
      <c r="A472" s="90">
        <f>+A471+1</f>
        <v>1</v>
      </c>
      <c r="B472" s="99">
        <f>+B471+1</f>
        <v>2023</v>
      </c>
      <c r="C472" s="100">
        <f t="shared" ref="C472:C486" si="221">+E472/D472</f>
        <v>8348.6175751630108</v>
      </c>
      <c r="D472" s="101">
        <f t="shared" ref="D472:D487" si="222">+D449</f>
        <v>0.95515913733037894</v>
      </c>
      <c r="E472" s="100">
        <f>+'Q x PEAS'!X48</f>
        <v>7974.258360993942</v>
      </c>
      <c r="F472" s="100">
        <f>+'Q x PEAS'!X27</f>
        <v>2668.8287165687298</v>
      </c>
      <c r="G472" s="226">
        <f t="shared" ref="G472:G486" si="223">+I472*365*86.4/(12*F472)/$I$469</f>
        <v>21.281725485631704</v>
      </c>
      <c r="H472" s="229">
        <f t="shared" ref="H472:H486" si="224">+I472*86400/E472/$I$469</f>
        <v>234.16696009053885</v>
      </c>
      <c r="I472" s="226">
        <f>+'Q x PEAS'!X6</f>
        <v>19.451123326776191</v>
      </c>
      <c r="J472" s="103">
        <f t="shared" ref="J472:J486" si="225">IF(E472&gt;=1000,1+(14/(4+SQRT(E472/1000))),"")</f>
        <v>3.0516208508658815</v>
      </c>
      <c r="K472" s="226">
        <f>+'Q x PEAS'!X90</f>
        <v>59.357453516753957</v>
      </c>
      <c r="L472" s="226">
        <f>+'Q x PEAS'!X111/2</f>
        <v>1.9451123326776192</v>
      </c>
      <c r="M472" s="226">
        <f t="shared" ref="M472:M486" si="226">+L472</f>
        <v>1.9451123326776192</v>
      </c>
      <c r="N472" s="226">
        <f t="shared" ref="N472:N486" si="227">+I472+L472+M472</f>
        <v>23.341347992131432</v>
      </c>
      <c r="O472" s="226">
        <f t="shared" ref="O472:O486" si="228">+K472+L472+M472</f>
        <v>63.24767818210919</v>
      </c>
      <c r="Q472" s="110"/>
    </row>
    <row r="473" spans="1:17" x14ac:dyDescent="0.3">
      <c r="A473" s="90">
        <f t="shared" ref="A473:B487" si="229">+A472+1</f>
        <v>2</v>
      </c>
      <c r="B473" s="99">
        <f t="shared" si="229"/>
        <v>2024</v>
      </c>
      <c r="C473" s="100">
        <f t="shared" si="221"/>
        <v>8408.7569097404485</v>
      </c>
      <c r="D473" s="101">
        <f t="shared" si="222"/>
        <v>0.95598007807270002</v>
      </c>
      <c r="E473" s="100">
        <f>+'Q x PEAS'!X49</f>
        <v>8038.6040870680299</v>
      </c>
      <c r="F473" s="100">
        <f>+'Q x PEAS'!X28</f>
        <v>2714.7819277259591</v>
      </c>
      <c r="G473" s="226">
        <f t="shared" si="223"/>
        <v>21.405345248911757</v>
      </c>
      <c r="H473" s="229">
        <f t="shared" si="224"/>
        <v>237.6648352242064</v>
      </c>
      <c r="I473" s="226">
        <f>+'Q x PEAS'!X7</f>
        <v>19.900974122767245</v>
      </c>
      <c r="J473" s="103">
        <f t="shared" si="225"/>
        <v>3.0482080242129541</v>
      </c>
      <c r="K473" s="226">
        <f>+'Q x PEAS'!X91</f>
        <v>60.662309010673475</v>
      </c>
      <c r="L473" s="226">
        <f>+'Q x PEAS'!X112/2</f>
        <v>1.9900974122767245</v>
      </c>
      <c r="M473" s="226">
        <f t="shared" si="226"/>
        <v>1.9900974122767245</v>
      </c>
      <c r="N473" s="226">
        <f t="shared" si="227"/>
        <v>23.881168947320695</v>
      </c>
      <c r="O473" s="226">
        <f t="shared" si="228"/>
        <v>64.642503835226918</v>
      </c>
      <c r="Q473" s="110"/>
    </row>
    <row r="474" spans="1:17" x14ac:dyDescent="0.3">
      <c r="A474" s="90">
        <f t="shared" si="229"/>
        <v>3</v>
      </c>
      <c r="B474" s="99">
        <f t="shared" si="229"/>
        <v>2025</v>
      </c>
      <c r="C474" s="100">
        <f t="shared" si="221"/>
        <v>8469.3144720116507</v>
      </c>
      <c r="D474" s="101">
        <f t="shared" si="222"/>
        <v>0.95676989060419748</v>
      </c>
      <c r="E474" s="100">
        <f>+'Q x PEAS'!X50</f>
        <v>8103.1850808791341</v>
      </c>
      <c r="F474" s="100">
        <f>+'Q x PEAS'!X29</f>
        <v>2760.6106442946893</v>
      </c>
      <c r="G474" s="226">
        <f t="shared" si="223"/>
        <v>21.527957310248443</v>
      </c>
      <c r="H474" s="229">
        <f t="shared" si="224"/>
        <v>241.12409176531253</v>
      </c>
      <c r="I474" s="226">
        <f>+'Q x PEAS'!X8</f>
        <v>20.352845239929287</v>
      </c>
      <c r="J474" s="103">
        <f t="shared" si="225"/>
        <v>3.0448077552529944</v>
      </c>
      <c r="K474" s="226">
        <f>+'Q x PEAS'!X92</f>
        <v>61.970501028000683</v>
      </c>
      <c r="L474" s="226">
        <f>+'Q x PEAS'!X113/2</f>
        <v>2.0352845239929289</v>
      </c>
      <c r="M474" s="226">
        <f t="shared" si="226"/>
        <v>2.0352845239929289</v>
      </c>
      <c r="N474" s="226">
        <f t="shared" si="227"/>
        <v>24.423414287915143</v>
      </c>
      <c r="O474" s="226">
        <f t="shared" si="228"/>
        <v>66.041070075986539</v>
      </c>
      <c r="Q474" s="110"/>
    </row>
    <row r="475" spans="1:17" x14ac:dyDescent="0.3">
      <c r="A475" s="90">
        <f t="shared" si="229"/>
        <v>4</v>
      </c>
      <c r="B475" s="99">
        <f t="shared" si="229"/>
        <v>2026</v>
      </c>
      <c r="C475" s="100">
        <f t="shared" si="221"/>
        <v>8530.4118270310555</v>
      </c>
      <c r="D475" s="101">
        <f t="shared" si="222"/>
        <v>0.95752926610327715</v>
      </c>
      <c r="E475" s="100">
        <f>+'Q x PEAS'!X51</f>
        <v>8168.1189762957629</v>
      </c>
      <c r="F475" s="100">
        <f>+'Q x PEAS'!X30</f>
        <v>2806.4393608634186</v>
      </c>
      <c r="G475" s="226">
        <f t="shared" si="223"/>
        <v>21.652070815505738</v>
      </c>
      <c r="H475" s="229">
        <f t="shared" si="224"/>
        <v>244.5802745568887</v>
      </c>
      <c r="I475" s="226">
        <f>+'Q x PEAS'!X9</f>
        <v>20.810008144122399</v>
      </c>
      <c r="J475" s="103">
        <f t="shared" si="225"/>
        <v>3.0414138349082025</v>
      </c>
      <c r="K475" s="226">
        <f>+'Q x PEAS'!X93</f>
        <v>63.29184667408623</v>
      </c>
      <c r="L475" s="226">
        <f>+'Q x PEAS'!X114/2</f>
        <v>2.0810008144122398</v>
      </c>
      <c r="M475" s="226">
        <f t="shared" si="226"/>
        <v>2.0810008144122398</v>
      </c>
      <c r="N475" s="226">
        <f t="shared" si="227"/>
        <v>24.972009772946876</v>
      </c>
      <c r="O475" s="226">
        <f t="shared" si="228"/>
        <v>67.4538483029107</v>
      </c>
      <c r="Q475" s="110"/>
    </row>
    <row r="476" spans="1:17" x14ac:dyDescent="0.3">
      <c r="A476" s="90">
        <f t="shared" si="229"/>
        <v>5</v>
      </c>
      <c r="B476" s="99">
        <f t="shared" si="229"/>
        <v>2027</v>
      </c>
      <c r="C476" s="100">
        <f t="shared" si="221"/>
        <v>8591.9298091285164</v>
      </c>
      <c r="D476" s="101">
        <f t="shared" si="222"/>
        <v>0.95826515570880511</v>
      </c>
      <c r="E476" s="100">
        <f>+'Q x PEAS'!X52</f>
        <v>8233.3469563836625</v>
      </c>
      <c r="F476" s="100">
        <f>+'Q x PEAS'!X31</f>
        <v>2852.2680774321479</v>
      </c>
      <c r="G476" s="226">
        <f t="shared" si="223"/>
        <v>21.776772101809225</v>
      </c>
      <c r="H476" s="229">
        <f t="shared" si="224"/>
        <v>248.02520197290266</v>
      </c>
      <c r="I476" s="226">
        <f>+'Q x PEAS'!X10</f>
        <v>21.271641060104599</v>
      </c>
      <c r="J476" s="103">
        <f t="shared" si="225"/>
        <v>3.0380293552294004</v>
      </c>
      <c r="K476" s="226">
        <f>+'Q x PEAS'!X94</f>
        <v>64.62386997450082</v>
      </c>
      <c r="L476" s="226">
        <f>+'Q x PEAS'!X115/2</f>
        <v>2.12716410601046</v>
      </c>
      <c r="M476" s="226">
        <f t="shared" si="226"/>
        <v>2.12716410601046</v>
      </c>
      <c r="N476" s="226">
        <f t="shared" si="227"/>
        <v>25.525969272125522</v>
      </c>
      <c r="O476" s="226">
        <f t="shared" si="228"/>
        <v>68.878198186521729</v>
      </c>
      <c r="Q476" s="110"/>
    </row>
    <row r="477" spans="1:17" x14ac:dyDescent="0.3">
      <c r="A477" s="90">
        <f t="shared" si="229"/>
        <v>6</v>
      </c>
      <c r="B477" s="99">
        <f t="shared" si="229"/>
        <v>2028</v>
      </c>
      <c r="C477" s="100">
        <f t="shared" si="221"/>
        <v>8653.9849457974233</v>
      </c>
      <c r="D477" s="101">
        <f t="shared" si="222"/>
        <v>0.95897183668053876</v>
      </c>
      <c r="E477" s="100">
        <f>+'Q x PEAS'!X53</f>
        <v>8298.9278380770884</v>
      </c>
      <c r="F477" s="100">
        <f>+'Q x PEAS'!X32</f>
        <v>2898.2212885893778</v>
      </c>
      <c r="G477" s="226">
        <f t="shared" si="223"/>
        <v>21.90281914704055</v>
      </c>
      <c r="H477" s="229">
        <f t="shared" si="224"/>
        <v>251.47681580991903</v>
      </c>
      <c r="I477" s="226">
        <f>+'Q x PEAS'!X11</f>
        <v>21.739457784957516</v>
      </c>
      <c r="J477" s="103">
        <f t="shared" si="225"/>
        <v>3.0346512810223385</v>
      </c>
      <c r="K477" s="226">
        <f>+'Q x PEAS'!X95</f>
        <v>65.971673415852379</v>
      </c>
      <c r="L477" s="226">
        <f>+'Q x PEAS'!X116/2</f>
        <v>2.1739457784957517</v>
      </c>
      <c r="M477" s="226">
        <f t="shared" si="226"/>
        <v>2.1739457784957517</v>
      </c>
      <c r="N477" s="226">
        <f t="shared" si="227"/>
        <v>26.087349341949022</v>
      </c>
      <c r="O477" s="226">
        <f t="shared" si="228"/>
        <v>70.319564972843878</v>
      </c>
      <c r="Q477" s="110"/>
    </row>
    <row r="478" spans="1:17" x14ac:dyDescent="0.3">
      <c r="A478" s="90">
        <f t="shared" si="229"/>
        <v>7</v>
      </c>
      <c r="B478" s="99">
        <f t="shared" si="229"/>
        <v>2029</v>
      </c>
      <c r="C478" s="100">
        <f t="shared" si="221"/>
        <v>8716.3950530244383</v>
      </c>
      <c r="D478" s="101">
        <f t="shared" si="222"/>
        <v>0.95965636442844671</v>
      </c>
      <c r="E478" s="100">
        <f>+'Q x PEAS'!X54</f>
        <v>8364.7439875075306</v>
      </c>
      <c r="F478" s="100">
        <f>+'Q x PEAS'!X33</f>
        <v>2944.0500051581071</v>
      </c>
      <c r="G478" s="226">
        <f t="shared" si="223"/>
        <v>22.02773272327812</v>
      </c>
      <c r="H478" s="229">
        <f t="shared" si="224"/>
        <v>254.88877420444001</v>
      </c>
      <c r="I478" s="226">
        <f>+'Q x PEAS'!X12</f>
        <v>22.20915980739327</v>
      </c>
      <c r="J478" s="103">
        <f t="shared" si="225"/>
        <v>3.0312856545164433</v>
      </c>
      <c r="K478" s="226">
        <f>+'Q x PEAS'!X96</f>
        <v>67.322307523014388</v>
      </c>
      <c r="L478" s="226">
        <f>+'Q x PEAS'!X117/2</f>
        <v>2.2209159807393273</v>
      </c>
      <c r="M478" s="226">
        <f t="shared" si="226"/>
        <v>2.2209159807393273</v>
      </c>
      <c r="N478" s="226">
        <f t="shared" si="227"/>
        <v>26.650991768871926</v>
      </c>
      <c r="O478" s="226">
        <f t="shared" si="228"/>
        <v>71.764139484493029</v>
      </c>
      <c r="Q478" s="110"/>
    </row>
    <row r="479" spans="1:17" x14ac:dyDescent="0.3">
      <c r="A479" s="90">
        <f t="shared" si="229"/>
        <v>8</v>
      </c>
      <c r="B479" s="99">
        <f t="shared" si="229"/>
        <v>2030</v>
      </c>
      <c r="C479" s="100">
        <f t="shared" si="221"/>
        <v>8779.2820763019117</v>
      </c>
      <c r="D479" s="101">
        <f t="shared" si="222"/>
        <v>0.96031918843355402</v>
      </c>
      <c r="E479" s="100">
        <f>+'Q x PEAS'!X55</f>
        <v>8430.9130385434983</v>
      </c>
      <c r="F479" s="100">
        <f>+'Q x PEAS'!X34</f>
        <v>2989.8787217268373</v>
      </c>
      <c r="G479" s="226">
        <f t="shared" si="223"/>
        <v>22.154039043202214</v>
      </c>
      <c r="H479" s="229">
        <f t="shared" si="224"/>
        <v>258.29753464669562</v>
      </c>
      <c r="I479" s="226">
        <f>+'Q x PEAS'!X13</f>
        <v>22.684208882046534</v>
      </c>
      <c r="J479" s="103">
        <f t="shared" si="225"/>
        <v>3.0279264424932344</v>
      </c>
      <c r="K479" s="226">
        <f>+'Q x PEAS'!X97</f>
        <v>68.686115900988597</v>
      </c>
      <c r="L479" s="226">
        <f>+'Q x PEAS'!X118/2</f>
        <v>2.2684208882046533</v>
      </c>
      <c r="M479" s="226">
        <f t="shared" si="226"/>
        <v>2.2684208882046533</v>
      </c>
      <c r="N479" s="226">
        <f t="shared" si="227"/>
        <v>27.221050658455837</v>
      </c>
      <c r="O479" s="226">
        <f t="shared" si="228"/>
        <v>73.222957677397915</v>
      </c>
      <c r="Q479" s="110"/>
    </row>
    <row r="480" spans="1:17" x14ac:dyDescent="0.3">
      <c r="A480" s="90">
        <f t="shared" si="229"/>
        <v>9</v>
      </c>
      <c r="B480" s="99">
        <f t="shared" si="229"/>
        <v>2031</v>
      </c>
      <c r="C480" s="100">
        <f t="shared" si="221"/>
        <v>8842.6451909431707</v>
      </c>
      <c r="D480" s="101">
        <f t="shared" si="222"/>
        <v>0.96096075412912063</v>
      </c>
      <c r="E480" s="100">
        <f>+'Q x PEAS'!X56</f>
        <v>8497.4349911849913</v>
      </c>
      <c r="F480" s="100">
        <f>+'Q x PEAS'!X35</f>
        <v>3035.707438295567</v>
      </c>
      <c r="G480" s="226">
        <f t="shared" si="223"/>
        <v>22.280831418314708</v>
      </c>
      <c r="H480" s="229">
        <f t="shared" si="224"/>
        <v>261.69283875448969</v>
      </c>
      <c r="I480" s="226">
        <f>+'Q x PEAS'!X14</f>
        <v>23.163727968488878</v>
      </c>
      <c r="J480" s="103">
        <f t="shared" si="225"/>
        <v>3.024573691567118</v>
      </c>
      <c r="K480" s="226">
        <f>+'Q x PEAS'!X98</f>
        <v>70.060402212108897</v>
      </c>
      <c r="L480" s="226">
        <f>+'Q x PEAS'!X119/2</f>
        <v>2.3163727968488881</v>
      </c>
      <c r="M480" s="226">
        <f t="shared" si="226"/>
        <v>2.3163727968488881</v>
      </c>
      <c r="N480" s="226">
        <f t="shared" si="227"/>
        <v>27.796473562186655</v>
      </c>
      <c r="O480" s="226">
        <f t="shared" si="228"/>
        <v>74.69314780580666</v>
      </c>
      <c r="Q480" s="110"/>
    </row>
    <row r="481" spans="1:17" x14ac:dyDescent="0.3">
      <c r="A481" s="90">
        <f t="shared" si="229"/>
        <v>10</v>
      </c>
      <c r="B481" s="99">
        <f t="shared" si="229"/>
        <v>2032</v>
      </c>
      <c r="C481" s="100">
        <f t="shared" si="221"/>
        <v>8906.42841697931</v>
      </c>
      <c r="D481" s="101">
        <f t="shared" si="222"/>
        <v>0.96158745621363961</v>
      </c>
      <c r="E481" s="100">
        <f>+'Q x PEAS'!X57</f>
        <v>8564.3098454320079</v>
      </c>
      <c r="F481" s="100">
        <f>+'Q x PEAS'!X36</f>
        <v>3081.6606494527964</v>
      </c>
      <c r="G481" s="226">
        <f t="shared" si="223"/>
        <v>22.408882376161994</v>
      </c>
      <c r="H481" s="229">
        <f t="shared" si="224"/>
        <v>265.0946848849124</v>
      </c>
      <c r="I481" s="226">
        <f>+'Q x PEAS'!X15</f>
        <v>23.649510622203657</v>
      </c>
      <c r="J481" s="103">
        <f t="shared" si="225"/>
        <v>3.0212274468098634</v>
      </c>
      <c r="K481" s="226">
        <f>+'Q x PEAS'!X99</f>
        <v>71.450550595423096</v>
      </c>
      <c r="L481" s="226">
        <f>+'Q x PEAS'!X120/2</f>
        <v>2.3649510622203658</v>
      </c>
      <c r="M481" s="226">
        <f t="shared" si="226"/>
        <v>2.3649510622203658</v>
      </c>
      <c r="N481" s="226">
        <f t="shared" si="227"/>
        <v>28.379412746644391</v>
      </c>
      <c r="O481" s="226">
        <f t="shared" si="228"/>
        <v>76.180452719863837</v>
      </c>
      <c r="Q481" s="110"/>
    </row>
    <row r="482" spans="1:17" x14ac:dyDescent="0.3">
      <c r="A482" s="90">
        <f t="shared" si="229"/>
        <v>11</v>
      </c>
      <c r="B482" s="99">
        <f t="shared" si="229"/>
        <v>2033</v>
      </c>
      <c r="C482" s="100">
        <f t="shared" si="221"/>
        <v>8970.8025297814311</v>
      </c>
      <c r="D482" s="101">
        <f t="shared" si="222"/>
        <v>0.96218776297477027</v>
      </c>
      <c r="E482" s="100">
        <f>+'Q x PEAS'!X58</f>
        <v>8631.5964182188054</v>
      </c>
      <c r="F482" s="100">
        <f>+'Q x PEAS'!X37</f>
        <v>3127.4893660215257</v>
      </c>
      <c r="G482" s="226">
        <f t="shared" si="223"/>
        <v>22.535701617877603</v>
      </c>
      <c r="H482" s="229">
        <f t="shared" si="224"/>
        <v>268.45047758498208</v>
      </c>
      <c r="I482" s="226">
        <f>+'Q x PEAS'!X16</f>
        <v>24.137043549913116</v>
      </c>
      <c r="J482" s="103">
        <f t="shared" si="225"/>
        <v>3.0178848404428886</v>
      </c>
      <c r="K482" s="226">
        <f>+'Q x PEAS'!X100</f>
        <v>72.842817822392604</v>
      </c>
      <c r="L482" s="226">
        <f>+'Q x PEAS'!X121/2</f>
        <v>2.413704354991312</v>
      </c>
      <c r="M482" s="226">
        <f t="shared" si="226"/>
        <v>2.413704354991312</v>
      </c>
      <c r="N482" s="226">
        <f t="shared" si="227"/>
        <v>28.964452259895737</v>
      </c>
      <c r="O482" s="226">
        <f t="shared" si="228"/>
        <v>77.670226532375224</v>
      </c>
      <c r="Q482" s="110"/>
    </row>
    <row r="483" spans="1:17" x14ac:dyDescent="0.3">
      <c r="A483" s="90">
        <f t="shared" si="229"/>
        <v>12</v>
      </c>
      <c r="B483" s="99">
        <f t="shared" si="229"/>
        <v>2034</v>
      </c>
      <c r="C483" s="100">
        <f t="shared" si="221"/>
        <v>9035.5258997977071</v>
      </c>
      <c r="D483" s="101">
        <f t="shared" si="222"/>
        <v>0.96276833857975885</v>
      </c>
      <c r="E483" s="100">
        <f>+'Q x PEAS'!X59</f>
        <v>8699.1182587426192</v>
      </c>
      <c r="F483" s="100">
        <f>+'Q x PEAS'!X38</f>
        <v>3173.3180825902555</v>
      </c>
      <c r="G483" s="226">
        <f t="shared" si="223"/>
        <v>22.663828903899972</v>
      </c>
      <c r="H483" s="229">
        <f t="shared" si="224"/>
        <v>271.80662384331242</v>
      </c>
      <c r="I483" s="226">
        <f>+'Q x PEAS'!X17</f>
        <v>24.629978795026524</v>
      </c>
      <c r="J483" s="103">
        <f t="shared" si="225"/>
        <v>3.0145546485683004</v>
      </c>
      <c r="K483" s="226">
        <f>+'Q x PEAS'!X101</f>
        <v>74.248417070685875</v>
      </c>
      <c r="L483" s="226">
        <f>+'Q x PEAS'!X122/2</f>
        <v>2.4629978795026526</v>
      </c>
      <c r="M483" s="226">
        <f t="shared" si="226"/>
        <v>2.4629978795026526</v>
      </c>
      <c r="N483" s="226">
        <f t="shared" si="227"/>
        <v>29.555974554031827</v>
      </c>
      <c r="O483" s="226">
        <f t="shared" si="228"/>
        <v>79.174412829691178</v>
      </c>
      <c r="Q483" s="110"/>
    </row>
    <row r="484" spans="1:17" x14ac:dyDescent="0.3">
      <c r="A484" s="90">
        <f t="shared" si="229"/>
        <v>13</v>
      </c>
      <c r="B484" s="99">
        <f t="shared" si="229"/>
        <v>2035</v>
      </c>
      <c r="C484" s="100">
        <f t="shared" si="221"/>
        <v>9100.84421942056</v>
      </c>
      <c r="D484" s="101">
        <f t="shared" si="222"/>
        <v>0.96332938168879656</v>
      </c>
      <c r="E484" s="100">
        <f>+'Q x PEAS'!X60</f>
        <v>8767.1106347404657</v>
      </c>
      <c r="F484" s="100">
        <f>+'Q x PEAS'!X39</f>
        <v>3219.1467991589848</v>
      </c>
      <c r="G484" s="226">
        <f t="shared" si="223"/>
        <v>22.792362700204119</v>
      </c>
      <c r="H484" s="229">
        <f t="shared" si="224"/>
        <v>275.14525246510647</v>
      </c>
      <c r="I484" s="226">
        <f>+'Q x PEAS'!X18</f>
        <v>25.127384051929013</v>
      </c>
      <c r="J484" s="103">
        <f t="shared" si="225"/>
        <v>3.0112253080850575</v>
      </c>
      <c r="K484" s="226">
        <f>+'Q x PEAS'!X102</f>
        <v>75.664214783141503</v>
      </c>
      <c r="L484" s="226">
        <f>+'Q x PEAS'!X123/2</f>
        <v>2.5127384051929016</v>
      </c>
      <c r="M484" s="226">
        <f t="shared" si="226"/>
        <v>2.5127384051929016</v>
      </c>
      <c r="N484" s="226">
        <f t="shared" si="227"/>
        <v>30.152860862314817</v>
      </c>
      <c r="O484" s="226">
        <f t="shared" si="228"/>
        <v>80.689691593527314</v>
      </c>
      <c r="Q484" s="110"/>
    </row>
    <row r="485" spans="1:17" x14ac:dyDescent="0.3">
      <c r="A485" s="90">
        <f t="shared" si="229"/>
        <v>14</v>
      </c>
      <c r="B485" s="99">
        <f t="shared" si="229"/>
        <v>2036</v>
      </c>
      <c r="C485" s="100">
        <f t="shared" si="221"/>
        <v>9166.5170480866982</v>
      </c>
      <c r="D485" s="101">
        <f t="shared" si="222"/>
        <v>0.96387723374755219</v>
      </c>
      <c r="E485" s="100">
        <f>+'Q x PEAS'!X61</f>
        <v>8835.3970954095839</v>
      </c>
      <c r="F485" s="100">
        <f>+'Q x PEAS'!X40</f>
        <v>3265.100010316215</v>
      </c>
      <c r="G485" s="226">
        <f t="shared" si="223"/>
        <v>22.922087242745199</v>
      </c>
      <c r="H485" s="229">
        <f t="shared" si="224"/>
        <v>278.49214996697071</v>
      </c>
      <c r="I485" s="226">
        <f>+'Q x PEAS'!X19</f>
        <v>25.631132634505661</v>
      </c>
      <c r="J485" s="103">
        <f t="shared" si="225"/>
        <v>3.0079055295223904</v>
      </c>
      <c r="K485" s="226">
        <f>+'Q x PEAS'!X103</f>
        <v>77.096025579251375</v>
      </c>
      <c r="L485" s="226">
        <f>+'Q x PEAS'!X124/2</f>
        <v>2.5631132634505662</v>
      </c>
      <c r="M485" s="226">
        <f t="shared" si="226"/>
        <v>2.5631132634505662</v>
      </c>
      <c r="N485" s="226">
        <f t="shared" si="227"/>
        <v>30.757359161406796</v>
      </c>
      <c r="O485" s="226">
        <f t="shared" si="228"/>
        <v>82.222252106152496</v>
      </c>
      <c r="Q485" s="110"/>
    </row>
    <row r="486" spans="1:17" x14ac:dyDescent="0.3">
      <c r="A486" s="90">
        <f t="shared" si="229"/>
        <v>15</v>
      </c>
      <c r="B486" s="104">
        <f t="shared" si="229"/>
        <v>2037</v>
      </c>
      <c r="C486" s="105">
        <f t="shared" si="221"/>
        <v>9232.6662921349252</v>
      </c>
      <c r="D486" s="106">
        <f t="shared" si="222"/>
        <v>0.96441212027815371</v>
      </c>
      <c r="E486" s="105">
        <f>+'Q x PEAS'!X62</f>
        <v>8904.095274618483</v>
      </c>
      <c r="F486" s="105">
        <f>+'Q x PEAS'!X41</f>
        <v>3310.9287268849444</v>
      </c>
      <c r="G486" s="227">
        <f t="shared" si="223"/>
        <v>23.050502134146214</v>
      </c>
      <c r="H486" s="230">
        <f t="shared" si="224"/>
        <v>281.79209492863799</v>
      </c>
      <c r="I486" s="227">
        <f>+'Q x PEAS'!X20</f>
        <v>26.13649646748884</v>
      </c>
      <c r="J486" s="108">
        <f t="shared" si="225"/>
        <v>3.0045896314778289</v>
      </c>
      <c r="K486" s="227">
        <f>+'Q x PEAS'!X104</f>
        <v>78.529446289373865</v>
      </c>
      <c r="L486" s="227">
        <f>+'Q x PEAS'!X125/2</f>
        <v>2.6136496467488843</v>
      </c>
      <c r="M486" s="227">
        <f t="shared" si="226"/>
        <v>2.6136496467488843</v>
      </c>
      <c r="N486" s="227">
        <f t="shared" si="227"/>
        <v>31.363795760986605</v>
      </c>
      <c r="O486" s="227">
        <f t="shared" si="228"/>
        <v>83.756745582871631</v>
      </c>
      <c r="Q486" s="110"/>
    </row>
    <row r="487" spans="1:17" x14ac:dyDescent="0.3">
      <c r="A487" s="90">
        <f t="shared" si="229"/>
        <v>16</v>
      </c>
      <c r="B487" s="104">
        <f t="shared" si="229"/>
        <v>2038</v>
      </c>
      <c r="C487" s="105" t="e">
        <f t="shared" ref="C487" si="230">+E487/D487</f>
        <v>#DIV/0!</v>
      </c>
      <c r="D487" s="106">
        <f t="shared" si="222"/>
        <v>0</v>
      </c>
      <c r="E487" s="105">
        <f>+'Q x PEAS'!X63</f>
        <v>8973.1463554329057</v>
      </c>
      <c r="F487" s="105">
        <f>+'Q x PEAS'!X42</f>
        <v>3356.7574434536741</v>
      </c>
      <c r="G487" s="227">
        <f t="shared" ref="G487" si="231">+I487*365*86.4/(12*F487)/$I$469</f>
        <v>23.180158092830634</v>
      </c>
      <c r="H487" s="230">
        <f t="shared" ref="H487" si="232">+I487*86400/E487/$I$469</f>
        <v>285.08868745076563</v>
      </c>
      <c r="I487" s="227">
        <f>+'Q x PEAS'!X21</f>
        <v>26.647317883062382</v>
      </c>
      <c r="J487" s="108">
        <f t="shared" ref="J487" si="233">IF(E487&gt;=1000,1+(14/(4+SQRT(E487/1000))),"")</f>
        <v>3.0012805196058068</v>
      </c>
      <c r="K487" s="227">
        <f>+'Q x PEAS'!X105</f>
        <v>79.976076062178578</v>
      </c>
      <c r="L487" s="227">
        <f>+'Q x PEAS'!X126/2</f>
        <v>2.6647317883062382</v>
      </c>
      <c r="M487" s="227">
        <f t="shared" ref="M487" si="234">+L487</f>
        <v>2.6647317883062382</v>
      </c>
      <c r="N487" s="227">
        <f t="shared" ref="N487" si="235">+I487+L487+M487</f>
        <v>31.976781459674857</v>
      </c>
      <c r="O487" s="227">
        <f t="shared" ref="O487" si="236">+K487+L487+M487</f>
        <v>85.30553963879106</v>
      </c>
    </row>
    <row r="489" spans="1:17" x14ac:dyDescent="0.3">
      <c r="B489" s="259" t="s">
        <v>200</v>
      </c>
      <c r="C489" s="259"/>
      <c r="D489" s="259"/>
      <c r="E489" s="259"/>
      <c r="F489" s="259"/>
      <c r="G489" s="259"/>
      <c r="H489" s="259"/>
      <c r="I489" s="259"/>
      <c r="J489" s="259"/>
      <c r="K489" s="259"/>
      <c r="L489" s="259"/>
      <c r="M489" s="259"/>
      <c r="N489" s="259"/>
      <c r="O489" s="259"/>
    </row>
    <row r="490" spans="1:17" x14ac:dyDescent="0.3">
      <c r="B490" s="109"/>
      <c r="C490" s="109"/>
      <c r="D490" s="109"/>
      <c r="E490" s="109"/>
      <c r="F490" s="109"/>
      <c r="G490" s="109"/>
      <c r="H490" s="109"/>
      <c r="I490" s="109"/>
      <c r="J490" s="109"/>
      <c r="K490" s="109"/>
      <c r="L490" s="109"/>
      <c r="M490" s="109"/>
      <c r="N490" s="109"/>
      <c r="O490" s="109"/>
    </row>
    <row r="491" spans="1:17" x14ac:dyDescent="0.3">
      <c r="B491" s="250" t="str">
        <f>+'Q x PEAS'!Y4</f>
        <v>PEAS LOS CONQUISTADORES</v>
      </c>
      <c r="C491" s="251"/>
      <c r="D491" s="251"/>
      <c r="E491" s="251"/>
      <c r="F491" s="251"/>
      <c r="G491" s="251"/>
      <c r="O491" s="90">
        <v>22</v>
      </c>
    </row>
    <row r="492" spans="1:17" x14ac:dyDescent="0.3">
      <c r="B492" s="260" t="s">
        <v>89</v>
      </c>
      <c r="C492" s="260" t="s">
        <v>187</v>
      </c>
      <c r="D492" s="260" t="s">
        <v>188</v>
      </c>
      <c r="E492" s="260" t="s">
        <v>189</v>
      </c>
      <c r="F492" s="260" t="s">
        <v>190</v>
      </c>
      <c r="G492" s="262" t="s">
        <v>201</v>
      </c>
      <c r="H492" s="263"/>
      <c r="I492" s="264">
        <f>+I9</f>
        <v>0.9</v>
      </c>
      <c r="J492" s="265"/>
      <c r="K492" s="266"/>
      <c r="L492" s="92"/>
      <c r="M492" s="92"/>
      <c r="N492" s="262" t="s">
        <v>87</v>
      </c>
      <c r="O492" s="263"/>
    </row>
    <row r="493" spans="1:17" ht="42.75" customHeight="1" x14ac:dyDescent="0.3">
      <c r="B493" s="261"/>
      <c r="C493" s="261"/>
      <c r="D493" s="261"/>
      <c r="E493" s="261"/>
      <c r="F493" s="261"/>
      <c r="G493" s="93" t="s">
        <v>191</v>
      </c>
      <c r="H493" s="93" t="s">
        <v>192</v>
      </c>
      <c r="I493" s="93" t="s">
        <v>193</v>
      </c>
      <c r="J493" s="93" t="s">
        <v>194</v>
      </c>
      <c r="K493" s="93" t="s">
        <v>195</v>
      </c>
      <c r="L493" s="93" t="s">
        <v>196</v>
      </c>
      <c r="M493" s="93" t="s">
        <v>197</v>
      </c>
      <c r="N493" s="93" t="s">
        <v>198</v>
      </c>
      <c r="O493" s="93" t="s">
        <v>199</v>
      </c>
    </row>
    <row r="494" spans="1:17" x14ac:dyDescent="0.3">
      <c r="A494" s="90">
        <v>0</v>
      </c>
      <c r="B494" s="94">
        <v>2022</v>
      </c>
      <c r="C494" s="95">
        <f>+E494/D494</f>
        <v>1093.3968516302641</v>
      </c>
      <c r="D494" s="96">
        <f>+D471</f>
        <v>0.95430636911490807</v>
      </c>
      <c r="E494" s="95">
        <f>+'Q x PEAS'!Y47</f>
        <v>1043.4355794809492</v>
      </c>
      <c r="F494" s="95">
        <f>+'Q x PEAS'!Y26</f>
        <v>346</v>
      </c>
      <c r="G494" s="225">
        <f>+I494*365*86.4/(12*F494)/$I$492</f>
        <v>11.368302121853931</v>
      </c>
      <c r="H494" s="228">
        <f>+I494*86400/E494/$I$492</f>
        <v>123.93513546333971</v>
      </c>
      <c r="I494" s="225">
        <f>+'Q x PEAS'!Y5</f>
        <v>1.3470659363566646</v>
      </c>
      <c r="J494" s="98">
        <f>IF(E494&gt;=1000,1+(14/(4+SQRT(E494/1000))),"")</f>
        <v>3.7880187984991629</v>
      </c>
      <c r="K494" s="225">
        <f>+'Q x PEAS'!Y89</f>
        <v>5.1027110897369221</v>
      </c>
      <c r="L494" s="225">
        <f>+'Q x PEAS'!Y110/2</f>
        <v>0.13470659363566648</v>
      </c>
      <c r="M494" s="225">
        <f>+L494</f>
        <v>0.13470659363566648</v>
      </c>
      <c r="N494" s="225">
        <f>+I494+L494+M494</f>
        <v>1.6164791236279974</v>
      </c>
      <c r="O494" s="225">
        <f>+K494+L494+M494</f>
        <v>5.3721242770082549</v>
      </c>
      <c r="P494" s="90">
        <f>+[7]Alcantarillado!$D$38</f>
        <v>12.62</v>
      </c>
      <c r="Q494" s="110"/>
    </row>
    <row r="495" spans="1:17" x14ac:dyDescent="0.3">
      <c r="A495" s="90">
        <f>+A494+1</f>
        <v>1</v>
      </c>
      <c r="B495" s="99">
        <f>+B494+1</f>
        <v>2023</v>
      </c>
      <c r="C495" s="100">
        <f t="shared" ref="C495:C509" si="237">+E495/D495</f>
        <v>1101.266367139307</v>
      </c>
      <c r="D495" s="101">
        <f t="shared" ref="D495:D510" si="238">+D472</f>
        <v>0.95515913733037894</v>
      </c>
      <c r="E495" s="100">
        <f>+'Q x PEAS'!Y48</f>
        <v>1051.8846332077408</v>
      </c>
      <c r="F495" s="100">
        <f>+'Q x PEAS'!Y27</f>
        <v>352.04526722561206</v>
      </c>
      <c r="G495" s="226">
        <f t="shared" ref="G495:G509" si="239">+I495*365*86.4/(12*F495)/$I$492</f>
        <v>11.525630410361373</v>
      </c>
      <c r="H495" s="229">
        <f t="shared" ref="H495:H509" si="240">+I495*86400/E495/$I$492</f>
        <v>126.81875058221019</v>
      </c>
      <c r="I495" s="226">
        <f>+'Q x PEAS'!Y6</f>
        <v>1.3895697389586681</v>
      </c>
      <c r="J495" s="103">
        <f t="shared" ref="J495:J509" si="241">IF(E495&gt;=1000,1+(14/(4+SQRT(E495/1000))),"")</f>
        <v>3.7857291158096835</v>
      </c>
      <c r="K495" s="226">
        <f>+'Q x PEAS'!Y90</f>
        <v>5.2605346192238915</v>
      </c>
      <c r="L495" s="226">
        <f>+'Q x PEAS'!Y111/2</f>
        <v>0.13895697389586681</v>
      </c>
      <c r="M495" s="226">
        <f t="shared" ref="M495:M509" si="242">+L495</f>
        <v>0.13895697389586681</v>
      </c>
      <c r="N495" s="226">
        <f t="shared" ref="N495:N509" si="243">+I495+L495+M495</f>
        <v>1.6674836867504017</v>
      </c>
      <c r="O495" s="226">
        <f t="shared" ref="O495:O509" si="244">+K495+L495+M495</f>
        <v>5.5384485670156245</v>
      </c>
      <c r="Q495" s="110"/>
    </row>
    <row r="496" spans="1:17" x14ac:dyDescent="0.3">
      <c r="A496" s="90">
        <f t="shared" ref="A496:B510" si="245">+A495+1</f>
        <v>2</v>
      </c>
      <c r="B496" s="99">
        <f t="shared" si="245"/>
        <v>2024</v>
      </c>
      <c r="C496" s="100">
        <f t="shared" si="237"/>
        <v>1109.199348368355</v>
      </c>
      <c r="D496" s="101">
        <f t="shared" si="238"/>
        <v>0.95598007807270002</v>
      </c>
      <c r="E496" s="100">
        <f>+'Q x PEAS'!Y49</f>
        <v>1060.3724796513679</v>
      </c>
      <c r="F496" s="100">
        <f>+'Q x PEAS'!Y28</f>
        <v>358.10695653571554</v>
      </c>
      <c r="G496" s="226">
        <f t="shared" si="239"/>
        <v>11.592579667081383</v>
      </c>
      <c r="H496" s="229">
        <f t="shared" si="240"/>
        <v>128.71310900908983</v>
      </c>
      <c r="I496" s="226">
        <f>+'Q x PEAS'!Y7</f>
        <v>1.4217066517042232</v>
      </c>
      <c r="J496" s="103">
        <f t="shared" si="241"/>
        <v>3.7834419217534552</v>
      </c>
      <c r="K496" s="226">
        <f>+'Q x PEAS'!Y91</f>
        <v>5.3789445464934964</v>
      </c>
      <c r="L496" s="226">
        <f>+'Q x PEAS'!Y112/2</f>
        <v>0.14217066517042232</v>
      </c>
      <c r="M496" s="226">
        <f t="shared" si="242"/>
        <v>0.14217066517042232</v>
      </c>
      <c r="N496" s="226">
        <f t="shared" si="243"/>
        <v>1.7060479820450678</v>
      </c>
      <c r="O496" s="226">
        <f t="shared" si="244"/>
        <v>5.6632858768343404</v>
      </c>
      <c r="Q496" s="110"/>
    </row>
    <row r="497" spans="1:17" x14ac:dyDescent="0.3">
      <c r="A497" s="90">
        <f t="shared" si="245"/>
        <v>3</v>
      </c>
      <c r="B497" s="99">
        <f t="shared" si="245"/>
        <v>2025</v>
      </c>
      <c r="C497" s="100">
        <f t="shared" si="237"/>
        <v>1117.1874980236491</v>
      </c>
      <c r="D497" s="101">
        <f t="shared" si="238"/>
        <v>0.95676989060419748</v>
      </c>
      <c r="E497" s="100">
        <f>+'Q x PEAS'!Y50</f>
        <v>1068.8913602684638</v>
      </c>
      <c r="F497" s="100">
        <f>+'Q x PEAS'!Y29</f>
        <v>364.15222376132766</v>
      </c>
      <c r="G497" s="226">
        <f t="shared" si="239"/>
        <v>11.658983178571715</v>
      </c>
      <c r="H497" s="229">
        <f t="shared" si="240"/>
        <v>130.58655260812188</v>
      </c>
      <c r="I497" s="226">
        <f>+'Q x PEAS'!Y8</f>
        <v>1.4539878942715074</v>
      </c>
      <c r="J497" s="103">
        <f t="shared" si="241"/>
        <v>3.7811593015464808</v>
      </c>
      <c r="K497" s="226">
        <f>+'Q x PEAS'!Y92</f>
        <v>5.4977598507606915</v>
      </c>
      <c r="L497" s="226">
        <f>+'Q x PEAS'!Y113/2</f>
        <v>0.14539878942715076</v>
      </c>
      <c r="M497" s="226">
        <f t="shared" si="242"/>
        <v>0.14539878942715076</v>
      </c>
      <c r="N497" s="226">
        <f t="shared" si="243"/>
        <v>1.7447854731258088</v>
      </c>
      <c r="O497" s="226">
        <f t="shared" si="244"/>
        <v>5.7885574296149924</v>
      </c>
      <c r="Q497" s="110"/>
    </row>
    <row r="498" spans="1:17" x14ac:dyDescent="0.3">
      <c r="A498" s="90">
        <f t="shared" si="245"/>
        <v>4</v>
      </c>
      <c r="B498" s="99">
        <f t="shared" si="245"/>
        <v>2026</v>
      </c>
      <c r="C498" s="100">
        <f t="shared" si="237"/>
        <v>1125.2468517547638</v>
      </c>
      <c r="D498" s="101">
        <f t="shared" si="238"/>
        <v>0.95752926610327715</v>
      </c>
      <c r="E498" s="100">
        <f>+'Q x PEAS'!Y51</f>
        <v>1077.4567921457622</v>
      </c>
      <c r="F498" s="100">
        <f>+'Q x PEAS'!Y30</f>
        <v>370.19749098693973</v>
      </c>
      <c r="G498" s="226">
        <f t="shared" si="239"/>
        <v>11.726199833137429</v>
      </c>
      <c r="H498" s="229">
        <f t="shared" si="240"/>
        <v>132.45833154415095</v>
      </c>
      <c r="I498" s="226">
        <f>+'Q x PEAS'!Y9</f>
        <v>1.4866471770681324</v>
      </c>
      <c r="J498" s="103">
        <f t="shared" si="241"/>
        <v>3.7788771093355691</v>
      </c>
      <c r="K498" s="226">
        <f>+'Q x PEAS'!Y93</f>
        <v>5.6178569870811081</v>
      </c>
      <c r="L498" s="226">
        <f>+'Q x PEAS'!Y114/2</f>
        <v>0.14866471770681325</v>
      </c>
      <c r="M498" s="226">
        <f t="shared" si="242"/>
        <v>0.14866471770681325</v>
      </c>
      <c r="N498" s="226">
        <f t="shared" si="243"/>
        <v>1.7839766124817589</v>
      </c>
      <c r="O498" s="226">
        <f t="shared" si="244"/>
        <v>5.9151864224947346</v>
      </c>
      <c r="Q498" s="110"/>
    </row>
    <row r="499" spans="1:17" x14ac:dyDescent="0.3">
      <c r="A499" s="90">
        <f t="shared" si="245"/>
        <v>5</v>
      </c>
      <c r="B499" s="99">
        <f t="shared" si="245"/>
        <v>2027</v>
      </c>
      <c r="C499" s="100">
        <f t="shared" si="237"/>
        <v>1133.3616904149703</v>
      </c>
      <c r="D499" s="101">
        <f t="shared" si="238"/>
        <v>0.95826515570880511</v>
      </c>
      <c r="E499" s="100">
        <f>+'Q x PEAS'!Y52</f>
        <v>1086.0610167398961</v>
      </c>
      <c r="F499" s="100">
        <f>+'Q x PEAS'!Y31</f>
        <v>376.24275821255173</v>
      </c>
      <c r="G499" s="226">
        <f t="shared" si="239"/>
        <v>11.793734814668925</v>
      </c>
      <c r="H499" s="229">
        <f t="shared" si="240"/>
        <v>134.32401486077416</v>
      </c>
      <c r="I499" s="226">
        <f>+'Q x PEAS'!Y10</f>
        <v>1.5196257932528883</v>
      </c>
      <c r="J499" s="103">
        <f t="shared" si="241"/>
        <v>3.7765974414222128</v>
      </c>
      <c r="K499" s="226">
        <f>+'Q x PEAS'!Y94</f>
        <v>5.7390148827180587</v>
      </c>
      <c r="L499" s="226">
        <f>+'Q x PEAS'!Y115/2</f>
        <v>0.15196257932528884</v>
      </c>
      <c r="M499" s="226">
        <f t="shared" si="242"/>
        <v>0.15196257932528884</v>
      </c>
      <c r="N499" s="226">
        <f t="shared" si="243"/>
        <v>1.8235509519034658</v>
      </c>
      <c r="O499" s="226">
        <f t="shared" si="244"/>
        <v>6.0429400413686372</v>
      </c>
      <c r="Q499" s="110"/>
    </row>
    <row r="500" spans="1:17" x14ac:dyDescent="0.3">
      <c r="A500" s="90">
        <f t="shared" si="245"/>
        <v>6</v>
      </c>
      <c r="B500" s="99">
        <f t="shared" si="245"/>
        <v>2028</v>
      </c>
      <c r="C500" s="100">
        <f t="shared" si="237"/>
        <v>1141.547385149031</v>
      </c>
      <c r="D500" s="101">
        <f t="shared" si="238"/>
        <v>0.95897183668053876</v>
      </c>
      <c r="E500" s="100">
        <f>+'Q x PEAS'!Y53</f>
        <v>1094.7117925942327</v>
      </c>
      <c r="F500" s="100">
        <f>+'Q x PEAS'!Y32</f>
        <v>382.30444752265527</v>
      </c>
      <c r="G500" s="226">
        <f t="shared" si="239"/>
        <v>11.861998624322668</v>
      </c>
      <c r="H500" s="229">
        <f t="shared" si="240"/>
        <v>136.19331936954617</v>
      </c>
      <c r="I500" s="226">
        <f>+'Q x PEAS'!Y11</f>
        <v>1.5530461748582787</v>
      </c>
      <c r="J500" s="103">
        <f t="shared" si="241"/>
        <v>3.7743182706367291</v>
      </c>
      <c r="K500" s="226">
        <f>+'Q x PEAS'!Y95</f>
        <v>5.8616905529100851</v>
      </c>
      <c r="L500" s="226">
        <f>+'Q x PEAS'!Y116/2</f>
        <v>0.15530461748582788</v>
      </c>
      <c r="M500" s="226">
        <f t="shared" si="242"/>
        <v>0.15530461748582788</v>
      </c>
      <c r="N500" s="226">
        <f t="shared" si="243"/>
        <v>1.8636554098299345</v>
      </c>
      <c r="O500" s="226">
        <f t="shared" si="244"/>
        <v>6.1722997878817409</v>
      </c>
      <c r="Q500" s="110"/>
    </row>
    <row r="501" spans="1:17" x14ac:dyDescent="0.3">
      <c r="A501" s="90">
        <f t="shared" si="245"/>
        <v>7</v>
      </c>
      <c r="B501" s="99">
        <f t="shared" si="245"/>
        <v>2029</v>
      </c>
      <c r="C501" s="100">
        <f t="shared" si="237"/>
        <v>1149.7799040588852</v>
      </c>
      <c r="D501" s="101">
        <f t="shared" si="238"/>
        <v>0.95965636442844671</v>
      </c>
      <c r="E501" s="100">
        <f>+'Q x PEAS'!Y54</f>
        <v>1103.3936026220381</v>
      </c>
      <c r="F501" s="100">
        <f>+'Q x PEAS'!Y33</f>
        <v>388.34971474826727</v>
      </c>
      <c r="G501" s="226">
        <f t="shared" si="239"/>
        <v>11.929648576575024</v>
      </c>
      <c r="H501" s="229">
        <f t="shared" si="240"/>
        <v>138.04114751944542</v>
      </c>
      <c r="I501" s="226">
        <f>+'Q x PEAS'!Y12</f>
        <v>1.5866012403287615</v>
      </c>
      <c r="J501" s="103">
        <f t="shared" si="241"/>
        <v>3.7720436960131862</v>
      </c>
      <c r="K501" s="226">
        <f>+'Q x PEAS'!Y96</f>
        <v>5.9847292066688071</v>
      </c>
      <c r="L501" s="226">
        <f>+'Q x PEAS'!Y117/2</f>
        <v>0.15866012403287616</v>
      </c>
      <c r="M501" s="226">
        <f t="shared" si="242"/>
        <v>0.15866012403287616</v>
      </c>
      <c r="N501" s="226">
        <f t="shared" si="243"/>
        <v>1.9039214883945139</v>
      </c>
      <c r="O501" s="226">
        <f t="shared" si="244"/>
        <v>6.3020494547345587</v>
      </c>
      <c r="Q501" s="110"/>
    </row>
    <row r="502" spans="1:17" x14ac:dyDescent="0.3">
      <c r="A502" s="90">
        <f t="shared" si="245"/>
        <v>8</v>
      </c>
      <c r="B502" s="99">
        <f t="shared" si="245"/>
        <v>2030</v>
      </c>
      <c r="C502" s="100">
        <f t="shared" si="237"/>
        <v>1158.0753329776826</v>
      </c>
      <c r="D502" s="101">
        <f t="shared" si="238"/>
        <v>0.96031918843355402</v>
      </c>
      <c r="E502" s="100">
        <f>+'Q x PEAS'!Y55</f>
        <v>1112.1219639100459</v>
      </c>
      <c r="F502" s="100">
        <f>+'Q x PEAS'!Y34</f>
        <v>394.3949819738794</v>
      </c>
      <c r="G502" s="226">
        <f t="shared" si="239"/>
        <v>11.998052802675996</v>
      </c>
      <c r="H502" s="229">
        <f t="shared" si="240"/>
        <v>139.8872437413624</v>
      </c>
      <c r="I502" s="226">
        <f>+'Q x PEAS'!Y13</f>
        <v>1.6205382941209086</v>
      </c>
      <c r="J502" s="103">
        <f t="shared" si="241"/>
        <v>3.7697696625742636</v>
      </c>
      <c r="K502" s="226">
        <f>+'Q x PEAS'!Y97</f>
        <v>6.1090560982168505</v>
      </c>
      <c r="L502" s="226">
        <f>+'Q x PEAS'!Y118/2</f>
        <v>0.16205382941209087</v>
      </c>
      <c r="M502" s="226">
        <f t="shared" si="242"/>
        <v>0.16205382941209087</v>
      </c>
      <c r="N502" s="226">
        <f t="shared" si="243"/>
        <v>1.9446459529450901</v>
      </c>
      <c r="O502" s="226">
        <f t="shared" si="244"/>
        <v>6.4331637570410329</v>
      </c>
      <c r="Q502" s="110"/>
    </row>
    <row r="503" spans="1:17" x14ac:dyDescent="0.3">
      <c r="A503" s="90">
        <f t="shared" si="245"/>
        <v>9</v>
      </c>
      <c r="B503" s="99">
        <f t="shared" si="245"/>
        <v>2031</v>
      </c>
      <c r="C503" s="100">
        <f t="shared" si="237"/>
        <v>1166.4335631209824</v>
      </c>
      <c r="D503" s="101">
        <f t="shared" si="238"/>
        <v>0.96096075412912063</v>
      </c>
      <c r="E503" s="100">
        <f>+'Q x PEAS'!Y56</f>
        <v>1120.8968764582564</v>
      </c>
      <c r="F503" s="100">
        <f>+'Q x PEAS'!Y35</f>
        <v>400.44024919949146</v>
      </c>
      <c r="G503" s="226">
        <f t="shared" si="239"/>
        <v>12.066720263657256</v>
      </c>
      <c r="H503" s="229">
        <f t="shared" si="240"/>
        <v>141.72605236163315</v>
      </c>
      <c r="I503" s="226">
        <f>+'Q x PEAS'!Y14</f>
        <v>1.6547946813011867</v>
      </c>
      <c r="J503" s="103">
        <f t="shared" si="241"/>
        <v>3.76749621419484</v>
      </c>
      <c r="K503" s="226">
        <f>+'Q x PEAS'!Y98</f>
        <v>6.2344326970719779</v>
      </c>
      <c r="L503" s="226">
        <f>+'Q x PEAS'!Y119/2</f>
        <v>0.16547946813011868</v>
      </c>
      <c r="M503" s="226">
        <f t="shared" si="242"/>
        <v>0.16547946813011868</v>
      </c>
      <c r="N503" s="226">
        <f t="shared" si="243"/>
        <v>1.9857536175614239</v>
      </c>
      <c r="O503" s="226">
        <f t="shared" si="244"/>
        <v>6.565391633332216</v>
      </c>
      <c r="Q503" s="110"/>
    </row>
    <row r="504" spans="1:17" x14ac:dyDescent="0.3">
      <c r="A504" s="90">
        <f t="shared" si="245"/>
        <v>10</v>
      </c>
      <c r="B504" s="99">
        <f t="shared" si="245"/>
        <v>2032</v>
      </c>
      <c r="C504" s="100">
        <f t="shared" si="237"/>
        <v>1174.8472101695927</v>
      </c>
      <c r="D504" s="101">
        <f t="shared" si="238"/>
        <v>0.96158745621363961</v>
      </c>
      <c r="E504" s="100">
        <f>+'Q x PEAS'!Y57</f>
        <v>1129.7183402666699</v>
      </c>
      <c r="F504" s="100">
        <f>+'Q x PEAS'!Y36</f>
        <v>406.50193850959494</v>
      </c>
      <c r="G504" s="226">
        <f t="shared" si="239"/>
        <v>12.136069340396215</v>
      </c>
      <c r="H504" s="229">
        <f t="shared" si="240"/>
        <v>143.56840397163964</v>
      </c>
      <c r="I504" s="226">
        <f>+'Q x PEAS'!Y15</f>
        <v>1.6894985317664117</v>
      </c>
      <c r="J504" s="103">
        <f t="shared" si="241"/>
        <v>3.7652233939476294</v>
      </c>
      <c r="K504" s="226">
        <f>+'Q x PEAS'!Y99</f>
        <v>6.3613393958470654</v>
      </c>
      <c r="L504" s="226">
        <f>+'Q x PEAS'!Y120/2</f>
        <v>0.16894985317664118</v>
      </c>
      <c r="M504" s="226">
        <f t="shared" si="242"/>
        <v>0.16894985317664118</v>
      </c>
      <c r="N504" s="226">
        <f t="shared" si="243"/>
        <v>2.027398238119694</v>
      </c>
      <c r="O504" s="226">
        <f t="shared" si="244"/>
        <v>6.6992391022003472</v>
      </c>
      <c r="Q504" s="110"/>
    </row>
    <row r="505" spans="1:17" x14ac:dyDescent="0.3">
      <c r="A505" s="90">
        <f t="shared" si="245"/>
        <v>11</v>
      </c>
      <c r="B505" s="99">
        <f t="shared" si="245"/>
        <v>2033</v>
      </c>
      <c r="C505" s="100">
        <f t="shared" si="237"/>
        <v>1183.3388011072723</v>
      </c>
      <c r="D505" s="101">
        <f t="shared" si="238"/>
        <v>0.96218776297477027</v>
      </c>
      <c r="E505" s="100">
        <f>+'Q x PEAS'!Y58</f>
        <v>1138.5941138786529</v>
      </c>
      <c r="F505" s="100">
        <f>+'Q x PEAS'!Y37</f>
        <v>412.547205735207</v>
      </c>
      <c r="G505" s="226">
        <f t="shared" si="239"/>
        <v>12.204751351632723</v>
      </c>
      <c r="H505" s="229">
        <f t="shared" si="240"/>
        <v>145.38581423853299</v>
      </c>
      <c r="I505" s="226">
        <f>+'Q x PEAS'!Y16</f>
        <v>1.7243274201400929</v>
      </c>
      <c r="J505" s="103">
        <f t="shared" si="241"/>
        <v>3.7629492617473006</v>
      </c>
      <c r="K505" s="226">
        <f>+'Q x PEAS'!Y100</f>
        <v>6.4885565926267903</v>
      </c>
      <c r="L505" s="226">
        <f>+'Q x PEAS'!Y121/2</f>
        <v>0.17243274201400929</v>
      </c>
      <c r="M505" s="226">
        <f t="shared" si="242"/>
        <v>0.17243274201400929</v>
      </c>
      <c r="N505" s="226">
        <f t="shared" si="243"/>
        <v>2.0691929041681116</v>
      </c>
      <c r="O505" s="226">
        <f t="shared" si="244"/>
        <v>6.8334220766548084</v>
      </c>
      <c r="Q505" s="110"/>
    </row>
    <row r="506" spans="1:17" x14ac:dyDescent="0.3">
      <c r="A506" s="90">
        <f t="shared" si="245"/>
        <v>12</v>
      </c>
      <c r="B506" s="99">
        <f t="shared" si="245"/>
        <v>2034</v>
      </c>
      <c r="C506" s="100">
        <f t="shared" si="237"/>
        <v>1191.8764625733918</v>
      </c>
      <c r="D506" s="101">
        <f t="shared" si="238"/>
        <v>0.96276833857975885</v>
      </c>
      <c r="E506" s="100">
        <f>+'Q x PEAS'!Y59</f>
        <v>1147.5009216641045</v>
      </c>
      <c r="F506" s="100">
        <f>+'Q x PEAS'!Y38</f>
        <v>418.59247296081907</v>
      </c>
      <c r="G506" s="226">
        <f t="shared" si="239"/>
        <v>12.274141765731121</v>
      </c>
      <c r="H506" s="229">
        <f t="shared" si="240"/>
        <v>147.20341598340789</v>
      </c>
      <c r="I506" s="226">
        <f>+'Q x PEAS'!Y17</f>
        <v>1.7595422449277618</v>
      </c>
      <c r="J506" s="103">
        <f t="shared" si="241"/>
        <v>3.7606798062102151</v>
      </c>
      <c r="K506" s="226">
        <f>+'Q x PEAS'!Y101</f>
        <v>6.6170749886736218</v>
      </c>
      <c r="L506" s="226">
        <f>+'Q x PEAS'!Y122/2</f>
        <v>0.1759542244927762</v>
      </c>
      <c r="M506" s="226">
        <f t="shared" si="242"/>
        <v>0.1759542244927762</v>
      </c>
      <c r="N506" s="226">
        <f t="shared" si="243"/>
        <v>2.1114506939133144</v>
      </c>
      <c r="O506" s="226">
        <f t="shared" si="244"/>
        <v>6.9689834376591744</v>
      </c>
      <c r="Q506" s="110"/>
    </row>
    <row r="507" spans="1:17" x14ac:dyDescent="0.3">
      <c r="A507" s="90">
        <f t="shared" si="245"/>
        <v>13</v>
      </c>
      <c r="B507" s="99">
        <f t="shared" si="245"/>
        <v>2035</v>
      </c>
      <c r="C507" s="100">
        <f t="shared" si="237"/>
        <v>1200.4926038579924</v>
      </c>
      <c r="D507" s="101">
        <f t="shared" si="238"/>
        <v>0.96332938168879656</v>
      </c>
      <c r="E507" s="100">
        <f>+'Q x PEAS'!Y60</f>
        <v>1156.4697977964931</v>
      </c>
      <c r="F507" s="100">
        <f>+'Q x PEAS'!Y39</f>
        <v>424.63774018643113</v>
      </c>
      <c r="G507" s="226">
        <f t="shared" si="239"/>
        <v>12.34375233525202</v>
      </c>
      <c r="H507" s="229">
        <f t="shared" si="240"/>
        <v>149.01153063079542</v>
      </c>
      <c r="I507" s="226">
        <f>+'Q x PEAS'!Y18</f>
        <v>1.7950764031035618</v>
      </c>
      <c r="J507" s="103">
        <f t="shared" si="241"/>
        <v>3.7584071604475366</v>
      </c>
      <c r="K507" s="226">
        <f>+'Q x PEAS'!Y102</f>
        <v>6.7466280069748352</v>
      </c>
      <c r="L507" s="226">
        <f>+'Q x PEAS'!Y123/2</f>
        <v>0.17950764031035618</v>
      </c>
      <c r="M507" s="226">
        <f t="shared" si="242"/>
        <v>0.17950764031035618</v>
      </c>
      <c r="N507" s="226">
        <f t="shared" si="243"/>
        <v>2.1540916837242743</v>
      </c>
      <c r="O507" s="226">
        <f t="shared" si="244"/>
        <v>7.1056432875955471</v>
      </c>
      <c r="Q507" s="110"/>
    </row>
    <row r="508" spans="1:17" x14ac:dyDescent="0.3">
      <c r="A508" s="90">
        <f t="shared" si="245"/>
        <v>14</v>
      </c>
      <c r="B508" s="99">
        <f t="shared" si="245"/>
        <v>2036</v>
      </c>
      <c r="C508" s="100">
        <f t="shared" si="237"/>
        <v>1209.1555084399533</v>
      </c>
      <c r="D508" s="101">
        <f t="shared" si="238"/>
        <v>0.96387723374755219</v>
      </c>
      <c r="E508" s="100">
        <f>+'Q x PEAS'!Y61</f>
        <v>1165.4774666457172</v>
      </c>
      <c r="F508" s="100">
        <f>+'Q x PEAS'!Y40</f>
        <v>430.69942949653466</v>
      </c>
      <c r="G508" s="226">
        <f t="shared" si="239"/>
        <v>12.414007782043273</v>
      </c>
      <c r="H508" s="229">
        <f t="shared" si="240"/>
        <v>150.82412348910918</v>
      </c>
      <c r="I508" s="226">
        <f>+'Q x PEAS'!Y19</f>
        <v>1.831063722428623</v>
      </c>
      <c r="J508" s="103">
        <f t="shared" si="241"/>
        <v>3.7561372786821741</v>
      </c>
      <c r="K508" s="226">
        <f>+'Q x PEAS'!Y103</f>
        <v>6.8777267074566995</v>
      </c>
      <c r="L508" s="226">
        <f>+'Q x PEAS'!Y124/2</f>
        <v>0.1831063722428623</v>
      </c>
      <c r="M508" s="226">
        <f t="shared" si="242"/>
        <v>0.1831063722428623</v>
      </c>
      <c r="N508" s="226">
        <f t="shared" si="243"/>
        <v>2.1972764669143476</v>
      </c>
      <c r="O508" s="226">
        <f t="shared" si="244"/>
        <v>7.2439394519424241</v>
      </c>
      <c r="Q508" s="110"/>
    </row>
    <row r="509" spans="1:17" x14ac:dyDescent="0.3">
      <c r="A509" s="90">
        <f t="shared" si="245"/>
        <v>15</v>
      </c>
      <c r="B509" s="104">
        <f t="shared" si="245"/>
        <v>2037</v>
      </c>
      <c r="C509" s="105">
        <f t="shared" si="237"/>
        <v>1217.8812569876798</v>
      </c>
      <c r="D509" s="106">
        <f t="shared" si="238"/>
        <v>0.96441212027815371</v>
      </c>
      <c r="E509" s="105">
        <f>+'Q x PEAS'!Y62</f>
        <v>1174.5394452985113</v>
      </c>
      <c r="F509" s="105">
        <f>+'Q x PEAS'!Y41</f>
        <v>436.74469672214673</v>
      </c>
      <c r="G509" s="227">
        <f t="shared" si="239"/>
        <v>12.483553955753386</v>
      </c>
      <c r="H509" s="230">
        <f t="shared" si="240"/>
        <v>152.61128806974384</v>
      </c>
      <c r="I509" s="227">
        <f>+'Q x PEAS'!Y20</f>
        <v>1.8671664337055025</v>
      </c>
      <c r="J509" s="108">
        <f t="shared" si="241"/>
        <v>3.7538662897772119</v>
      </c>
      <c r="K509" s="227">
        <f>+'Q x PEAS'!Y104</f>
        <v>7.009093132890623</v>
      </c>
      <c r="L509" s="227">
        <f>+'Q x PEAS'!Y125/2</f>
        <v>0.18671664337055027</v>
      </c>
      <c r="M509" s="227">
        <f t="shared" si="242"/>
        <v>0.18671664337055027</v>
      </c>
      <c r="N509" s="227">
        <f t="shared" si="243"/>
        <v>2.2405997204466033</v>
      </c>
      <c r="O509" s="227">
        <f t="shared" si="244"/>
        <v>7.3825264196317235</v>
      </c>
      <c r="Q509" s="110"/>
    </row>
    <row r="510" spans="1:17" x14ac:dyDescent="0.3">
      <c r="A510" s="90">
        <f t="shared" si="245"/>
        <v>16</v>
      </c>
      <c r="B510" s="104">
        <f t="shared" si="245"/>
        <v>2038</v>
      </c>
      <c r="C510" s="105" t="e">
        <f t="shared" ref="C510" si="246">+E510/D510</f>
        <v>#DIV/0!</v>
      </c>
      <c r="D510" s="106">
        <f t="shared" si="238"/>
        <v>0</v>
      </c>
      <c r="E510" s="105">
        <f>+'Q x PEAS'!Y63</f>
        <v>1183.6479752115079</v>
      </c>
      <c r="F510" s="105">
        <f>+'Q x PEAS'!Y42</f>
        <v>442.78996394775874</v>
      </c>
      <c r="G510" s="227">
        <f t="shared" ref="G510" si="247">+I510*365*86.4/(12*F510)/$I$492</f>
        <v>12.553772259307141</v>
      </c>
      <c r="H510" s="230">
        <f t="shared" ref="H510" si="248">+I510*86400/E510/$I$492</f>
        <v>154.39663705609638</v>
      </c>
      <c r="I510" s="227">
        <f>+'Q x PEAS'!Y21</f>
        <v>1.903659029488693</v>
      </c>
      <c r="J510" s="108">
        <f t="shared" ref="J510" si="249">IF(E510&gt;=1000,1+(14/(4+SQRT(E510/1000))),"")</f>
        <v>3.7515961925624635</v>
      </c>
      <c r="K510" s="227">
        <f>+'Q x PEAS'!Y105</f>
        <v>7.1417599669669354</v>
      </c>
      <c r="L510" s="227">
        <f>+'Q x PEAS'!Y126/2</f>
        <v>0.19036590294886932</v>
      </c>
      <c r="M510" s="227">
        <f t="shared" ref="M510" si="250">+L510</f>
        <v>0.19036590294886932</v>
      </c>
      <c r="N510" s="227">
        <f t="shared" ref="N510" si="251">+I510+L510+M510</f>
        <v>2.2843908353864317</v>
      </c>
      <c r="O510" s="227">
        <f t="shared" ref="O510" si="252">+K510+L510+M510</f>
        <v>7.5224917728646741</v>
      </c>
    </row>
    <row r="512" spans="1:17" x14ac:dyDescent="0.3">
      <c r="B512" s="259" t="s">
        <v>200</v>
      </c>
      <c r="C512" s="259"/>
      <c r="D512" s="259"/>
      <c r="E512" s="259"/>
      <c r="F512" s="259"/>
      <c r="G512" s="259"/>
      <c r="H512" s="259"/>
      <c r="I512" s="259"/>
      <c r="J512" s="259"/>
      <c r="K512" s="259"/>
      <c r="L512" s="259"/>
      <c r="M512" s="259"/>
      <c r="N512" s="259"/>
      <c r="O512" s="259"/>
    </row>
    <row r="513" spans="1:17" x14ac:dyDescent="0.3">
      <c r="B513" s="109"/>
      <c r="C513" s="109"/>
      <c r="D513" s="109"/>
      <c r="E513" s="109"/>
      <c r="F513" s="109"/>
      <c r="G513" s="109"/>
      <c r="H513" s="109"/>
      <c r="I513" s="109"/>
      <c r="J513" s="109"/>
      <c r="K513" s="109"/>
      <c r="L513" s="109"/>
      <c r="M513" s="109"/>
      <c r="N513" s="109"/>
      <c r="O513" s="109"/>
    </row>
    <row r="514" spans="1:17" x14ac:dyDescent="0.3">
      <c r="B514" s="250" t="str">
        <f>+'Q x PEAS'!Z4</f>
        <v>PEAS VALDIVIA SUR</v>
      </c>
      <c r="C514" s="251"/>
      <c r="D514" s="251"/>
      <c r="E514" s="251"/>
      <c r="F514" s="251"/>
      <c r="O514" s="90">
        <v>23</v>
      </c>
    </row>
    <row r="515" spans="1:17" x14ac:dyDescent="0.3">
      <c r="B515" s="260" t="s">
        <v>89</v>
      </c>
      <c r="C515" s="260" t="s">
        <v>187</v>
      </c>
      <c r="D515" s="260" t="s">
        <v>188</v>
      </c>
      <c r="E515" s="260" t="s">
        <v>189</v>
      </c>
      <c r="F515" s="260" t="s">
        <v>190</v>
      </c>
      <c r="G515" s="262" t="s">
        <v>201</v>
      </c>
      <c r="H515" s="263"/>
      <c r="I515" s="264">
        <f>+I9</f>
        <v>0.9</v>
      </c>
      <c r="J515" s="265"/>
      <c r="K515" s="266"/>
      <c r="L515" s="92"/>
      <c r="M515" s="92"/>
      <c r="N515" s="262" t="s">
        <v>87</v>
      </c>
      <c r="O515" s="263"/>
    </row>
    <row r="516" spans="1:17" ht="42.75" customHeight="1" x14ac:dyDescent="0.3">
      <c r="B516" s="261"/>
      <c r="C516" s="261"/>
      <c r="D516" s="261"/>
      <c r="E516" s="261"/>
      <c r="F516" s="261"/>
      <c r="G516" s="93" t="s">
        <v>191</v>
      </c>
      <c r="H516" s="93" t="s">
        <v>192</v>
      </c>
      <c r="I516" s="93" t="s">
        <v>193</v>
      </c>
      <c r="J516" s="93" t="s">
        <v>194</v>
      </c>
      <c r="K516" s="93" t="s">
        <v>195</v>
      </c>
      <c r="L516" s="93" t="s">
        <v>196</v>
      </c>
      <c r="M516" s="93" t="s">
        <v>197</v>
      </c>
      <c r="N516" s="93" t="s">
        <v>198</v>
      </c>
      <c r="O516" s="93" t="s">
        <v>199</v>
      </c>
    </row>
    <row r="517" spans="1:17" x14ac:dyDescent="0.3">
      <c r="A517" s="90">
        <v>0</v>
      </c>
      <c r="B517" s="94">
        <v>2022</v>
      </c>
      <c r="C517" s="95">
        <f>+E517/D517</f>
        <v>10172.382847970575</v>
      </c>
      <c r="D517" s="96">
        <f>+D494</f>
        <v>0.95430636911490807</v>
      </c>
      <c r="E517" s="95">
        <f>+'Q x PEAS'!Z47</f>
        <v>9707.5697408935685</v>
      </c>
      <c r="F517" s="95">
        <f>+'Q x PEAS'!Z26</f>
        <v>3219</v>
      </c>
      <c r="G517" s="225">
        <f>+I517*365*86.4/(12*F517)/$I$515</f>
        <v>13.028967719887019</v>
      </c>
      <c r="H517" s="228">
        <f>+I517*86400/E517/$I$515</f>
        <v>142.03940588520766</v>
      </c>
      <c r="I517" s="225">
        <f>+'Q x PEAS'!Z5</f>
        <v>14.363098318601478</v>
      </c>
      <c r="J517" s="98">
        <f>IF(E517&gt;=1000,1+(14/(4+SQRT(E517/1000))),"")</f>
        <v>2.9674811035187467</v>
      </c>
      <c r="K517" s="225">
        <f>+'Q x PEAS'!Z89</f>
        <v>42.622222848431768</v>
      </c>
      <c r="L517" s="225">
        <f>+'Q x PEAS'!Z110/2</f>
        <v>1.4363098318601479</v>
      </c>
      <c r="M517" s="225">
        <f>+L517</f>
        <v>1.4363098318601479</v>
      </c>
      <c r="N517" s="225">
        <f>+I517+L517+M517</f>
        <v>17.235717982321773</v>
      </c>
      <c r="O517" s="225">
        <f>+K517+L517+M517</f>
        <v>45.494842512152069</v>
      </c>
      <c r="P517" s="90">
        <f>+[7]Alcantarillado!$D$19</f>
        <v>80</v>
      </c>
      <c r="Q517" s="110"/>
    </row>
    <row r="518" spans="1:17" x14ac:dyDescent="0.3">
      <c r="A518" s="90">
        <f>+A517+1</f>
        <v>1</v>
      </c>
      <c r="B518" s="99">
        <f>+B517+1</f>
        <v>2023</v>
      </c>
      <c r="C518" s="100">
        <f t="shared" ref="C518:C532" si="253">+E518/D518</f>
        <v>10245.596635322048</v>
      </c>
      <c r="D518" s="101">
        <f t="shared" ref="D518:D532" si="254">+D495</f>
        <v>0.95515913733037894</v>
      </c>
      <c r="E518" s="100">
        <f>+'Q x PEAS'!Z48</f>
        <v>9786.1752436292409</v>
      </c>
      <c r="F518" s="100">
        <f>+'Q x PEAS'!Z27</f>
        <v>3275.2419514429048</v>
      </c>
      <c r="G518" s="226">
        <f t="shared" ref="G518:G532" si="255">+I518*365*86.4/(12*F518)/$I$515</f>
        <v>13.209278303685466</v>
      </c>
      <c r="H518" s="229">
        <f t="shared" ref="H518:H532" si="256">+I518*86400/E518/$I$515</f>
        <v>145.34425544828517</v>
      </c>
      <c r="I518" s="226">
        <f>+'Q x PEAS'!Z6</f>
        <v>14.81629535908055</v>
      </c>
      <c r="J518" s="103">
        <f t="shared" ref="J518:J532" si="257">IF(E518&gt;=1000,1+(14/(4+SQRT(E518/1000))),"")</f>
        <v>2.9640064089995386</v>
      </c>
      <c r="K518" s="226">
        <f>+'Q x PEAS'!Z90</f>
        <v>43.915594401944873</v>
      </c>
      <c r="L518" s="226">
        <f>+'Q x PEAS'!Z111/2</f>
        <v>1.4816295359080551</v>
      </c>
      <c r="M518" s="226">
        <f t="shared" ref="M518:M532" si="258">+L518</f>
        <v>1.4816295359080551</v>
      </c>
      <c r="N518" s="226">
        <f t="shared" ref="N518:N532" si="259">+I518+L518+M518</f>
        <v>17.77955443089666</v>
      </c>
      <c r="O518" s="226">
        <f t="shared" ref="O518:O532" si="260">+K518+L518+M518</f>
        <v>46.878853473760984</v>
      </c>
      <c r="Q518" s="110"/>
    </row>
    <row r="519" spans="1:17" x14ac:dyDescent="0.3">
      <c r="A519" s="90">
        <f t="shared" ref="A519:B532" si="261">+A518+1</f>
        <v>2</v>
      </c>
      <c r="B519" s="99">
        <f t="shared" si="261"/>
        <v>2024</v>
      </c>
      <c r="C519" s="100">
        <f t="shared" si="253"/>
        <v>10319.400873981891</v>
      </c>
      <c r="D519" s="101">
        <f t="shared" si="254"/>
        <v>0.95598007807270002</v>
      </c>
      <c r="E519" s="100">
        <f>+'Q x PEAS'!Z49</f>
        <v>9865.1416531726973</v>
      </c>
      <c r="F519" s="100">
        <f>+'Q x PEAS'!Z28</f>
        <v>3331.6366852267865</v>
      </c>
      <c r="G519" s="226">
        <f t="shared" si="255"/>
        <v>13.286007413743029</v>
      </c>
      <c r="H519" s="229">
        <f t="shared" si="256"/>
        <v>147.51533909201277</v>
      </c>
      <c r="I519" s="226">
        <f>+'Q x PEAS'!Z7</f>
        <v>15.158955376651143</v>
      </c>
      <c r="J519" s="103">
        <f t="shared" si="257"/>
        <v>2.9605420454013727</v>
      </c>
      <c r="K519" s="226">
        <f>+'Q x PEAS'!Z91</f>
        <v>44.878724756938908</v>
      </c>
      <c r="L519" s="226">
        <f>+'Q x PEAS'!Z112/2</f>
        <v>1.5158955376651144</v>
      </c>
      <c r="M519" s="226">
        <f t="shared" si="258"/>
        <v>1.5158955376651144</v>
      </c>
      <c r="N519" s="226">
        <f t="shared" si="259"/>
        <v>18.190746451981369</v>
      </c>
      <c r="O519" s="226">
        <f t="shared" si="260"/>
        <v>47.910515832269141</v>
      </c>
      <c r="Q519" s="110"/>
    </row>
    <row r="520" spans="1:17" x14ac:dyDescent="0.3">
      <c r="A520" s="90">
        <f t="shared" si="261"/>
        <v>3</v>
      </c>
      <c r="B520" s="99">
        <f t="shared" si="261"/>
        <v>2025</v>
      </c>
      <c r="C520" s="100">
        <f t="shared" si="253"/>
        <v>10393.718370341405</v>
      </c>
      <c r="D520" s="101">
        <f t="shared" si="254"/>
        <v>0.95676989060419748</v>
      </c>
      <c r="E520" s="100">
        <f>+'Q x PEAS'!Z50</f>
        <v>9944.396788162383</v>
      </c>
      <c r="F520" s="100">
        <f>+'Q x PEAS'!Z29</f>
        <v>3387.8786366696927</v>
      </c>
      <c r="G520" s="226">
        <f t="shared" si="255"/>
        <v>13.362111056874708</v>
      </c>
      <c r="H520" s="229">
        <f t="shared" si="256"/>
        <v>149.66245269923249</v>
      </c>
      <c r="I520" s="226">
        <f>+'Q x PEAS'!Z8</f>
        <v>15.503154311778669</v>
      </c>
      <c r="J520" s="103">
        <f t="shared" si="257"/>
        <v>2.957091122357332</v>
      </c>
      <c r="K520" s="226">
        <f>+'Q x PEAS'!Z92</f>
        <v>45.844239983896493</v>
      </c>
      <c r="L520" s="226">
        <f>+'Q x PEAS'!Z113/2</f>
        <v>1.5503154311778671</v>
      </c>
      <c r="M520" s="226">
        <f t="shared" si="258"/>
        <v>1.5503154311778671</v>
      </c>
      <c r="N520" s="226">
        <f t="shared" si="259"/>
        <v>18.603785174134405</v>
      </c>
      <c r="O520" s="226">
        <f t="shared" si="260"/>
        <v>48.944870846252222</v>
      </c>
      <c r="Q520" s="110"/>
    </row>
    <row r="521" spans="1:17" x14ac:dyDescent="0.3">
      <c r="A521" s="90">
        <f t="shared" si="261"/>
        <v>4</v>
      </c>
      <c r="B521" s="99">
        <f t="shared" si="261"/>
        <v>2026</v>
      </c>
      <c r="C521" s="100">
        <f t="shared" si="253"/>
        <v>10468.698311556604</v>
      </c>
      <c r="D521" s="101">
        <f t="shared" si="254"/>
        <v>0.95752926610327715</v>
      </c>
      <c r="E521" s="100">
        <f>+'Q x PEAS'!Z51</f>
        <v>10024.085011321411</v>
      </c>
      <c r="F521" s="100">
        <f>+'Q x PEAS'!Z30</f>
        <v>3444.1205881125979</v>
      </c>
      <c r="G521" s="226">
        <f t="shared" si="255"/>
        <v>13.439146625879504</v>
      </c>
      <c r="H521" s="229">
        <f t="shared" si="256"/>
        <v>151.80765847181709</v>
      </c>
      <c r="I521" s="226">
        <f>+'Q x PEAS'!Z9</f>
        <v>15.851384103032725</v>
      </c>
      <c r="J521" s="103">
        <f t="shared" si="257"/>
        <v>2.953647332310255</v>
      </c>
      <c r="K521" s="226">
        <f>+'Q x PEAS'!Z93</f>
        <v>46.819398369347795</v>
      </c>
      <c r="L521" s="226">
        <f>+'Q x PEAS'!Z114/2</f>
        <v>1.5851384103032726</v>
      </c>
      <c r="M521" s="226">
        <f t="shared" si="258"/>
        <v>1.5851384103032726</v>
      </c>
      <c r="N521" s="226">
        <f t="shared" si="259"/>
        <v>19.021660923639271</v>
      </c>
      <c r="O521" s="226">
        <f t="shared" si="260"/>
        <v>49.98967518995434</v>
      </c>
      <c r="Q521" s="110"/>
    </row>
    <row r="522" spans="1:17" x14ac:dyDescent="0.3">
      <c r="A522" s="90">
        <f t="shared" si="261"/>
        <v>5</v>
      </c>
      <c r="B522" s="99">
        <f t="shared" si="261"/>
        <v>2027</v>
      </c>
      <c r="C522" s="100">
        <f t="shared" si="253"/>
        <v>10544.194455045634</v>
      </c>
      <c r="D522" s="101">
        <f t="shared" si="254"/>
        <v>0.95826515570880511</v>
      </c>
      <c r="E522" s="100">
        <f>+'Q x PEAS'!Z52</f>
        <v>10104.134141288223</v>
      </c>
      <c r="F522" s="100">
        <f>+'Q x PEAS'!Z31</f>
        <v>3500.3625395555032</v>
      </c>
      <c r="G522" s="226">
        <f t="shared" si="255"/>
        <v>13.516547022605906</v>
      </c>
      <c r="H522" s="229">
        <f t="shared" si="256"/>
        <v>153.94587818547927</v>
      </c>
      <c r="I522" s="226">
        <f>+'Q x PEAS'!Z10</f>
        <v>16.203018788380199</v>
      </c>
      <c r="J522" s="103">
        <f t="shared" si="257"/>
        <v>2.9502138077314228</v>
      </c>
      <c r="K522" s="226">
        <f>+'Q x PEAS'!Z94</f>
        <v>47.802369756410933</v>
      </c>
      <c r="L522" s="226">
        <f>+'Q x PEAS'!Z115/2</f>
        <v>1.6203018788380199</v>
      </c>
      <c r="M522" s="226">
        <f t="shared" si="258"/>
        <v>1.6203018788380199</v>
      </c>
      <c r="N522" s="226">
        <f t="shared" si="259"/>
        <v>19.44362254605624</v>
      </c>
      <c r="O522" s="226">
        <f t="shared" si="260"/>
        <v>51.042973514086974</v>
      </c>
      <c r="Q522" s="110"/>
    </row>
    <row r="523" spans="1:17" x14ac:dyDescent="0.3">
      <c r="A523" s="90">
        <f t="shared" si="261"/>
        <v>6</v>
      </c>
      <c r="B523" s="99">
        <f t="shared" si="261"/>
        <v>2028</v>
      </c>
      <c r="C523" s="100">
        <f t="shared" si="253"/>
        <v>10620.34980576512</v>
      </c>
      <c r="D523" s="101">
        <f t="shared" si="254"/>
        <v>0.95897183668053876</v>
      </c>
      <c r="E523" s="100">
        <f>+'Q x PEAS'!Z53</f>
        <v>10184.616359424379</v>
      </c>
      <c r="F523" s="100">
        <f>+'Q x PEAS'!Z32</f>
        <v>3556.7572733393849</v>
      </c>
      <c r="G523" s="226">
        <f t="shared" si="255"/>
        <v>13.59478271364242</v>
      </c>
      <c r="H523" s="229">
        <f t="shared" si="256"/>
        <v>156.08824806995048</v>
      </c>
      <c r="I523" s="226">
        <f>+'Q x PEAS'!Z11</f>
        <v>16.559363800074046</v>
      </c>
      <c r="J523" s="103">
        <f t="shared" si="257"/>
        <v>2.9467874644256504</v>
      </c>
      <c r="K523" s="226">
        <f>+'Q x PEAS'!Z95</f>
        <v>48.796925664922099</v>
      </c>
      <c r="L523" s="226">
        <f>+'Q x PEAS'!Z116/2</f>
        <v>1.6559363800074047</v>
      </c>
      <c r="M523" s="226">
        <f t="shared" si="258"/>
        <v>1.6559363800074047</v>
      </c>
      <c r="N523" s="226">
        <f t="shared" si="259"/>
        <v>19.871236560088853</v>
      </c>
      <c r="O523" s="226">
        <f t="shared" si="260"/>
        <v>52.108798424936907</v>
      </c>
      <c r="Q523" s="110"/>
    </row>
    <row r="524" spans="1:17" x14ac:dyDescent="0.3">
      <c r="A524" s="90">
        <f t="shared" si="261"/>
        <v>7</v>
      </c>
      <c r="B524" s="99">
        <f t="shared" si="261"/>
        <v>2029</v>
      </c>
      <c r="C524" s="100">
        <f t="shared" si="253"/>
        <v>10696.940783715465</v>
      </c>
      <c r="D524" s="101">
        <f t="shared" si="254"/>
        <v>0.95965636442844671</v>
      </c>
      <c r="E524" s="100">
        <f>+'Q x PEAS'!Z54</f>
        <v>10265.387303006763</v>
      </c>
      <c r="F524" s="100">
        <f>+'Q x PEAS'!Z33</f>
        <v>3612.9992247822897</v>
      </c>
      <c r="G524" s="226">
        <f t="shared" si="255"/>
        <v>13.672314875851013</v>
      </c>
      <c r="H524" s="229">
        <f t="shared" si="256"/>
        <v>158.20600435922563</v>
      </c>
      <c r="I524" s="226">
        <f>+'Q x PEAS'!Z12</f>
        <v>16.917144879256533</v>
      </c>
      <c r="J524" s="103">
        <f t="shared" si="257"/>
        <v>2.9433744250481224</v>
      </c>
      <c r="K524" s="226">
        <f>+'Q x PEAS'!Z96</f>
        <v>49.793491582437483</v>
      </c>
      <c r="L524" s="226">
        <f>+'Q x PEAS'!Z117/2</f>
        <v>1.6917144879256534</v>
      </c>
      <c r="M524" s="226">
        <f t="shared" si="258"/>
        <v>1.6917144879256534</v>
      </c>
      <c r="N524" s="226">
        <f t="shared" si="259"/>
        <v>20.300573855107842</v>
      </c>
      <c r="O524" s="226">
        <f t="shared" si="260"/>
        <v>53.176920558288785</v>
      </c>
      <c r="Q524" s="110"/>
    </row>
    <row r="525" spans="1:17" x14ac:dyDescent="0.3">
      <c r="A525" s="90">
        <f t="shared" si="261"/>
        <v>8</v>
      </c>
      <c r="B525" s="99">
        <f t="shared" si="261"/>
        <v>2030</v>
      </c>
      <c r="C525" s="100">
        <f t="shared" si="253"/>
        <v>10774.117042933987</v>
      </c>
      <c r="D525" s="101">
        <f t="shared" si="254"/>
        <v>0.96031918843355402</v>
      </c>
      <c r="E525" s="100">
        <f>+'Q x PEAS'!Z55</f>
        <v>10346.59133475849</v>
      </c>
      <c r="F525" s="100">
        <f>+'Q x PEAS'!Z34</f>
        <v>3669.2411762251959</v>
      </c>
      <c r="G525" s="226">
        <f t="shared" si="255"/>
        <v>13.750711495172043</v>
      </c>
      <c r="H525" s="229">
        <f t="shared" si="256"/>
        <v>160.32177572291269</v>
      </c>
      <c r="I525" s="226">
        <f>+'Q x PEAS'!Z13</f>
        <v>17.278998911122734</v>
      </c>
      <c r="J525" s="103">
        <f t="shared" si="257"/>
        <v>2.9399685654915553</v>
      </c>
      <c r="K525" s="226">
        <f>+'Q x PEAS'!Z97</f>
        <v>50.799713641863647</v>
      </c>
      <c r="L525" s="226">
        <f>+'Q x PEAS'!Z118/2</f>
        <v>1.7278998911122736</v>
      </c>
      <c r="M525" s="226">
        <f t="shared" si="258"/>
        <v>1.7278998911122736</v>
      </c>
      <c r="N525" s="226">
        <f t="shared" si="259"/>
        <v>20.73479869334728</v>
      </c>
      <c r="O525" s="226">
        <f t="shared" si="260"/>
        <v>54.255513424088193</v>
      </c>
      <c r="Q525" s="110"/>
    </row>
    <row r="526" spans="1:17" x14ac:dyDescent="0.3">
      <c r="A526" s="90">
        <f t="shared" si="261"/>
        <v>9</v>
      </c>
      <c r="B526" s="99">
        <f t="shared" si="261"/>
        <v>2031</v>
      </c>
      <c r="C526" s="100">
        <f t="shared" si="253"/>
        <v>10851.877571348099</v>
      </c>
      <c r="D526" s="101">
        <f t="shared" si="254"/>
        <v>0.96096075412912063</v>
      </c>
      <c r="E526" s="100">
        <f>+'Q x PEAS'!Z56</f>
        <v>10428.22845467956</v>
      </c>
      <c r="F526" s="100">
        <f>+'Q x PEAS'!Z35</f>
        <v>3725.4831276681011</v>
      </c>
      <c r="G526" s="226">
        <f t="shared" si="255"/>
        <v>13.829409802354746</v>
      </c>
      <c r="H526" s="229">
        <f t="shared" si="256"/>
        <v>162.4291949223464</v>
      </c>
      <c r="I526" s="226">
        <f>+'Q x PEAS'!Z14</f>
        <v>17.644257837082346</v>
      </c>
      <c r="J526" s="103">
        <f t="shared" si="257"/>
        <v>2.9365699289410694</v>
      </c>
      <c r="K526" s="226">
        <f>+'Q x PEAS'!Z98</f>
        <v>51.813596982858812</v>
      </c>
      <c r="L526" s="226">
        <f>+'Q x PEAS'!Z119/2</f>
        <v>1.7644257837082347</v>
      </c>
      <c r="M526" s="226">
        <f t="shared" si="258"/>
        <v>1.7644257837082347</v>
      </c>
      <c r="N526" s="226">
        <f t="shared" si="259"/>
        <v>21.173109404498813</v>
      </c>
      <c r="O526" s="226">
        <f t="shared" si="260"/>
        <v>55.342448550275279</v>
      </c>
      <c r="Q526" s="110"/>
    </row>
    <row r="527" spans="1:17" x14ac:dyDescent="0.3">
      <c r="A527" s="90">
        <f t="shared" si="261"/>
        <v>10</v>
      </c>
      <c r="B527" s="99">
        <f t="shared" si="261"/>
        <v>2032</v>
      </c>
      <c r="C527" s="100">
        <f t="shared" si="253"/>
        <v>10930.153669178955</v>
      </c>
      <c r="D527" s="101">
        <f t="shared" si="254"/>
        <v>0.96158745621363961</v>
      </c>
      <c r="E527" s="100">
        <f>+'Q x PEAS'!Z57</f>
        <v>10510.29866276997</v>
      </c>
      <c r="F527" s="100">
        <f>+'Q x PEAS'!Z36</f>
        <v>3781.8778614519829</v>
      </c>
      <c r="G527" s="226">
        <f t="shared" si="255"/>
        <v>13.908889294767151</v>
      </c>
      <c r="H527" s="229">
        <f t="shared" si="256"/>
        <v>164.54067466647743</v>
      </c>
      <c r="I527" s="226">
        <f>+'Q x PEAS'!Z15</f>
        <v>18.014287842899442</v>
      </c>
      <c r="J527" s="103">
        <f t="shared" si="257"/>
        <v>2.9331785569909812</v>
      </c>
      <c r="K527" s="226">
        <f>+'Q x PEAS'!Z99</f>
        <v>52.839122820255959</v>
      </c>
      <c r="L527" s="226">
        <f>+'Q x PEAS'!Z120/2</f>
        <v>1.8014287842899444</v>
      </c>
      <c r="M527" s="226">
        <f t="shared" si="258"/>
        <v>1.8014287842899444</v>
      </c>
      <c r="N527" s="226">
        <f t="shared" si="259"/>
        <v>21.617145411479328</v>
      </c>
      <c r="O527" s="226">
        <f t="shared" si="260"/>
        <v>56.441980388835852</v>
      </c>
      <c r="Q527" s="110"/>
    </row>
    <row r="528" spans="1:17" x14ac:dyDescent="0.3">
      <c r="A528" s="90">
        <f t="shared" si="261"/>
        <v>11</v>
      </c>
      <c r="B528" s="99">
        <f t="shared" si="261"/>
        <v>2033</v>
      </c>
      <c r="C528" s="100">
        <f t="shared" si="253"/>
        <v>11009.154915503785</v>
      </c>
      <c r="D528" s="101">
        <f t="shared" si="254"/>
        <v>0.96218776297477027</v>
      </c>
      <c r="E528" s="100">
        <f>+'Q x PEAS'!Z58</f>
        <v>10592.874140391283</v>
      </c>
      <c r="F528" s="100">
        <f>+'Q x PEAS'!Z37</f>
        <v>3838.1198128948877</v>
      </c>
      <c r="G528" s="226">
        <f t="shared" si="255"/>
        <v>13.987604277685946</v>
      </c>
      <c r="H528" s="229">
        <f t="shared" si="256"/>
        <v>166.62356967114349</v>
      </c>
      <c r="I528" s="226">
        <f>+'Q x PEAS'!Z16</f>
        <v>18.385651066136887</v>
      </c>
      <c r="J528" s="103">
        <f t="shared" si="257"/>
        <v>2.9297915399486829</v>
      </c>
      <c r="K528" s="226">
        <f>+'Q x PEAS'!Z100</f>
        <v>53.866124950016335</v>
      </c>
      <c r="L528" s="226">
        <f>+'Q x PEAS'!Z121/2</f>
        <v>1.8385651066136888</v>
      </c>
      <c r="M528" s="226">
        <f t="shared" si="258"/>
        <v>1.8385651066136888</v>
      </c>
      <c r="N528" s="226">
        <f t="shared" si="259"/>
        <v>22.062781279364266</v>
      </c>
      <c r="O528" s="226">
        <f t="shared" si="260"/>
        <v>57.543255163243707</v>
      </c>
      <c r="Q528" s="110"/>
    </row>
    <row r="529" spans="1:17" x14ac:dyDescent="0.3">
      <c r="A529" s="90">
        <f t="shared" si="261"/>
        <v>12</v>
      </c>
      <c r="B529" s="99">
        <f t="shared" si="261"/>
        <v>2034</v>
      </c>
      <c r="C529" s="100">
        <f t="shared" si="253"/>
        <v>11088.584777525284</v>
      </c>
      <c r="D529" s="101">
        <f t="shared" si="254"/>
        <v>0.96276833857975885</v>
      </c>
      <c r="E529" s="100">
        <f>+'Q x PEAS'!Z59</f>
        <v>10675.738343458823</v>
      </c>
      <c r="F529" s="100">
        <f>+'Q x PEAS'!Z38</f>
        <v>3894.3617643377929</v>
      </c>
      <c r="G529" s="226">
        <f t="shared" si="255"/>
        <v>14.06713114596117</v>
      </c>
      <c r="H529" s="229">
        <f t="shared" si="256"/>
        <v>168.70668412462561</v>
      </c>
      <c r="I529" s="226">
        <f>+'Q x PEAS'!Z17</f>
        <v>18.761129338615223</v>
      </c>
      <c r="J529" s="103">
        <f t="shared" si="257"/>
        <v>2.9264177655206103</v>
      </c>
      <c r="K529" s="226">
        <f>+'Q x PEAS'!Z101</f>
        <v>54.902902197753527</v>
      </c>
      <c r="L529" s="226">
        <f>+'Q x PEAS'!Z122/2</f>
        <v>1.8761129338615223</v>
      </c>
      <c r="M529" s="226">
        <f t="shared" si="258"/>
        <v>1.8761129338615223</v>
      </c>
      <c r="N529" s="226">
        <f t="shared" si="259"/>
        <v>22.513355206338268</v>
      </c>
      <c r="O529" s="226">
        <f t="shared" si="260"/>
        <v>58.655128065476568</v>
      </c>
      <c r="Q529" s="110"/>
    </row>
    <row r="530" spans="1:17" x14ac:dyDescent="0.3">
      <c r="A530" s="90">
        <f t="shared" si="261"/>
        <v>13</v>
      </c>
      <c r="B530" s="99">
        <f t="shared" si="261"/>
        <v>2035</v>
      </c>
      <c r="C530" s="100">
        <f t="shared" si="253"/>
        <v>11168.744774042996</v>
      </c>
      <c r="D530" s="101">
        <f t="shared" si="254"/>
        <v>0.96332938168879656</v>
      </c>
      <c r="E530" s="100">
        <f>+'Q x PEAS'!Z60</f>
        <v>10759.179997418818</v>
      </c>
      <c r="F530" s="100">
        <f>+'Q x PEAS'!Z39</f>
        <v>3950.6037157806986</v>
      </c>
      <c r="G530" s="226">
        <f t="shared" si="255"/>
        <v>14.146910329653629</v>
      </c>
      <c r="H530" s="229">
        <f t="shared" si="256"/>
        <v>170.77892561875171</v>
      </c>
      <c r="I530" s="226">
        <f>+'Q x PEAS'!Z18</f>
        <v>19.140012505186974</v>
      </c>
      <c r="J530" s="103">
        <f t="shared" si="257"/>
        <v>2.9230455151234667</v>
      </c>
      <c r="K530" s="226">
        <f>+'Q x PEAS'!Z102</f>
        <v>55.947127712693849</v>
      </c>
      <c r="L530" s="226">
        <f>+'Q x PEAS'!Z123/2</f>
        <v>1.9140012505186974</v>
      </c>
      <c r="M530" s="226">
        <f t="shared" si="258"/>
        <v>1.9140012505186974</v>
      </c>
      <c r="N530" s="226">
        <f t="shared" si="259"/>
        <v>22.96801500622437</v>
      </c>
      <c r="O530" s="226">
        <f t="shared" si="260"/>
        <v>59.775130213731238</v>
      </c>
      <c r="Q530" s="110"/>
    </row>
    <row r="531" spans="1:17" x14ac:dyDescent="0.3">
      <c r="A531" s="90">
        <f t="shared" si="261"/>
        <v>14</v>
      </c>
      <c r="B531" s="99">
        <f t="shared" si="261"/>
        <v>2036</v>
      </c>
      <c r="C531" s="100">
        <f t="shared" si="253"/>
        <v>11249.339831411009</v>
      </c>
      <c r="D531" s="101">
        <f t="shared" si="254"/>
        <v>0.96387723374755219</v>
      </c>
      <c r="E531" s="100">
        <f>+'Q x PEAS'!Z61</f>
        <v>10842.982558186599</v>
      </c>
      <c r="F531" s="100">
        <f>+'Q x PEAS'!Z40</f>
        <v>4006.9984495645808</v>
      </c>
      <c r="G531" s="226">
        <f t="shared" si="255"/>
        <v>14.227428593381839</v>
      </c>
      <c r="H531" s="229">
        <f t="shared" si="256"/>
        <v>172.85629949456285</v>
      </c>
      <c r="I531" s="226">
        <f>+'Q x PEAS'!Z19</f>
        <v>19.523727505127333</v>
      </c>
      <c r="J531" s="103">
        <f t="shared" si="257"/>
        <v>2.9196836082574684</v>
      </c>
      <c r="K531" s="226">
        <f>+'Q x PEAS'!Z103</f>
        <v>57.003107168805755</v>
      </c>
      <c r="L531" s="226">
        <f>+'Q x PEAS'!Z124/2</f>
        <v>1.9523727505127333</v>
      </c>
      <c r="M531" s="226">
        <f t="shared" si="258"/>
        <v>1.9523727505127333</v>
      </c>
      <c r="N531" s="226">
        <f t="shared" si="259"/>
        <v>23.428473006152799</v>
      </c>
      <c r="O531" s="226">
        <f t="shared" si="260"/>
        <v>60.907852669831229</v>
      </c>
      <c r="Q531" s="110"/>
    </row>
    <row r="532" spans="1:17" x14ac:dyDescent="0.3">
      <c r="A532" s="90">
        <f t="shared" si="261"/>
        <v>15</v>
      </c>
      <c r="B532" s="104">
        <f t="shared" si="261"/>
        <v>2037</v>
      </c>
      <c r="C532" s="105">
        <f t="shared" si="253"/>
        <v>11330.519555616593</v>
      </c>
      <c r="D532" s="106">
        <f t="shared" si="254"/>
        <v>0.96441212027815371</v>
      </c>
      <c r="E532" s="105">
        <f>+'Q x PEAS'!Z62</f>
        <v>10927.290388485282</v>
      </c>
      <c r="F532" s="105">
        <f>+'Q x PEAS'!Z41</f>
        <v>4063.2404010074856</v>
      </c>
      <c r="G532" s="227">
        <f t="shared" si="255"/>
        <v>14.307133974413969</v>
      </c>
      <c r="H532" s="230">
        <f t="shared" si="256"/>
        <v>174.90453056562598</v>
      </c>
      <c r="I532" s="227">
        <f>+'Q x PEAS'!Z20</f>
        <v>19.908672872419739</v>
      </c>
      <c r="J532" s="108">
        <f t="shared" si="257"/>
        <v>2.9163262872347069</v>
      </c>
      <c r="K532" s="227">
        <f>+'Q x PEAS'!Z104</f>
        <v>58.060186041794182</v>
      </c>
      <c r="L532" s="227">
        <f>+'Q x PEAS'!Z125/2</f>
        <v>1.9908672872419739</v>
      </c>
      <c r="M532" s="227">
        <f t="shared" si="258"/>
        <v>1.9908672872419739</v>
      </c>
      <c r="N532" s="227">
        <f t="shared" si="259"/>
        <v>23.890407446903687</v>
      </c>
      <c r="O532" s="227">
        <f t="shared" si="260"/>
        <v>62.041920616278134</v>
      </c>
      <c r="Q532" s="110"/>
    </row>
    <row r="535" spans="1:17" x14ac:dyDescent="0.3">
      <c r="B535" s="259" t="s">
        <v>200</v>
      </c>
      <c r="C535" s="259"/>
      <c r="D535" s="259"/>
      <c r="E535" s="259"/>
      <c r="F535" s="259"/>
      <c r="G535" s="259"/>
      <c r="H535" s="259"/>
      <c r="I535" s="259"/>
      <c r="J535" s="259"/>
      <c r="K535" s="259"/>
      <c r="L535" s="259"/>
      <c r="M535" s="259"/>
      <c r="N535" s="259"/>
      <c r="O535" s="259"/>
    </row>
    <row r="536" spans="1:17" x14ac:dyDescent="0.3">
      <c r="B536" s="109"/>
      <c r="C536" s="109"/>
      <c r="D536" s="109"/>
      <c r="E536" s="109"/>
      <c r="F536" s="109"/>
      <c r="G536" s="109"/>
      <c r="H536" s="109"/>
      <c r="I536" s="109"/>
      <c r="J536" s="109"/>
      <c r="K536" s="109"/>
      <c r="L536" s="109"/>
      <c r="M536" s="109"/>
      <c r="N536" s="109"/>
      <c r="O536" s="109"/>
    </row>
    <row r="537" spans="1:17" x14ac:dyDescent="0.3">
      <c r="B537" s="250" t="str">
        <f>+'Q x PEAS'!AA4</f>
        <v>PEAS SAN PABLO</v>
      </c>
      <c r="C537" s="251"/>
      <c r="D537" s="251"/>
      <c r="E537" s="251"/>
      <c r="F537" s="251"/>
      <c r="O537" s="90">
        <v>24</v>
      </c>
    </row>
    <row r="538" spans="1:17" x14ac:dyDescent="0.3">
      <c r="B538" s="260" t="s">
        <v>89</v>
      </c>
      <c r="C538" s="260" t="s">
        <v>187</v>
      </c>
      <c r="D538" s="260" t="s">
        <v>188</v>
      </c>
      <c r="E538" s="260" t="s">
        <v>189</v>
      </c>
      <c r="F538" s="260" t="s">
        <v>190</v>
      </c>
      <c r="G538" s="262" t="s">
        <v>201</v>
      </c>
      <c r="H538" s="263"/>
      <c r="I538" s="264">
        <f>+I9</f>
        <v>0.9</v>
      </c>
      <c r="J538" s="265"/>
      <c r="K538" s="266"/>
      <c r="L538" s="92"/>
      <c r="M538" s="92"/>
      <c r="N538" s="262" t="s">
        <v>87</v>
      </c>
      <c r="O538" s="263"/>
    </row>
    <row r="539" spans="1:17" ht="42.75" customHeight="1" x14ac:dyDescent="0.3">
      <c r="B539" s="261"/>
      <c r="C539" s="261"/>
      <c r="D539" s="261"/>
      <c r="E539" s="261"/>
      <c r="F539" s="261"/>
      <c r="G539" s="93" t="s">
        <v>191</v>
      </c>
      <c r="H539" s="93" t="s">
        <v>192</v>
      </c>
      <c r="I539" s="93" t="s">
        <v>193</v>
      </c>
      <c r="J539" s="93" t="s">
        <v>194</v>
      </c>
      <c r="K539" s="93" t="s">
        <v>195</v>
      </c>
      <c r="L539" s="93" t="s">
        <v>196</v>
      </c>
      <c r="M539" s="93" t="s">
        <v>197</v>
      </c>
      <c r="N539" s="93" t="s">
        <v>198</v>
      </c>
      <c r="O539" s="93" t="s">
        <v>199</v>
      </c>
    </row>
    <row r="540" spans="1:17" x14ac:dyDescent="0.3">
      <c r="A540" s="90">
        <v>0</v>
      </c>
      <c r="B540" s="94">
        <v>2022</v>
      </c>
      <c r="C540" s="95">
        <f>+E540/D540</f>
        <v>887.98992863613944</v>
      </c>
      <c r="D540" s="96">
        <f>+D517</f>
        <v>0.95430636911490807</v>
      </c>
      <c r="E540" s="95">
        <f>+'Q x PEAS'!AA47</f>
        <v>847.41444460736056</v>
      </c>
      <c r="F540" s="95">
        <f>+'Q x PEAS'!AA26</f>
        <v>281</v>
      </c>
      <c r="G540" s="225">
        <f>+I540*365*86.4/(12*F540)/$I$538</f>
        <v>12.547211131128758</v>
      </c>
      <c r="H540" s="228">
        <f>+I540*86400/E540/$I$538</f>
        <v>136.78738430378482</v>
      </c>
      <c r="I540" s="225">
        <f>+'Q x PEAS'!AA5</f>
        <v>1.2074542218654729</v>
      </c>
      <c r="J540" s="225" t="str">
        <f>IF(E540&gt;=1000,1+(14/(4+SQRT(E540/1000))),"")</f>
        <v/>
      </c>
      <c r="K540" s="225">
        <f>+'Q x PEAS'!AA89</f>
        <v>5.1068710884812791</v>
      </c>
      <c r="L540" s="225">
        <f>+'Q x PEAS'!AA110/2</f>
        <v>0.1207454221865473</v>
      </c>
      <c r="M540" s="225">
        <f>+L540</f>
        <v>0.1207454221865473</v>
      </c>
      <c r="N540" s="225">
        <f>+I540+L540+M540</f>
        <v>1.4489450662385677</v>
      </c>
      <c r="O540" s="225">
        <f>+K540+L540+M540</f>
        <v>5.3483619328543739</v>
      </c>
      <c r="P540" s="90">
        <f>+[7]Alcantarillado!$D$13</f>
        <v>13</v>
      </c>
      <c r="Q540" s="110"/>
    </row>
    <row r="541" spans="1:17" x14ac:dyDescent="0.3">
      <c r="A541" s="90">
        <f>+A540+1</f>
        <v>1</v>
      </c>
      <c r="B541" s="99">
        <f>+B540+1</f>
        <v>2023</v>
      </c>
      <c r="C541" s="100">
        <f t="shared" ref="C541:C555" si="262">+E541/D541</f>
        <v>887.19712924051657</v>
      </c>
      <c r="D541" s="101">
        <f t="shared" ref="D541:D555" si="263">+D518</f>
        <v>0.95515913733037894</v>
      </c>
      <c r="E541" s="100">
        <f>+'Q x PEAS'!AA48</f>
        <v>847.41444460736056</v>
      </c>
      <c r="F541" s="100">
        <f>+'Q x PEAS'!AA27</f>
        <v>281</v>
      </c>
      <c r="G541" s="226">
        <f t="shared" ref="G541:G555" si="264">+I541*365*86.4/(12*F541)/$I$538</f>
        <v>12.547211131128758</v>
      </c>
      <c r="H541" s="229">
        <f t="shared" ref="H541:H555" si="265">+I541*86400/E541/$I$538</f>
        <v>136.78738430378482</v>
      </c>
      <c r="I541" s="226">
        <f>+'Q x PEAS'!AA6</f>
        <v>1.2074542218654729</v>
      </c>
      <c r="J541" s="226" t="str">
        <f t="shared" ref="J541:J555" si="266">IF(E541&gt;=1000,1+(14/(4+SQRT(E541/1000))),"")</f>
        <v/>
      </c>
      <c r="K541" s="226">
        <f>+'Q x PEAS'!AA90</f>
        <v>5.1068710884812791</v>
      </c>
      <c r="L541" s="226">
        <f>+'Q x PEAS'!AA111/2</f>
        <v>0.1207454221865473</v>
      </c>
      <c r="M541" s="226">
        <f t="shared" ref="M541:M555" si="267">+L541</f>
        <v>0.1207454221865473</v>
      </c>
      <c r="N541" s="226">
        <f t="shared" ref="N541:N555" si="268">+I541+L541+M541</f>
        <v>1.4489450662385677</v>
      </c>
      <c r="O541" s="226">
        <f t="shared" ref="O541:O555" si="269">+K541+L541+M541</f>
        <v>5.3483619328543739</v>
      </c>
      <c r="Q541" s="110"/>
    </row>
    <row r="542" spans="1:17" x14ac:dyDescent="0.3">
      <c r="A542" s="90">
        <f t="shared" ref="A542:B555" si="270">+A541+1</f>
        <v>2</v>
      </c>
      <c r="B542" s="99">
        <f t="shared" si="270"/>
        <v>2024</v>
      </c>
      <c r="C542" s="100">
        <f t="shared" si="262"/>
        <v>886.43525534108119</v>
      </c>
      <c r="D542" s="101">
        <f t="shared" si="263"/>
        <v>0.95598007807270002</v>
      </c>
      <c r="E542" s="100">
        <f>+'Q x PEAS'!AA49</f>
        <v>847.41444460736056</v>
      </c>
      <c r="F542" s="100">
        <f>+'Q x PEAS'!AA28</f>
        <v>281</v>
      </c>
      <c r="G542" s="226">
        <f t="shared" si="264"/>
        <v>12.547211131128758</v>
      </c>
      <c r="H542" s="229">
        <f t="shared" si="265"/>
        <v>136.78738430378482</v>
      </c>
      <c r="I542" s="226">
        <f>+'Q x PEAS'!AA7</f>
        <v>1.2074542218654729</v>
      </c>
      <c r="J542" s="226" t="str">
        <f t="shared" si="266"/>
        <v/>
      </c>
      <c r="K542" s="226">
        <f>+'Q x PEAS'!AA91</f>
        <v>5.1068710884812791</v>
      </c>
      <c r="L542" s="226">
        <f>+'Q x PEAS'!AA112/2</f>
        <v>0.1207454221865473</v>
      </c>
      <c r="M542" s="226">
        <f t="shared" si="267"/>
        <v>0.1207454221865473</v>
      </c>
      <c r="N542" s="226">
        <f t="shared" si="268"/>
        <v>1.4489450662385677</v>
      </c>
      <c r="O542" s="226">
        <f t="shared" si="269"/>
        <v>5.3483619328543739</v>
      </c>
      <c r="Q542" s="110"/>
    </row>
    <row r="543" spans="1:17" x14ac:dyDescent="0.3">
      <c r="A543" s="90">
        <f t="shared" si="270"/>
        <v>3</v>
      </c>
      <c r="B543" s="99">
        <f t="shared" si="270"/>
        <v>2025</v>
      </c>
      <c r="C543" s="100">
        <f t="shared" si="262"/>
        <v>885.70350397651077</v>
      </c>
      <c r="D543" s="101">
        <f t="shared" si="263"/>
        <v>0.95676989060419748</v>
      </c>
      <c r="E543" s="100">
        <f>+'Q x PEAS'!AA50</f>
        <v>847.41444460736056</v>
      </c>
      <c r="F543" s="100">
        <f>+'Q x PEAS'!AA29</f>
        <v>281</v>
      </c>
      <c r="G543" s="226">
        <f t="shared" si="264"/>
        <v>12.547211131128758</v>
      </c>
      <c r="H543" s="229">
        <f t="shared" si="265"/>
        <v>136.78738430378482</v>
      </c>
      <c r="I543" s="226">
        <f>+'Q x PEAS'!AA8</f>
        <v>1.2074542218654729</v>
      </c>
      <c r="J543" s="226" t="str">
        <f t="shared" si="266"/>
        <v/>
      </c>
      <c r="K543" s="226">
        <f>+'Q x PEAS'!AA92</f>
        <v>5.1068710884812791</v>
      </c>
      <c r="L543" s="226">
        <f>+'Q x PEAS'!AA113/2</f>
        <v>0.1207454221865473</v>
      </c>
      <c r="M543" s="226">
        <f t="shared" si="267"/>
        <v>0.1207454221865473</v>
      </c>
      <c r="N543" s="226">
        <f t="shared" si="268"/>
        <v>1.4489450662385677</v>
      </c>
      <c r="O543" s="226">
        <f t="shared" si="269"/>
        <v>5.3483619328543739</v>
      </c>
      <c r="Q543" s="110"/>
    </row>
    <row r="544" spans="1:17" x14ac:dyDescent="0.3">
      <c r="A544" s="90">
        <f t="shared" si="270"/>
        <v>4</v>
      </c>
      <c r="B544" s="99">
        <f t="shared" si="270"/>
        <v>2026</v>
      </c>
      <c r="C544" s="100">
        <f t="shared" si="262"/>
        <v>885.00109041676035</v>
      </c>
      <c r="D544" s="101">
        <f t="shared" si="263"/>
        <v>0.95752926610327715</v>
      </c>
      <c r="E544" s="100">
        <f>+'Q x PEAS'!AA51</f>
        <v>847.41444460736056</v>
      </c>
      <c r="F544" s="100">
        <f>+'Q x PEAS'!AA30</f>
        <v>281</v>
      </c>
      <c r="G544" s="226">
        <f t="shared" si="264"/>
        <v>12.547211131128758</v>
      </c>
      <c r="H544" s="229">
        <f t="shared" si="265"/>
        <v>136.78738430378482</v>
      </c>
      <c r="I544" s="226">
        <f>+'Q x PEAS'!AA9</f>
        <v>1.2074542218654729</v>
      </c>
      <c r="J544" s="226" t="str">
        <f t="shared" si="266"/>
        <v/>
      </c>
      <c r="K544" s="226">
        <f>+'Q x PEAS'!AA93</f>
        <v>5.1068710884812791</v>
      </c>
      <c r="L544" s="226">
        <f>+'Q x PEAS'!AA114/2</f>
        <v>0.1207454221865473</v>
      </c>
      <c r="M544" s="226">
        <f t="shared" si="267"/>
        <v>0.1207454221865473</v>
      </c>
      <c r="N544" s="226">
        <f t="shared" si="268"/>
        <v>1.4489450662385677</v>
      </c>
      <c r="O544" s="226">
        <f t="shared" si="269"/>
        <v>5.3483619328543739</v>
      </c>
      <c r="Q544" s="110"/>
    </row>
    <row r="545" spans="1:17" x14ac:dyDescent="0.3">
      <c r="A545" s="90">
        <f t="shared" si="270"/>
        <v>5</v>
      </c>
      <c r="B545" s="99">
        <f t="shared" si="270"/>
        <v>2027</v>
      </c>
      <c r="C545" s="100">
        <f t="shared" si="262"/>
        <v>884.32146317638876</v>
      </c>
      <c r="D545" s="101">
        <f t="shared" si="263"/>
        <v>0.95826515570880511</v>
      </c>
      <c r="E545" s="100">
        <f>+'Q x PEAS'!AA52</f>
        <v>847.41444460736056</v>
      </c>
      <c r="F545" s="100">
        <f>+'Q x PEAS'!AA31</f>
        <v>281</v>
      </c>
      <c r="G545" s="226">
        <f t="shared" si="264"/>
        <v>12.547211131128758</v>
      </c>
      <c r="H545" s="229">
        <f t="shared" si="265"/>
        <v>136.78738430378482</v>
      </c>
      <c r="I545" s="226">
        <f>+'Q x PEAS'!AA10</f>
        <v>1.2074542218654729</v>
      </c>
      <c r="J545" s="226" t="str">
        <f t="shared" si="266"/>
        <v/>
      </c>
      <c r="K545" s="226">
        <f>+'Q x PEAS'!AA94</f>
        <v>5.1068710884812791</v>
      </c>
      <c r="L545" s="226">
        <f>+'Q x PEAS'!AA115/2</f>
        <v>0.1207454221865473</v>
      </c>
      <c r="M545" s="226">
        <f t="shared" si="267"/>
        <v>0.1207454221865473</v>
      </c>
      <c r="N545" s="226">
        <f t="shared" si="268"/>
        <v>1.4489450662385677</v>
      </c>
      <c r="O545" s="226">
        <f t="shared" si="269"/>
        <v>5.3483619328543739</v>
      </c>
      <c r="Q545" s="110"/>
    </row>
    <row r="546" spans="1:17" x14ac:dyDescent="0.3">
      <c r="A546" s="90">
        <f t="shared" si="270"/>
        <v>6</v>
      </c>
      <c r="B546" s="99">
        <f t="shared" si="270"/>
        <v>2028</v>
      </c>
      <c r="C546" s="100">
        <f t="shared" si="262"/>
        <v>883.66979320338351</v>
      </c>
      <c r="D546" s="101">
        <f t="shared" si="263"/>
        <v>0.95897183668053876</v>
      </c>
      <c r="E546" s="100">
        <f>+'Q x PEAS'!AA53</f>
        <v>847.41444460736056</v>
      </c>
      <c r="F546" s="100">
        <f>+'Q x PEAS'!AA32</f>
        <v>281</v>
      </c>
      <c r="G546" s="226">
        <f t="shared" si="264"/>
        <v>12.547211131128758</v>
      </c>
      <c r="H546" s="229">
        <f t="shared" si="265"/>
        <v>136.78738430378482</v>
      </c>
      <c r="I546" s="226">
        <f>+'Q x PEAS'!AA11</f>
        <v>1.2074542218654729</v>
      </c>
      <c r="J546" s="226" t="str">
        <f t="shared" si="266"/>
        <v/>
      </c>
      <c r="K546" s="226">
        <f>+'Q x PEAS'!AA95</f>
        <v>5.1068710884812791</v>
      </c>
      <c r="L546" s="226">
        <f>+'Q x PEAS'!AA116/2</f>
        <v>0.1207454221865473</v>
      </c>
      <c r="M546" s="226">
        <f t="shared" si="267"/>
        <v>0.1207454221865473</v>
      </c>
      <c r="N546" s="226">
        <f t="shared" si="268"/>
        <v>1.4489450662385677</v>
      </c>
      <c r="O546" s="226">
        <f t="shared" si="269"/>
        <v>5.3483619328543739</v>
      </c>
      <c r="Q546" s="110"/>
    </row>
    <row r="547" spans="1:17" x14ac:dyDescent="0.3">
      <c r="A547" s="90">
        <f t="shared" si="270"/>
        <v>7</v>
      </c>
      <c r="B547" s="99">
        <f t="shared" si="270"/>
        <v>2029</v>
      </c>
      <c r="C547" s="100">
        <f t="shared" si="262"/>
        <v>883.03946706180045</v>
      </c>
      <c r="D547" s="101">
        <f t="shared" si="263"/>
        <v>0.95965636442844671</v>
      </c>
      <c r="E547" s="100">
        <f>+'Q x PEAS'!AA54</f>
        <v>847.41444460736056</v>
      </c>
      <c r="F547" s="100">
        <f>+'Q x PEAS'!AA33</f>
        <v>281</v>
      </c>
      <c r="G547" s="226">
        <f t="shared" si="264"/>
        <v>12.547211131128758</v>
      </c>
      <c r="H547" s="229">
        <f t="shared" si="265"/>
        <v>136.78738430378482</v>
      </c>
      <c r="I547" s="226">
        <f>+'Q x PEAS'!AA12</f>
        <v>1.2074542218654729</v>
      </c>
      <c r="J547" s="226" t="str">
        <f t="shared" si="266"/>
        <v/>
      </c>
      <c r="K547" s="226">
        <f>+'Q x PEAS'!AA96</f>
        <v>5.1068710884812791</v>
      </c>
      <c r="L547" s="226">
        <f>+'Q x PEAS'!AA117/2</f>
        <v>0.1207454221865473</v>
      </c>
      <c r="M547" s="226">
        <f t="shared" si="267"/>
        <v>0.1207454221865473</v>
      </c>
      <c r="N547" s="226">
        <f t="shared" si="268"/>
        <v>1.4489450662385677</v>
      </c>
      <c r="O547" s="226">
        <f t="shared" si="269"/>
        <v>5.3483619328543739</v>
      </c>
      <c r="Q547" s="110"/>
    </row>
    <row r="548" spans="1:17" x14ac:dyDescent="0.3">
      <c r="A548" s="90">
        <f t="shared" si="270"/>
        <v>8</v>
      </c>
      <c r="B548" s="99">
        <f t="shared" si="270"/>
        <v>2030</v>
      </c>
      <c r="C548" s="100">
        <f t="shared" si="262"/>
        <v>882.42998246201819</v>
      </c>
      <c r="D548" s="101">
        <f t="shared" si="263"/>
        <v>0.96031918843355402</v>
      </c>
      <c r="E548" s="100">
        <f>+'Q x PEAS'!AA55</f>
        <v>847.41444460736056</v>
      </c>
      <c r="F548" s="100">
        <f>+'Q x PEAS'!AA34</f>
        <v>281</v>
      </c>
      <c r="G548" s="226">
        <f t="shared" si="264"/>
        <v>12.547211131128758</v>
      </c>
      <c r="H548" s="229">
        <f t="shared" si="265"/>
        <v>136.78738430378482</v>
      </c>
      <c r="I548" s="226">
        <f>+'Q x PEAS'!AA13</f>
        <v>1.2074542218654729</v>
      </c>
      <c r="J548" s="226" t="str">
        <f t="shared" si="266"/>
        <v/>
      </c>
      <c r="K548" s="226">
        <f>+'Q x PEAS'!AA97</f>
        <v>5.1068710884812791</v>
      </c>
      <c r="L548" s="226">
        <f>+'Q x PEAS'!AA118/2</f>
        <v>0.1207454221865473</v>
      </c>
      <c r="M548" s="226">
        <f t="shared" si="267"/>
        <v>0.1207454221865473</v>
      </c>
      <c r="N548" s="226">
        <f t="shared" si="268"/>
        <v>1.4489450662385677</v>
      </c>
      <c r="O548" s="226">
        <f t="shared" si="269"/>
        <v>5.3483619328543739</v>
      </c>
      <c r="Q548" s="110"/>
    </row>
    <row r="549" spans="1:17" x14ac:dyDescent="0.3">
      <c r="A549" s="90">
        <f t="shared" si="270"/>
        <v>9</v>
      </c>
      <c r="B549" s="99">
        <f t="shared" si="270"/>
        <v>2031</v>
      </c>
      <c r="C549" s="100">
        <f t="shared" si="262"/>
        <v>881.84084622200578</v>
      </c>
      <c r="D549" s="101">
        <f t="shared" si="263"/>
        <v>0.96096075412912063</v>
      </c>
      <c r="E549" s="100">
        <f>+'Q x PEAS'!AA56</f>
        <v>847.41444460736056</v>
      </c>
      <c r="F549" s="100">
        <f>+'Q x PEAS'!AA35</f>
        <v>281</v>
      </c>
      <c r="G549" s="226">
        <f t="shared" si="264"/>
        <v>12.547211131128758</v>
      </c>
      <c r="H549" s="229">
        <f t="shared" si="265"/>
        <v>136.78738430378482</v>
      </c>
      <c r="I549" s="226">
        <f>+'Q x PEAS'!AA14</f>
        <v>1.2074542218654729</v>
      </c>
      <c r="J549" s="226" t="str">
        <f t="shared" si="266"/>
        <v/>
      </c>
      <c r="K549" s="226">
        <f>+'Q x PEAS'!AA98</f>
        <v>5.1068710884812791</v>
      </c>
      <c r="L549" s="226">
        <f>+'Q x PEAS'!AA119/2</f>
        <v>0.1207454221865473</v>
      </c>
      <c r="M549" s="226">
        <f t="shared" si="267"/>
        <v>0.1207454221865473</v>
      </c>
      <c r="N549" s="226">
        <f t="shared" si="268"/>
        <v>1.4489450662385677</v>
      </c>
      <c r="O549" s="226">
        <f t="shared" si="269"/>
        <v>5.3483619328543739</v>
      </c>
      <c r="Q549" s="110"/>
    </row>
    <row r="550" spans="1:17" x14ac:dyDescent="0.3">
      <c r="A550" s="90">
        <f t="shared" si="270"/>
        <v>10</v>
      </c>
      <c r="B550" s="99">
        <f t="shared" si="270"/>
        <v>2032</v>
      </c>
      <c r="C550" s="100">
        <f t="shared" si="262"/>
        <v>881.26611795057283</v>
      </c>
      <c r="D550" s="101">
        <f t="shared" si="263"/>
        <v>0.96158745621363961</v>
      </c>
      <c r="E550" s="100">
        <f>+'Q x PEAS'!AA57</f>
        <v>847.41444460736056</v>
      </c>
      <c r="F550" s="100">
        <f>+'Q x PEAS'!AA36</f>
        <v>281</v>
      </c>
      <c r="G550" s="226">
        <f t="shared" si="264"/>
        <v>12.547211131128758</v>
      </c>
      <c r="H550" s="229">
        <f t="shared" si="265"/>
        <v>136.78738430378482</v>
      </c>
      <c r="I550" s="226">
        <f>+'Q x PEAS'!AA15</f>
        <v>1.2074542218654729</v>
      </c>
      <c r="J550" s="226" t="str">
        <f t="shared" si="266"/>
        <v/>
      </c>
      <c r="K550" s="226">
        <f>+'Q x PEAS'!AA99</f>
        <v>5.1068710884812791</v>
      </c>
      <c r="L550" s="226">
        <f>+'Q x PEAS'!AA120/2</f>
        <v>0.1207454221865473</v>
      </c>
      <c r="M550" s="226">
        <f t="shared" si="267"/>
        <v>0.1207454221865473</v>
      </c>
      <c r="N550" s="226">
        <f t="shared" si="268"/>
        <v>1.4489450662385677</v>
      </c>
      <c r="O550" s="226">
        <f t="shared" si="269"/>
        <v>5.3483619328543739</v>
      </c>
      <c r="Q550" s="110"/>
    </row>
    <row r="551" spans="1:17" x14ac:dyDescent="0.3">
      <c r="A551" s="90">
        <f t="shared" si="270"/>
        <v>11</v>
      </c>
      <c r="B551" s="99">
        <f t="shared" si="270"/>
        <v>2033</v>
      </c>
      <c r="C551" s="100">
        <f t="shared" si="262"/>
        <v>880.71629802007863</v>
      </c>
      <c r="D551" s="101">
        <f t="shared" si="263"/>
        <v>0.96218776297477027</v>
      </c>
      <c r="E551" s="100">
        <f>+'Q x PEAS'!AA58</f>
        <v>847.41444460736056</v>
      </c>
      <c r="F551" s="100">
        <f>+'Q x PEAS'!AA37</f>
        <v>281</v>
      </c>
      <c r="G551" s="226">
        <f t="shared" si="264"/>
        <v>12.547211131128758</v>
      </c>
      <c r="H551" s="229">
        <f t="shared" si="265"/>
        <v>136.78738430378482</v>
      </c>
      <c r="I551" s="226">
        <f>+'Q x PEAS'!AA16</f>
        <v>1.2074542218654729</v>
      </c>
      <c r="J551" s="226" t="str">
        <f t="shared" si="266"/>
        <v/>
      </c>
      <c r="K551" s="226">
        <f>+'Q x PEAS'!AA100</f>
        <v>5.1068710884812791</v>
      </c>
      <c r="L551" s="226">
        <f>+'Q x PEAS'!AA121/2</f>
        <v>0.1207454221865473</v>
      </c>
      <c r="M551" s="226">
        <f t="shared" si="267"/>
        <v>0.1207454221865473</v>
      </c>
      <c r="N551" s="226">
        <f t="shared" si="268"/>
        <v>1.4489450662385677</v>
      </c>
      <c r="O551" s="226">
        <f t="shared" si="269"/>
        <v>5.3483619328543739</v>
      </c>
      <c r="Q551" s="110"/>
    </row>
    <row r="552" spans="1:17" x14ac:dyDescent="0.3">
      <c r="A552" s="90">
        <f t="shared" si="270"/>
        <v>12</v>
      </c>
      <c r="B552" s="99">
        <f t="shared" si="270"/>
        <v>2034</v>
      </c>
      <c r="C552" s="100">
        <f t="shared" si="262"/>
        <v>880.18520203669743</v>
      </c>
      <c r="D552" s="101">
        <f t="shared" si="263"/>
        <v>0.96276833857975885</v>
      </c>
      <c r="E552" s="100">
        <f>+'Q x PEAS'!AA59</f>
        <v>847.41444460736056</v>
      </c>
      <c r="F552" s="100">
        <f>+'Q x PEAS'!AA38</f>
        <v>281</v>
      </c>
      <c r="G552" s="226">
        <f t="shared" si="264"/>
        <v>12.547211131128758</v>
      </c>
      <c r="H552" s="229">
        <f t="shared" si="265"/>
        <v>136.78738430378482</v>
      </c>
      <c r="I552" s="226">
        <f>+'Q x PEAS'!AA17</f>
        <v>1.2074542218654729</v>
      </c>
      <c r="J552" s="226" t="str">
        <f t="shared" si="266"/>
        <v/>
      </c>
      <c r="K552" s="226">
        <f>+'Q x PEAS'!AA101</f>
        <v>5.1068710884812791</v>
      </c>
      <c r="L552" s="226">
        <f>+'Q x PEAS'!AA122/2</f>
        <v>0.1207454221865473</v>
      </c>
      <c r="M552" s="226">
        <f t="shared" si="267"/>
        <v>0.1207454221865473</v>
      </c>
      <c r="N552" s="226">
        <f t="shared" si="268"/>
        <v>1.4489450662385677</v>
      </c>
      <c r="O552" s="226">
        <f t="shared" si="269"/>
        <v>5.3483619328543739</v>
      </c>
      <c r="Q552" s="110"/>
    </row>
    <row r="553" spans="1:17" x14ac:dyDescent="0.3">
      <c r="A553" s="90">
        <f t="shared" si="270"/>
        <v>13</v>
      </c>
      <c r="B553" s="99">
        <f t="shared" si="270"/>
        <v>2035</v>
      </c>
      <c r="C553" s="100">
        <f t="shared" si="262"/>
        <v>879.67258210454713</v>
      </c>
      <c r="D553" s="101">
        <f t="shared" si="263"/>
        <v>0.96332938168879656</v>
      </c>
      <c r="E553" s="100">
        <f>+'Q x PEAS'!AA60</f>
        <v>847.41444460736056</v>
      </c>
      <c r="F553" s="100">
        <f>+'Q x PEAS'!AA39</f>
        <v>281</v>
      </c>
      <c r="G553" s="226">
        <f t="shared" si="264"/>
        <v>12.547211131128758</v>
      </c>
      <c r="H553" s="229">
        <f t="shared" si="265"/>
        <v>136.78738430378482</v>
      </c>
      <c r="I553" s="226">
        <f>+'Q x PEAS'!AA18</f>
        <v>1.2074542218654729</v>
      </c>
      <c r="J553" s="226" t="str">
        <f t="shared" si="266"/>
        <v/>
      </c>
      <c r="K553" s="226">
        <f>+'Q x PEAS'!AA102</f>
        <v>5.1068710884812791</v>
      </c>
      <c r="L553" s="226">
        <f>+'Q x PEAS'!AA123/2</f>
        <v>0.1207454221865473</v>
      </c>
      <c r="M553" s="226">
        <f t="shared" si="267"/>
        <v>0.1207454221865473</v>
      </c>
      <c r="N553" s="226">
        <f t="shared" si="268"/>
        <v>1.4489450662385677</v>
      </c>
      <c r="O553" s="226">
        <f t="shared" si="269"/>
        <v>5.3483619328543739</v>
      </c>
      <c r="Q553" s="110"/>
    </row>
    <row r="554" spans="1:17" x14ac:dyDescent="0.3">
      <c r="A554" s="90">
        <f t="shared" si="270"/>
        <v>14</v>
      </c>
      <c r="B554" s="99">
        <f t="shared" si="270"/>
        <v>2036</v>
      </c>
      <c r="C554" s="100">
        <f t="shared" si="262"/>
        <v>879.17259059290711</v>
      </c>
      <c r="D554" s="101">
        <f t="shared" si="263"/>
        <v>0.96387723374755219</v>
      </c>
      <c r="E554" s="100">
        <f>+'Q x PEAS'!AA61</f>
        <v>847.41444460736056</v>
      </c>
      <c r="F554" s="100">
        <f>+'Q x PEAS'!AA40</f>
        <v>281</v>
      </c>
      <c r="G554" s="226">
        <f t="shared" si="264"/>
        <v>12.547211131128758</v>
      </c>
      <c r="H554" s="229">
        <f t="shared" si="265"/>
        <v>136.78738430378482</v>
      </c>
      <c r="I554" s="226">
        <f>+'Q x PEAS'!AA19</f>
        <v>1.2074542218654729</v>
      </c>
      <c r="J554" s="226" t="str">
        <f t="shared" si="266"/>
        <v/>
      </c>
      <c r="K554" s="226">
        <f>+'Q x PEAS'!AA103</f>
        <v>5.1068710884812791</v>
      </c>
      <c r="L554" s="226">
        <f>+'Q x PEAS'!AA124/2</f>
        <v>0.1207454221865473</v>
      </c>
      <c r="M554" s="226">
        <f t="shared" si="267"/>
        <v>0.1207454221865473</v>
      </c>
      <c r="N554" s="226">
        <f t="shared" si="268"/>
        <v>1.4489450662385677</v>
      </c>
      <c r="O554" s="226">
        <f t="shared" si="269"/>
        <v>5.3483619328543739</v>
      </c>
      <c r="Q554" s="110"/>
    </row>
    <row r="555" spans="1:17" x14ac:dyDescent="0.3">
      <c r="A555" s="90">
        <f t="shared" si="270"/>
        <v>15</v>
      </c>
      <c r="B555" s="104">
        <f t="shared" si="270"/>
        <v>2037</v>
      </c>
      <c r="C555" s="105">
        <f t="shared" si="262"/>
        <v>878.68497998858732</v>
      </c>
      <c r="D555" s="106">
        <f t="shared" si="263"/>
        <v>0.96441212027815371</v>
      </c>
      <c r="E555" s="105">
        <f>+'Q x PEAS'!AA62</f>
        <v>847.41444460736056</v>
      </c>
      <c r="F555" s="105">
        <f>+'Q x PEAS'!AA41</f>
        <v>281</v>
      </c>
      <c r="G555" s="227">
        <f t="shared" si="264"/>
        <v>12.547211131128758</v>
      </c>
      <c r="H555" s="230">
        <f t="shared" si="265"/>
        <v>136.78738430378482</v>
      </c>
      <c r="I555" s="227">
        <f>+'Q x PEAS'!AA20</f>
        <v>1.2074542218654729</v>
      </c>
      <c r="J555" s="227" t="str">
        <f t="shared" si="266"/>
        <v/>
      </c>
      <c r="K555" s="227">
        <f>+'Q x PEAS'!AA104</f>
        <v>5.1068710884812791</v>
      </c>
      <c r="L555" s="227">
        <f>+'Q x PEAS'!AA125/2</f>
        <v>0.1207454221865473</v>
      </c>
      <c r="M555" s="227">
        <f t="shared" si="267"/>
        <v>0.1207454221865473</v>
      </c>
      <c r="N555" s="227">
        <f t="shared" si="268"/>
        <v>1.4489450662385677</v>
      </c>
      <c r="O555" s="227">
        <f t="shared" si="269"/>
        <v>5.3483619328543739</v>
      </c>
      <c r="Q555" s="110"/>
    </row>
    <row r="558" spans="1:17" x14ac:dyDescent="0.3">
      <c r="B558" s="259" t="s">
        <v>200</v>
      </c>
      <c r="C558" s="259"/>
      <c r="D558" s="259"/>
      <c r="E558" s="259"/>
      <c r="F558" s="259"/>
      <c r="G558" s="259"/>
      <c r="H558" s="259"/>
      <c r="I558" s="259"/>
      <c r="J558" s="259"/>
      <c r="K558" s="259"/>
      <c r="L558" s="259"/>
      <c r="M558" s="259"/>
      <c r="N558" s="259"/>
      <c r="O558" s="259"/>
    </row>
    <row r="559" spans="1:17" x14ac:dyDescent="0.3">
      <c r="B559" s="109"/>
      <c r="C559" s="109"/>
      <c r="D559" s="109"/>
      <c r="E559" s="109"/>
      <c r="F559" s="109"/>
      <c r="G559" s="109"/>
      <c r="H559" s="109"/>
      <c r="I559" s="109"/>
      <c r="J559" s="109"/>
      <c r="K559" s="109"/>
      <c r="L559" s="109"/>
      <c r="M559" s="109"/>
      <c r="N559" s="109"/>
      <c r="O559" s="109"/>
    </row>
    <row r="560" spans="1:17" x14ac:dyDescent="0.3">
      <c r="B560" s="250" t="str">
        <f>+'Q x PEAS'!AB4</f>
        <v>PEAS AUSTRAL</v>
      </c>
      <c r="C560" s="251"/>
      <c r="D560" s="251"/>
      <c r="E560" s="251"/>
      <c r="O560" s="90">
        <v>25</v>
      </c>
    </row>
    <row r="561" spans="1:17" x14ac:dyDescent="0.3">
      <c r="B561" s="260" t="s">
        <v>89</v>
      </c>
      <c r="C561" s="260" t="s">
        <v>187</v>
      </c>
      <c r="D561" s="260" t="s">
        <v>188</v>
      </c>
      <c r="E561" s="260" t="s">
        <v>189</v>
      </c>
      <c r="F561" s="260" t="s">
        <v>190</v>
      </c>
      <c r="G561" s="262" t="s">
        <v>201</v>
      </c>
      <c r="H561" s="263"/>
      <c r="I561" s="264">
        <f>+I9</f>
        <v>0.9</v>
      </c>
      <c r="J561" s="265"/>
      <c r="K561" s="266"/>
      <c r="L561" s="92"/>
      <c r="M561" s="92"/>
      <c r="N561" s="262" t="s">
        <v>87</v>
      </c>
      <c r="O561" s="263"/>
    </row>
    <row r="562" spans="1:17" ht="42.75" customHeight="1" x14ac:dyDescent="0.3">
      <c r="B562" s="261"/>
      <c r="C562" s="261"/>
      <c r="D562" s="261"/>
      <c r="E562" s="261"/>
      <c r="F562" s="261"/>
      <c r="G562" s="93" t="s">
        <v>191</v>
      </c>
      <c r="H562" s="93" t="s">
        <v>192</v>
      </c>
      <c r="I562" s="93" t="s">
        <v>193</v>
      </c>
      <c r="J562" s="93" t="s">
        <v>194</v>
      </c>
      <c r="K562" s="93" t="s">
        <v>195</v>
      </c>
      <c r="L562" s="93" t="s">
        <v>196</v>
      </c>
      <c r="M562" s="93" t="s">
        <v>197</v>
      </c>
      <c r="N562" s="93" t="s">
        <v>198</v>
      </c>
      <c r="O562" s="93" t="s">
        <v>199</v>
      </c>
    </row>
    <row r="563" spans="1:17" x14ac:dyDescent="0.3">
      <c r="A563" s="90">
        <v>0</v>
      </c>
      <c r="B563" s="94">
        <v>2022</v>
      </c>
      <c r="C563" s="95">
        <f>+E563/D563</f>
        <v>982.79312386419679</v>
      </c>
      <c r="D563" s="96">
        <f>+D540</f>
        <v>0.95430636911490807</v>
      </c>
      <c r="E563" s="95">
        <f>+'Q x PEAS'!AB47</f>
        <v>937.88573762593978</v>
      </c>
      <c r="F563" s="95">
        <f>+'Q x PEAS'!AB26</f>
        <v>311</v>
      </c>
      <c r="G563" s="225">
        <f>+I563*365*86.4/(12*F563)/$I$561</f>
        <v>12.663098594121392</v>
      </c>
      <c r="H563" s="228">
        <f>+I563*86400/E563/$I$561</f>
        <v>138.05076807653705</v>
      </c>
      <c r="I563" s="225">
        <f>+'Q x PEAS'!AB5</f>
        <v>1.3487067338259426</v>
      </c>
      <c r="J563" s="98" t="str">
        <f>IF(E563&gt;=1000,1+(14/(4+SQRT(E563/1000))),"")</f>
        <v/>
      </c>
      <c r="K563" s="225">
        <f>+'Q x PEAS'!AB89</f>
        <v>5.3358288623506365</v>
      </c>
      <c r="L563" s="225">
        <f>+'Q x PEAS'!AB110/2</f>
        <v>0.13487067338259426</v>
      </c>
      <c r="M563" s="225">
        <f>+L563</f>
        <v>0.13487067338259426</v>
      </c>
      <c r="N563" s="225">
        <f>+I563+L563+M563</f>
        <v>1.618448080591131</v>
      </c>
      <c r="O563" s="225">
        <f>+K563+L563+M563</f>
        <v>5.6055702091158253</v>
      </c>
      <c r="P563" s="200">
        <f>+[7]Alcantarillado!$D$33</f>
        <v>7</v>
      </c>
      <c r="Q563" s="110"/>
    </row>
    <row r="564" spans="1:17" x14ac:dyDescent="0.3">
      <c r="A564" s="90">
        <f>+A563+1</f>
        <v>1</v>
      </c>
      <c r="B564" s="99">
        <f>+B563+1</f>
        <v>2023</v>
      </c>
      <c r="C564" s="100">
        <f t="shared" ref="C564:C578" si="271">+E564/D564</f>
        <v>989.86659011654456</v>
      </c>
      <c r="D564" s="101">
        <f t="shared" ref="D564:D578" si="272">+D541</f>
        <v>0.95515913733037894</v>
      </c>
      <c r="E564" s="100">
        <f>+'Q x PEAS'!AB48</f>
        <v>945.48011828788253</v>
      </c>
      <c r="F564" s="100">
        <f>+'Q x PEAS'!AB27</f>
        <v>316.43375175481316</v>
      </c>
      <c r="G564" s="226">
        <f t="shared" ref="G564:G578" si="273">+I564*365*86.4/(12*F564)/$I$561</f>
        <v>12.8383458392825</v>
      </c>
      <c r="H564" s="229">
        <f t="shared" ref="H564:H578" si="274">+I564*86400/E564/$I$561</f>
        <v>141.26281347842342</v>
      </c>
      <c r="I564" s="226">
        <f>+'Q x PEAS'!AB6</f>
        <v>1.3912623083047799</v>
      </c>
      <c r="J564" s="103" t="str">
        <f t="shared" ref="J564:J578" si="275">IF(E564&gt;=1000,1+(14/(4+SQRT(E564/1000))),"")</f>
        <v/>
      </c>
      <c r="K564" s="226">
        <f>+'Q x PEAS'!AB90</f>
        <v>5.4710033804107709</v>
      </c>
      <c r="L564" s="226">
        <f>+'Q x PEAS'!AB111/2</f>
        <v>0.13912623083047801</v>
      </c>
      <c r="M564" s="226">
        <f t="shared" ref="M564:M578" si="276">+L564</f>
        <v>0.13912623083047801</v>
      </c>
      <c r="N564" s="226">
        <f t="shared" ref="N564:N578" si="277">+I564+L564+M564</f>
        <v>1.6695147699657358</v>
      </c>
      <c r="O564" s="226">
        <f t="shared" ref="O564:O578" si="278">+K564+L564+M564</f>
        <v>5.7492558420717277</v>
      </c>
      <c r="Q564" s="110"/>
    </row>
    <row r="565" spans="1:17" x14ac:dyDescent="0.3">
      <c r="A565" s="90">
        <f t="shared" ref="A565:B578" si="279">+A564+1</f>
        <v>2</v>
      </c>
      <c r="B565" s="99">
        <f t="shared" si="279"/>
        <v>2024</v>
      </c>
      <c r="C565" s="100">
        <f t="shared" si="271"/>
        <v>996.99710214612253</v>
      </c>
      <c r="D565" s="101">
        <f t="shared" si="272"/>
        <v>0.95598007807270002</v>
      </c>
      <c r="E565" s="100">
        <f>+'Q x PEAS'!AB49</f>
        <v>953.10936754790589</v>
      </c>
      <c r="F565" s="100">
        <f>+'Q x PEAS'!AB28</f>
        <v>321.88226440059981</v>
      </c>
      <c r="G565" s="226">
        <f t="shared" si="273"/>
        <v>12.912920303398723</v>
      </c>
      <c r="H565" s="229">
        <f t="shared" si="274"/>
        <v>143.37293047523221</v>
      </c>
      <c r="I565" s="226">
        <f>+'Q x PEAS'!AB7</f>
        <v>1.4234383655076923</v>
      </c>
      <c r="J565" s="103" t="str">
        <f t="shared" si="275"/>
        <v/>
      </c>
      <c r="K565" s="226">
        <f>+'Q x PEAS'!AB91</f>
        <v>5.5670602399544169</v>
      </c>
      <c r="L565" s="226">
        <f>+'Q x PEAS'!AB112/2</f>
        <v>0.14234383655076924</v>
      </c>
      <c r="M565" s="226">
        <f t="shared" si="276"/>
        <v>0.14234383655076924</v>
      </c>
      <c r="N565" s="226">
        <f t="shared" si="277"/>
        <v>1.7081260386092307</v>
      </c>
      <c r="O565" s="226">
        <f t="shared" si="278"/>
        <v>5.8517479130559558</v>
      </c>
      <c r="Q565" s="110"/>
    </row>
    <row r="566" spans="1:17" x14ac:dyDescent="0.3">
      <c r="A566" s="90">
        <f t="shared" si="279"/>
        <v>3</v>
      </c>
      <c r="B566" s="99">
        <f t="shared" si="279"/>
        <v>2025</v>
      </c>
      <c r="C566" s="100">
        <f t="shared" si="271"/>
        <v>1004.1772019807943</v>
      </c>
      <c r="D566" s="101">
        <f t="shared" si="272"/>
        <v>0.95676989060419748</v>
      </c>
      <c r="E566" s="100">
        <f>+'Q x PEAS'!AB50</f>
        <v>960.76651168639364</v>
      </c>
      <c r="F566" s="100">
        <f>+'Q x PEAS'!AB29</f>
        <v>327.31601615541302</v>
      </c>
      <c r="G566" s="226">
        <f t="shared" si="273"/>
        <v>12.986886864454618</v>
      </c>
      <c r="H566" s="229">
        <f t="shared" si="274"/>
        <v>145.45975054306481</v>
      </c>
      <c r="I566" s="226">
        <f>+'Q x PEAS'!AB8</f>
        <v>1.4557589283336811</v>
      </c>
      <c r="J566" s="103" t="str">
        <f t="shared" si="275"/>
        <v/>
      </c>
      <c r="K566" s="226">
        <f>+'Q x PEAS'!AB92</f>
        <v>5.6637181181822287</v>
      </c>
      <c r="L566" s="226">
        <f>+'Q x PEAS'!AB113/2</f>
        <v>0.14557589283336811</v>
      </c>
      <c r="M566" s="226">
        <f t="shared" si="276"/>
        <v>0.14557589283336811</v>
      </c>
      <c r="N566" s="226">
        <f t="shared" si="277"/>
        <v>1.7469107140004174</v>
      </c>
      <c r="O566" s="226">
        <f t="shared" si="278"/>
        <v>5.954869903848965</v>
      </c>
      <c r="Q566" s="110"/>
    </row>
    <row r="567" spans="1:17" x14ac:dyDescent="0.3">
      <c r="A567" s="90">
        <f t="shared" si="279"/>
        <v>4</v>
      </c>
      <c r="B567" s="99">
        <f t="shared" si="279"/>
        <v>2026</v>
      </c>
      <c r="C567" s="100">
        <f t="shared" si="271"/>
        <v>1011.4213031668542</v>
      </c>
      <c r="D567" s="101">
        <f t="shared" si="272"/>
        <v>0.95752926610327715</v>
      </c>
      <c r="E567" s="100">
        <f>+'Q x PEAS'!AB51</f>
        <v>968.4654981425781</v>
      </c>
      <c r="F567" s="100">
        <f>+'Q x PEAS'!AB30</f>
        <v>332.74976791022613</v>
      </c>
      <c r="G567" s="226">
        <f t="shared" si="273"/>
        <v>13.061759181781268</v>
      </c>
      <c r="H567" s="229">
        <f t="shared" si="274"/>
        <v>147.54471635055955</v>
      </c>
      <c r="I567" s="226">
        <f>+'Q x PEAS'!AB9</f>
        <v>1.4884579918619798</v>
      </c>
      <c r="J567" s="103" t="str">
        <f t="shared" si="275"/>
        <v/>
      </c>
      <c r="K567" s="226">
        <f>+'Q x PEAS'!AB93</f>
        <v>5.7618148965273441</v>
      </c>
      <c r="L567" s="226">
        <f>+'Q x PEAS'!AB114/2</f>
        <v>0.14884579918619797</v>
      </c>
      <c r="M567" s="226">
        <f t="shared" si="276"/>
        <v>0.14884579918619797</v>
      </c>
      <c r="N567" s="226">
        <f t="shared" si="277"/>
        <v>1.7861495902343758</v>
      </c>
      <c r="O567" s="226">
        <f t="shared" si="278"/>
        <v>6.0595064948997397</v>
      </c>
      <c r="Q567" s="110"/>
    </row>
    <row r="568" spans="1:17" x14ac:dyDescent="0.3">
      <c r="A568" s="90">
        <f t="shared" si="279"/>
        <v>5</v>
      </c>
      <c r="B568" s="99">
        <f t="shared" si="279"/>
        <v>2027</v>
      </c>
      <c r="C568" s="100">
        <f t="shared" si="271"/>
        <v>1018.7152766446699</v>
      </c>
      <c r="D568" s="101">
        <f t="shared" si="272"/>
        <v>0.95826515570880511</v>
      </c>
      <c r="E568" s="100">
        <f>+'Q x PEAS'!AB52</f>
        <v>976.19935319684305</v>
      </c>
      <c r="F568" s="100">
        <f>+'Q x PEAS'!AB31</f>
        <v>338.18351966503928</v>
      </c>
      <c r="G568" s="226">
        <f t="shared" si="273"/>
        <v>13.136986082027128</v>
      </c>
      <c r="H568" s="229">
        <f t="shared" si="274"/>
        <v>149.62289227609122</v>
      </c>
      <c r="I568" s="226">
        <f>+'Q x PEAS'!AB10</f>
        <v>1.5214767777433456</v>
      </c>
      <c r="J568" s="103" t="str">
        <f t="shared" si="275"/>
        <v/>
      </c>
      <c r="K568" s="226">
        <f>+'Q x PEAS'!AB94</f>
        <v>5.8611520022109822</v>
      </c>
      <c r="L568" s="226">
        <f>+'Q x PEAS'!AB115/2</f>
        <v>0.15214767777433458</v>
      </c>
      <c r="M568" s="226">
        <f t="shared" si="276"/>
        <v>0.15214767777433458</v>
      </c>
      <c r="N568" s="226">
        <f t="shared" si="277"/>
        <v>1.8257721332920149</v>
      </c>
      <c r="O568" s="226">
        <f t="shared" si="278"/>
        <v>6.1654473577596516</v>
      </c>
      <c r="Q568" s="110"/>
    </row>
    <row r="569" spans="1:17" x14ac:dyDescent="0.3">
      <c r="A569" s="90">
        <f t="shared" si="279"/>
        <v>6</v>
      </c>
      <c r="B569" s="99">
        <f t="shared" si="279"/>
        <v>2028</v>
      </c>
      <c r="C569" s="100">
        <f t="shared" si="271"/>
        <v>1026.0729386744181</v>
      </c>
      <c r="D569" s="101">
        <f t="shared" si="272"/>
        <v>0.95897183668053876</v>
      </c>
      <c r="E569" s="100">
        <f>+'Q x PEAS'!AB53</f>
        <v>983.97505056880459</v>
      </c>
      <c r="F569" s="100">
        <f>+'Q x PEAS'!AB32</f>
        <v>343.63203231082593</v>
      </c>
      <c r="G569" s="226">
        <f t="shared" si="273"/>
        <v>13.21302482051156</v>
      </c>
      <c r="H569" s="229">
        <f t="shared" si="274"/>
        <v>151.7051018306307</v>
      </c>
      <c r="I569" s="226">
        <f>+'Q x PEAS'!AB11</f>
        <v>1.5549378671389633</v>
      </c>
      <c r="J569" s="103" t="str">
        <f t="shared" si="275"/>
        <v/>
      </c>
      <c r="K569" s="226">
        <f>+'Q x PEAS'!AB95</f>
        <v>5.9621715018527226</v>
      </c>
      <c r="L569" s="226">
        <f>+'Q x PEAS'!AB116/2</f>
        <v>0.15549378671389635</v>
      </c>
      <c r="M569" s="226">
        <f t="shared" si="276"/>
        <v>0.15549378671389635</v>
      </c>
      <c r="N569" s="226">
        <f t="shared" si="277"/>
        <v>1.865925440566756</v>
      </c>
      <c r="O569" s="226">
        <f t="shared" si="278"/>
        <v>6.2731590752805158</v>
      </c>
      <c r="Q569" s="110"/>
    </row>
    <row r="570" spans="1:17" x14ac:dyDescent="0.3">
      <c r="A570" s="90">
        <f t="shared" si="279"/>
        <v>7</v>
      </c>
      <c r="B570" s="99">
        <f t="shared" si="279"/>
        <v>2029</v>
      </c>
      <c r="C570" s="100">
        <f t="shared" si="271"/>
        <v>1033.4726883303852</v>
      </c>
      <c r="D570" s="101">
        <f t="shared" si="272"/>
        <v>0.95965636442844671</v>
      </c>
      <c r="E570" s="100">
        <f>+'Q x PEAS'!AB54</f>
        <v>991.77864281923064</v>
      </c>
      <c r="F570" s="100">
        <f>+'Q x PEAS'!AB33</f>
        <v>349.06578406563909</v>
      </c>
      <c r="G570" s="226">
        <f t="shared" si="273"/>
        <v>13.288379786105972</v>
      </c>
      <c r="H570" s="229">
        <f t="shared" si="274"/>
        <v>153.76338896940979</v>
      </c>
      <c r="I570" s="226">
        <f>+'Q x PEAS'!AB12</f>
        <v>1.5885338044517363</v>
      </c>
      <c r="J570" s="103" t="str">
        <f t="shared" si="275"/>
        <v/>
      </c>
      <c r="K570" s="226">
        <f>+'Q x PEAS'!AB96</f>
        <v>6.0637539941816154</v>
      </c>
      <c r="L570" s="226">
        <f>+'Q x PEAS'!AB117/2</f>
        <v>0.15885338044517364</v>
      </c>
      <c r="M570" s="226">
        <f t="shared" si="276"/>
        <v>0.15885338044517364</v>
      </c>
      <c r="N570" s="226">
        <f t="shared" si="277"/>
        <v>1.9062405653420837</v>
      </c>
      <c r="O570" s="226">
        <f t="shared" si="278"/>
        <v>6.3814607550719629</v>
      </c>
      <c r="Q570" s="110"/>
    </row>
    <row r="571" spans="1:17" x14ac:dyDescent="0.3">
      <c r="A571" s="90">
        <f t="shared" si="279"/>
        <v>8</v>
      </c>
      <c r="B571" s="99">
        <f t="shared" si="279"/>
        <v>2030</v>
      </c>
      <c r="C571" s="100">
        <f t="shared" si="271"/>
        <v>1040.9289842660671</v>
      </c>
      <c r="D571" s="101">
        <f t="shared" si="272"/>
        <v>0.96031918843355402</v>
      </c>
      <c r="E571" s="100">
        <f>+'Q x PEAS'!AB55</f>
        <v>999.6240773873534</v>
      </c>
      <c r="F571" s="100">
        <f>+'Q x PEAS'!AB34</f>
        <v>354.49953582045231</v>
      </c>
      <c r="G571" s="226">
        <f t="shared" si="273"/>
        <v>13.364574933814621</v>
      </c>
      <c r="H571" s="229">
        <f t="shared" si="274"/>
        <v>155.81974692170505</v>
      </c>
      <c r="I571" s="226">
        <f>+'Q x PEAS'!AB13</f>
        <v>1.6225121953681285</v>
      </c>
      <c r="J571" s="103" t="str">
        <f t="shared" si="275"/>
        <v/>
      </c>
      <c r="K571" s="226">
        <f>+'Q x PEAS'!AB97</f>
        <v>6.1667924061918509</v>
      </c>
      <c r="L571" s="226">
        <f>+'Q x PEAS'!AB118/2</f>
        <v>0.16225121953681287</v>
      </c>
      <c r="M571" s="226">
        <f t="shared" si="276"/>
        <v>0.16225121953681287</v>
      </c>
      <c r="N571" s="226">
        <f t="shared" si="277"/>
        <v>1.9470146344417543</v>
      </c>
      <c r="O571" s="226">
        <f t="shared" si="278"/>
        <v>6.4912948452654771</v>
      </c>
      <c r="Q571" s="110"/>
    </row>
    <row r="572" spans="1:17" x14ac:dyDescent="0.3">
      <c r="A572" s="90">
        <f t="shared" si="279"/>
        <v>9</v>
      </c>
      <c r="B572" s="99">
        <f t="shared" si="279"/>
        <v>2031</v>
      </c>
      <c r="C572" s="100">
        <f t="shared" si="271"/>
        <v>1048.4417287012297</v>
      </c>
      <c r="D572" s="101">
        <f t="shared" si="272"/>
        <v>0.96096075412912063</v>
      </c>
      <c r="E572" s="100">
        <f>+'Q x PEAS'!AB56</f>
        <v>1007.5113542731727</v>
      </c>
      <c r="F572" s="100">
        <f>+'Q x PEAS'!AB35</f>
        <v>359.93328757526547</v>
      </c>
      <c r="G572" s="226">
        <f t="shared" si="273"/>
        <v>13.441063297625968</v>
      </c>
      <c r="H572" s="229">
        <f t="shared" si="274"/>
        <v>157.86798724859145</v>
      </c>
      <c r="I572" s="226">
        <f>+'Q x PEAS'!AB14</f>
        <v>1.6568103086375869</v>
      </c>
      <c r="J572" s="103">
        <f t="shared" si="275"/>
        <v>3.7979023281589108</v>
      </c>
      <c r="K572" s="226">
        <f>+'Q x PEAS'!AB98</f>
        <v>6.2924037284923751</v>
      </c>
      <c r="L572" s="226">
        <f>+'Q x PEAS'!AB119/2</f>
        <v>0.16568103086375871</v>
      </c>
      <c r="M572" s="226">
        <f t="shared" si="276"/>
        <v>0.16568103086375871</v>
      </c>
      <c r="N572" s="226">
        <f t="shared" si="277"/>
        <v>1.9881723703651042</v>
      </c>
      <c r="O572" s="226">
        <f t="shared" si="278"/>
        <v>6.6237657902198928</v>
      </c>
      <c r="Q572" s="110"/>
    </row>
    <row r="573" spans="1:17" x14ac:dyDescent="0.3">
      <c r="A573" s="90">
        <f t="shared" si="279"/>
        <v>10</v>
      </c>
      <c r="B573" s="99">
        <f t="shared" si="279"/>
        <v>2032</v>
      </c>
      <c r="C573" s="100">
        <f t="shared" si="271"/>
        <v>1056.0042842853852</v>
      </c>
      <c r="D573" s="101">
        <f t="shared" si="272"/>
        <v>0.96158745621363961</v>
      </c>
      <c r="E573" s="100">
        <f>+'Q x PEAS'!AB57</f>
        <v>1015.4404734766888</v>
      </c>
      <c r="F573" s="100">
        <f>+'Q x PEAS'!AB36</f>
        <v>365.38180022105212</v>
      </c>
      <c r="G573" s="226">
        <f t="shared" si="273"/>
        <v>13.518310910043706</v>
      </c>
      <c r="H573" s="229">
        <f t="shared" si="274"/>
        <v>159.92017409518326</v>
      </c>
      <c r="I573" s="226">
        <f>+'Q x PEAS'!AB15</f>
        <v>1.6915564302259103</v>
      </c>
      <c r="J573" s="103">
        <f t="shared" si="275"/>
        <v>3.795699842605091</v>
      </c>
      <c r="K573" s="226">
        <f>+'Q x PEAS'!AB99</f>
        <v>6.4206404759661169</v>
      </c>
      <c r="L573" s="226">
        <f>+'Q x PEAS'!AB120/2</f>
        <v>0.16915564302259103</v>
      </c>
      <c r="M573" s="226">
        <f t="shared" si="276"/>
        <v>0.16915564302259103</v>
      </c>
      <c r="N573" s="226">
        <f t="shared" si="277"/>
        <v>2.0298677162710925</v>
      </c>
      <c r="O573" s="226">
        <f t="shared" si="278"/>
        <v>6.7589517620112982</v>
      </c>
      <c r="Q573" s="110"/>
    </row>
    <row r="574" spans="1:17" x14ac:dyDescent="0.3">
      <c r="A574" s="90">
        <f t="shared" si="279"/>
        <v>11</v>
      </c>
      <c r="B574" s="99">
        <f t="shared" si="279"/>
        <v>2033</v>
      </c>
      <c r="C574" s="100">
        <f t="shared" si="271"/>
        <v>1063.636899261161</v>
      </c>
      <c r="D574" s="101">
        <f t="shared" si="272"/>
        <v>0.96218776297477027</v>
      </c>
      <c r="E574" s="100">
        <f>+'Q x PEAS'!AB58</f>
        <v>1023.4184087175175</v>
      </c>
      <c r="F574" s="100">
        <f>+'Q x PEAS'!AB37</f>
        <v>370.81555197586522</v>
      </c>
      <c r="G574" s="226">
        <f t="shared" si="273"/>
        <v>13.594815481316363</v>
      </c>
      <c r="H574" s="229">
        <f t="shared" si="274"/>
        <v>161.94457889626585</v>
      </c>
      <c r="I574" s="226">
        <f>+'Q x PEAS'!AB16</f>
        <v>1.7264277420254674</v>
      </c>
      <c r="J574" s="103">
        <f t="shared" si="275"/>
        <v>3.7934959353913653</v>
      </c>
      <c r="K574" s="226">
        <f>+'Q x PEAS'!AB100</f>
        <v>6.5491966221205038</v>
      </c>
      <c r="L574" s="226">
        <f>+'Q x PEAS'!AB121/2</f>
        <v>0.17264277420254676</v>
      </c>
      <c r="M574" s="226">
        <f t="shared" si="276"/>
        <v>0.17264277420254676</v>
      </c>
      <c r="N574" s="226">
        <f t="shared" si="277"/>
        <v>2.0717132904305608</v>
      </c>
      <c r="O574" s="226">
        <f t="shared" si="278"/>
        <v>6.8944821705255981</v>
      </c>
      <c r="Q574" s="110"/>
    </row>
    <row r="575" spans="1:17" x14ac:dyDescent="0.3">
      <c r="A575" s="90">
        <f t="shared" si="279"/>
        <v>12</v>
      </c>
      <c r="B575" s="99">
        <f t="shared" si="279"/>
        <v>2034</v>
      </c>
      <c r="C575" s="100">
        <f t="shared" si="271"/>
        <v>1071.3109244518059</v>
      </c>
      <c r="D575" s="101">
        <f t="shared" si="272"/>
        <v>0.96276833857975885</v>
      </c>
      <c r="E575" s="100">
        <f>+'Q x PEAS'!AB59</f>
        <v>1031.4242388368107</v>
      </c>
      <c r="F575" s="100">
        <f>+'Q x PEAS'!AB38</f>
        <v>376.24930373067838</v>
      </c>
      <c r="G575" s="226">
        <f t="shared" si="273"/>
        <v>13.672109139225554</v>
      </c>
      <c r="H575" s="229">
        <f t="shared" si="274"/>
        <v>163.96919698377712</v>
      </c>
      <c r="I575" s="226">
        <f>+'Q x PEAS'!AB17</f>
        <v>1.7616854603299519</v>
      </c>
      <c r="J575" s="103">
        <f t="shared" si="275"/>
        <v>3.791296410524247</v>
      </c>
      <c r="K575" s="226">
        <f>+'Q x PEAS'!AB101</f>
        <v>6.6790717622217022</v>
      </c>
      <c r="L575" s="226">
        <f>+'Q x PEAS'!AB122/2</f>
        <v>0.1761685460329952</v>
      </c>
      <c r="M575" s="226">
        <f t="shared" si="276"/>
        <v>0.1761685460329952</v>
      </c>
      <c r="N575" s="226">
        <f t="shared" si="277"/>
        <v>2.1140225523959422</v>
      </c>
      <c r="O575" s="226">
        <f t="shared" si="278"/>
        <v>7.0314088542876929</v>
      </c>
      <c r="Q575" s="110"/>
    </row>
    <row r="576" spans="1:17" x14ac:dyDescent="0.3">
      <c r="A576" s="90">
        <f t="shared" si="279"/>
        <v>13</v>
      </c>
      <c r="B576" s="99">
        <f t="shared" si="279"/>
        <v>2035</v>
      </c>
      <c r="C576" s="100">
        <f t="shared" si="271"/>
        <v>1079.0554907509697</v>
      </c>
      <c r="D576" s="101">
        <f t="shared" si="272"/>
        <v>0.96332938168879656</v>
      </c>
      <c r="E576" s="100">
        <f>+'Q x PEAS'!AB60</f>
        <v>1039.4858587130327</v>
      </c>
      <c r="F576" s="100">
        <f>+'Q x PEAS'!AB39</f>
        <v>381.68305548549154</v>
      </c>
      <c r="G576" s="226">
        <f t="shared" si="273"/>
        <v>13.749648027230787</v>
      </c>
      <c r="H576" s="229">
        <f t="shared" si="274"/>
        <v>165.98324743774322</v>
      </c>
      <c r="I576" s="226">
        <f>+'Q x PEAS'!AB18</f>
        <v>1.797262900987503</v>
      </c>
      <c r="J576" s="103">
        <f t="shared" si="275"/>
        <v>3.7890936436560061</v>
      </c>
      <c r="K576" s="226">
        <f>+'Q x PEAS'!AB102</f>
        <v>6.8099974341105014</v>
      </c>
      <c r="L576" s="226">
        <f>+'Q x PEAS'!AB123/2</f>
        <v>0.1797262900987503</v>
      </c>
      <c r="M576" s="226">
        <f t="shared" si="276"/>
        <v>0.1797262900987503</v>
      </c>
      <c r="N576" s="226">
        <f t="shared" si="277"/>
        <v>2.1567154811850036</v>
      </c>
      <c r="O576" s="226">
        <f t="shared" si="278"/>
        <v>7.1694500143080013</v>
      </c>
      <c r="Q576" s="110"/>
    </row>
    <row r="577" spans="1:17" x14ac:dyDescent="0.3">
      <c r="A577" s="90">
        <f t="shared" si="279"/>
        <v>14</v>
      </c>
      <c r="B577" s="99">
        <f t="shared" si="279"/>
        <v>2036</v>
      </c>
      <c r="C577" s="100">
        <f t="shared" si="271"/>
        <v>1086.8420899561431</v>
      </c>
      <c r="D577" s="101">
        <f t="shared" si="272"/>
        <v>0.96387723374755219</v>
      </c>
      <c r="E577" s="100">
        <f>+'Q x PEAS'!AB61</f>
        <v>1047.5823471873355</v>
      </c>
      <c r="F577" s="100">
        <f>+'Q x PEAS'!AB40</f>
        <v>387.13156813127824</v>
      </c>
      <c r="G577" s="226">
        <f t="shared" si="273"/>
        <v>13.827905241013086</v>
      </c>
      <c r="H577" s="229">
        <f t="shared" si="274"/>
        <v>168.00228614992727</v>
      </c>
      <c r="I577" s="226">
        <f>+'Q x PEAS'!AB19</f>
        <v>1.8332940547685332</v>
      </c>
      <c r="J577" s="103">
        <f t="shared" si="275"/>
        <v>3.7868934058726667</v>
      </c>
      <c r="K577" s="226">
        <f>+'Q x PEAS'!AB103</f>
        <v>6.9424891670285218</v>
      </c>
      <c r="L577" s="226">
        <f>+'Q x PEAS'!AB124/2</f>
        <v>0.18332940547685334</v>
      </c>
      <c r="M577" s="226">
        <f t="shared" si="276"/>
        <v>0.18332940547685334</v>
      </c>
      <c r="N577" s="226">
        <f t="shared" si="277"/>
        <v>2.1999528657222402</v>
      </c>
      <c r="O577" s="226">
        <f t="shared" si="278"/>
        <v>7.3091479779822288</v>
      </c>
      <c r="Q577" s="110"/>
    </row>
    <row r="578" spans="1:17" x14ac:dyDescent="0.3">
      <c r="A578" s="90">
        <f t="shared" si="279"/>
        <v>15</v>
      </c>
      <c r="B578" s="104">
        <f t="shared" si="279"/>
        <v>2037</v>
      </c>
      <c r="C578" s="105">
        <f t="shared" si="271"/>
        <v>1094.6851760785214</v>
      </c>
      <c r="D578" s="199">
        <f t="shared" si="272"/>
        <v>0.96441212027815371</v>
      </c>
      <c r="E578" s="105">
        <f>+'Q x PEAS'!AB62</f>
        <v>1055.7276516989509</v>
      </c>
      <c r="F578" s="105">
        <f>+'Q x PEAS'!AB41</f>
        <v>392.5653198860914</v>
      </c>
      <c r="G578" s="227">
        <f t="shared" si="273"/>
        <v>13.905372398825694</v>
      </c>
      <c r="H578" s="230">
        <f t="shared" si="274"/>
        <v>169.9930004224652</v>
      </c>
      <c r="I578" s="227">
        <f>+'Q x PEAS'!AB20</f>
        <v>1.8694407410548748</v>
      </c>
      <c r="J578" s="108">
        <f t="shared" si="275"/>
        <v>3.7846919449594516</v>
      </c>
      <c r="K578" s="227">
        <f>+'Q x PEAS'!AB104</f>
        <v>7.0752573142494128</v>
      </c>
      <c r="L578" s="227">
        <f>+'Q x PEAS'!AB125/2</f>
        <v>0.1869440741054875</v>
      </c>
      <c r="M578" s="227">
        <f t="shared" si="276"/>
        <v>0.1869440741054875</v>
      </c>
      <c r="N578" s="227">
        <f t="shared" si="277"/>
        <v>2.2433288892658498</v>
      </c>
      <c r="O578" s="227">
        <f t="shared" si="278"/>
        <v>7.4491454624603879</v>
      </c>
      <c r="Q578" s="110"/>
    </row>
    <row r="581" spans="1:17" x14ac:dyDescent="0.3">
      <c r="B581" s="259" t="s">
        <v>200</v>
      </c>
      <c r="C581" s="259"/>
      <c r="D581" s="259"/>
      <c r="E581" s="259"/>
      <c r="F581" s="259"/>
      <c r="G581" s="259"/>
      <c r="H581" s="259"/>
      <c r="I581" s="259"/>
      <c r="J581" s="259"/>
      <c r="K581" s="259"/>
      <c r="L581" s="259"/>
      <c r="M581" s="259"/>
      <c r="N581" s="259"/>
      <c r="O581" s="259"/>
    </row>
    <row r="582" spans="1:17" x14ac:dyDescent="0.3">
      <c r="B582" s="109"/>
      <c r="C582" s="109"/>
      <c r="D582" s="109"/>
      <c r="E582" s="109"/>
      <c r="F582" s="109"/>
      <c r="G582" s="109"/>
      <c r="H582" s="109"/>
      <c r="I582" s="109"/>
      <c r="J582" s="109"/>
      <c r="K582" s="109"/>
      <c r="L582" s="109"/>
      <c r="M582" s="109"/>
      <c r="N582" s="109"/>
      <c r="O582" s="109"/>
    </row>
    <row r="583" spans="1:17" x14ac:dyDescent="0.3">
      <c r="B583" s="250" t="str">
        <f>+'Q x PEAS'!AC4</f>
        <v>PEAS SAN FRANCISCO</v>
      </c>
      <c r="C583" s="251"/>
      <c r="D583" s="251"/>
      <c r="E583" s="251"/>
      <c r="F583" s="251"/>
      <c r="O583" s="90">
        <v>26</v>
      </c>
    </row>
    <row r="584" spans="1:17" x14ac:dyDescent="0.3">
      <c r="B584" s="260" t="s">
        <v>89</v>
      </c>
      <c r="C584" s="260" t="s">
        <v>187</v>
      </c>
      <c r="D584" s="260" t="s">
        <v>188</v>
      </c>
      <c r="E584" s="260" t="s">
        <v>189</v>
      </c>
      <c r="F584" s="260" t="s">
        <v>190</v>
      </c>
      <c r="G584" s="262" t="s">
        <v>201</v>
      </c>
      <c r="H584" s="263"/>
      <c r="I584" s="264">
        <f>+I9</f>
        <v>0.9</v>
      </c>
      <c r="J584" s="265"/>
      <c r="K584" s="266"/>
      <c r="L584" s="92"/>
      <c r="M584" s="92"/>
      <c r="N584" s="262" t="s">
        <v>87</v>
      </c>
      <c r="O584" s="263"/>
    </row>
    <row r="585" spans="1:17" ht="42.75" customHeight="1" x14ac:dyDescent="0.3">
      <c r="B585" s="261"/>
      <c r="C585" s="261"/>
      <c r="D585" s="261"/>
      <c r="E585" s="261"/>
      <c r="F585" s="261"/>
      <c r="G585" s="93" t="s">
        <v>191</v>
      </c>
      <c r="H585" s="93" t="s">
        <v>192</v>
      </c>
      <c r="I585" s="93" t="s">
        <v>193</v>
      </c>
      <c r="J585" s="93" t="s">
        <v>194</v>
      </c>
      <c r="K585" s="93" t="s">
        <v>195</v>
      </c>
      <c r="L585" s="93" t="s">
        <v>196</v>
      </c>
      <c r="M585" s="93" t="s">
        <v>197</v>
      </c>
      <c r="N585" s="93" t="s">
        <v>198</v>
      </c>
      <c r="O585" s="93" t="s">
        <v>199</v>
      </c>
    </row>
    <row r="586" spans="1:17" x14ac:dyDescent="0.3">
      <c r="A586" s="90">
        <v>0</v>
      </c>
      <c r="B586" s="94">
        <v>2022</v>
      </c>
      <c r="C586" s="95">
        <f>+E586/D586</f>
        <v>148.52500585729021</v>
      </c>
      <c r="D586" s="96">
        <f>+D563</f>
        <v>0.95430636911490807</v>
      </c>
      <c r="E586" s="95">
        <f>+'Q x PEAS'!AC47</f>
        <v>141.73835906244108</v>
      </c>
      <c r="F586" s="95">
        <f>+'Q x PEAS'!AC26</f>
        <v>47</v>
      </c>
      <c r="G586" s="225">
        <f>+I586*365*86.4/(12*F586)/$I$584</f>
        <v>16.208286149709703</v>
      </c>
      <c r="H586" s="228">
        <f>+I586*86400/E586/$I$584</f>
        <v>176.69974971295497</v>
      </c>
      <c r="I586" s="225">
        <f>+'Q x PEAS'!AC5</f>
        <v>0.26088679761519046</v>
      </c>
      <c r="J586" s="98" t="str">
        <f>IF(E586&gt;=1000,1+(14/(4+SQRT(E586/1000))),"")</f>
        <v/>
      </c>
      <c r="K586" s="225">
        <f>+'Q x PEAS'!AC89</f>
        <v>3.7574169211472102</v>
      </c>
      <c r="L586" s="225">
        <f>+'Q x PEAS'!AC110/2</f>
        <v>2.6088679761519046E-2</v>
      </c>
      <c r="M586" s="225">
        <f>+L586</f>
        <v>2.6088679761519046E-2</v>
      </c>
      <c r="N586" s="225">
        <f>+I586+L586+M586</f>
        <v>0.31306415713822855</v>
      </c>
      <c r="O586" s="225">
        <f>+K586+L586+M586</f>
        <v>3.8095942806702485</v>
      </c>
      <c r="P586" s="90">
        <f>+[7]Alcantarillado!$D$11</f>
        <v>12</v>
      </c>
      <c r="Q586" s="110"/>
    </row>
    <row r="587" spans="1:17" x14ac:dyDescent="0.3">
      <c r="A587" s="90">
        <f>+A586+1</f>
        <v>1</v>
      </c>
      <c r="B587" s="99">
        <f>+B586+1</f>
        <v>2023</v>
      </c>
      <c r="C587" s="100">
        <f t="shared" ref="C587:C601" si="280">+E587/D587</f>
        <v>148.39240239965935</v>
      </c>
      <c r="D587" s="101">
        <f t="shared" ref="D587:D601" si="281">+D564</f>
        <v>0.95515913733037894</v>
      </c>
      <c r="E587" s="100">
        <f>+'Q x PEAS'!AC48</f>
        <v>141.73835906244108</v>
      </c>
      <c r="F587" s="100">
        <f>+'Q x PEAS'!AC27</f>
        <v>47</v>
      </c>
      <c r="G587" s="226">
        <f t="shared" ref="G587:G601" si="282">+I587*365*86.4/(12*F587)/$I$584</f>
        <v>16.208286149709703</v>
      </c>
      <c r="H587" s="229">
        <f t="shared" ref="H587:H601" si="283">+I587*86400/E587/$I$584</f>
        <v>176.69974971295497</v>
      </c>
      <c r="I587" s="226">
        <f>+'Q x PEAS'!AC6</f>
        <v>0.26088679761519046</v>
      </c>
      <c r="J587" s="103" t="str">
        <f t="shared" ref="J587:J601" si="284">IF(E587&gt;=1000,1+(14/(4+SQRT(E587/1000))),"")</f>
        <v/>
      </c>
      <c r="K587" s="226">
        <f>+'Q x PEAS'!AC90</f>
        <v>3.7574169211472102</v>
      </c>
      <c r="L587" s="226">
        <f>+'Q x PEAS'!AC111/2</f>
        <v>2.6088679761519046E-2</v>
      </c>
      <c r="M587" s="226">
        <f t="shared" ref="M587:M601" si="285">+L587</f>
        <v>2.6088679761519046E-2</v>
      </c>
      <c r="N587" s="226">
        <f t="shared" ref="N587:N601" si="286">+I587+L587+M587</f>
        <v>0.31306415713822855</v>
      </c>
      <c r="O587" s="226">
        <f t="shared" ref="O587:O601" si="287">+K587+L587+M587</f>
        <v>3.8095942806702485</v>
      </c>
      <c r="Q587" s="110"/>
    </row>
    <row r="588" spans="1:17" x14ac:dyDescent="0.3">
      <c r="A588" s="90">
        <f t="shared" ref="A588:B601" si="288">+A587+1</f>
        <v>2</v>
      </c>
      <c r="B588" s="99">
        <f t="shared" si="288"/>
        <v>2024</v>
      </c>
      <c r="C588" s="100">
        <f t="shared" si="280"/>
        <v>148.26497153391747</v>
      </c>
      <c r="D588" s="101">
        <f t="shared" si="281"/>
        <v>0.95598007807270002</v>
      </c>
      <c r="E588" s="100">
        <f>+'Q x PEAS'!AC49</f>
        <v>141.73835906244108</v>
      </c>
      <c r="F588" s="100">
        <f>+'Q x PEAS'!AC28</f>
        <v>47</v>
      </c>
      <c r="G588" s="226">
        <f t="shared" si="282"/>
        <v>16.208286149709703</v>
      </c>
      <c r="H588" s="229">
        <f t="shared" si="283"/>
        <v>176.69974971295497</v>
      </c>
      <c r="I588" s="226">
        <f>+'Q x PEAS'!AC7</f>
        <v>0.26088679761519046</v>
      </c>
      <c r="J588" s="103" t="str">
        <f t="shared" si="284"/>
        <v/>
      </c>
      <c r="K588" s="226">
        <f>+'Q x PEAS'!AC91</f>
        <v>3.7574169211472102</v>
      </c>
      <c r="L588" s="226">
        <f>+'Q x PEAS'!AC112/2</f>
        <v>2.6088679761519046E-2</v>
      </c>
      <c r="M588" s="226">
        <f t="shared" si="285"/>
        <v>2.6088679761519046E-2</v>
      </c>
      <c r="N588" s="226">
        <f t="shared" si="286"/>
        <v>0.31306415713822855</v>
      </c>
      <c r="O588" s="226">
        <f t="shared" si="287"/>
        <v>3.8095942806702485</v>
      </c>
      <c r="Q588" s="110"/>
    </row>
    <row r="589" spans="1:17" x14ac:dyDescent="0.3">
      <c r="A589" s="90">
        <f t="shared" si="288"/>
        <v>3</v>
      </c>
      <c r="B589" s="99">
        <f t="shared" si="288"/>
        <v>2025</v>
      </c>
      <c r="C589" s="100">
        <f t="shared" si="280"/>
        <v>148.14257895692526</v>
      </c>
      <c r="D589" s="101">
        <f t="shared" si="281"/>
        <v>0.95676989060419748</v>
      </c>
      <c r="E589" s="100">
        <f>+'Q x PEAS'!AC50</f>
        <v>141.73835906244108</v>
      </c>
      <c r="F589" s="100">
        <f>+'Q x PEAS'!AC29</f>
        <v>47</v>
      </c>
      <c r="G589" s="226">
        <f t="shared" si="282"/>
        <v>16.208286149709703</v>
      </c>
      <c r="H589" s="229">
        <f t="shared" si="283"/>
        <v>176.69974971295497</v>
      </c>
      <c r="I589" s="226">
        <f>+'Q x PEAS'!AC8</f>
        <v>0.26088679761519046</v>
      </c>
      <c r="J589" s="103" t="str">
        <f t="shared" si="284"/>
        <v/>
      </c>
      <c r="K589" s="226">
        <f>+'Q x PEAS'!AC92</f>
        <v>3.7574169211472102</v>
      </c>
      <c r="L589" s="226">
        <f>+'Q x PEAS'!AC113/2</f>
        <v>2.6088679761519046E-2</v>
      </c>
      <c r="M589" s="226">
        <f t="shared" si="285"/>
        <v>2.6088679761519046E-2</v>
      </c>
      <c r="N589" s="226">
        <f t="shared" si="286"/>
        <v>0.31306415713822855</v>
      </c>
      <c r="O589" s="226">
        <f t="shared" si="287"/>
        <v>3.8095942806702485</v>
      </c>
      <c r="Q589" s="110"/>
    </row>
    <row r="590" spans="1:17" x14ac:dyDescent="0.3">
      <c r="A590" s="90">
        <f t="shared" si="288"/>
        <v>4</v>
      </c>
      <c r="B590" s="99">
        <f t="shared" si="288"/>
        <v>2026</v>
      </c>
      <c r="C590" s="100">
        <f t="shared" si="280"/>
        <v>148.02509341490295</v>
      </c>
      <c r="D590" s="101">
        <f t="shared" si="281"/>
        <v>0.95752926610327715</v>
      </c>
      <c r="E590" s="100">
        <f>+'Q x PEAS'!AC51</f>
        <v>141.73835906244108</v>
      </c>
      <c r="F590" s="100">
        <f>+'Q x PEAS'!AC30</f>
        <v>47</v>
      </c>
      <c r="G590" s="226">
        <f t="shared" si="282"/>
        <v>16.208286149709703</v>
      </c>
      <c r="H590" s="229">
        <f t="shared" si="283"/>
        <v>176.69974971295497</v>
      </c>
      <c r="I590" s="226">
        <f>+'Q x PEAS'!AC9</f>
        <v>0.26088679761519046</v>
      </c>
      <c r="J590" s="103" t="str">
        <f t="shared" si="284"/>
        <v/>
      </c>
      <c r="K590" s="226">
        <f>+'Q x PEAS'!AC93</f>
        <v>3.7574169211472102</v>
      </c>
      <c r="L590" s="226">
        <f>+'Q x PEAS'!AC114/2</f>
        <v>2.6088679761519046E-2</v>
      </c>
      <c r="M590" s="226">
        <f t="shared" si="285"/>
        <v>2.6088679761519046E-2</v>
      </c>
      <c r="N590" s="226">
        <f t="shared" si="286"/>
        <v>0.31306415713822855</v>
      </c>
      <c r="O590" s="226">
        <f t="shared" si="287"/>
        <v>3.8095942806702485</v>
      </c>
      <c r="Q590" s="110"/>
    </row>
    <row r="591" spans="1:17" x14ac:dyDescent="0.3">
      <c r="A591" s="90">
        <f t="shared" si="288"/>
        <v>5</v>
      </c>
      <c r="B591" s="99">
        <f t="shared" si="288"/>
        <v>2027</v>
      </c>
      <c r="C591" s="100">
        <f t="shared" si="280"/>
        <v>147.91141910779456</v>
      </c>
      <c r="D591" s="101">
        <f t="shared" si="281"/>
        <v>0.95826515570880511</v>
      </c>
      <c r="E591" s="100">
        <f>+'Q x PEAS'!AC52</f>
        <v>141.73835906244108</v>
      </c>
      <c r="F591" s="100">
        <f>+'Q x PEAS'!AC31</f>
        <v>47</v>
      </c>
      <c r="G591" s="226">
        <f t="shared" si="282"/>
        <v>16.208286149709703</v>
      </c>
      <c r="H591" s="229">
        <f t="shared" si="283"/>
        <v>176.69974971295497</v>
      </c>
      <c r="I591" s="226">
        <f>+'Q x PEAS'!AC10</f>
        <v>0.26088679761519046</v>
      </c>
      <c r="J591" s="103" t="str">
        <f t="shared" si="284"/>
        <v/>
      </c>
      <c r="K591" s="226">
        <f>+'Q x PEAS'!AC94</f>
        <v>3.7574169211472102</v>
      </c>
      <c r="L591" s="226">
        <f>+'Q x PEAS'!AC115/2</f>
        <v>2.6088679761519046E-2</v>
      </c>
      <c r="M591" s="226">
        <f t="shared" si="285"/>
        <v>2.6088679761519046E-2</v>
      </c>
      <c r="N591" s="226">
        <f t="shared" si="286"/>
        <v>0.31306415713822855</v>
      </c>
      <c r="O591" s="226">
        <f t="shared" si="287"/>
        <v>3.8095942806702485</v>
      </c>
      <c r="Q591" s="110"/>
    </row>
    <row r="592" spans="1:17" x14ac:dyDescent="0.3">
      <c r="A592" s="90">
        <f t="shared" si="288"/>
        <v>6</v>
      </c>
      <c r="B592" s="99">
        <f t="shared" si="288"/>
        <v>2028</v>
      </c>
      <c r="C592" s="100">
        <f t="shared" si="280"/>
        <v>147.80242092725629</v>
      </c>
      <c r="D592" s="101">
        <f t="shared" si="281"/>
        <v>0.95897183668053876</v>
      </c>
      <c r="E592" s="100">
        <f>+'Q x PEAS'!AC53</f>
        <v>141.73835906244108</v>
      </c>
      <c r="F592" s="100">
        <f>+'Q x PEAS'!AC32</f>
        <v>47</v>
      </c>
      <c r="G592" s="226">
        <f t="shared" si="282"/>
        <v>16.208286149709703</v>
      </c>
      <c r="H592" s="229">
        <f t="shared" si="283"/>
        <v>176.69974971295497</v>
      </c>
      <c r="I592" s="226">
        <f>+'Q x PEAS'!AC11</f>
        <v>0.26088679761519046</v>
      </c>
      <c r="J592" s="103" t="str">
        <f t="shared" si="284"/>
        <v/>
      </c>
      <c r="K592" s="226">
        <f>+'Q x PEAS'!AC95</f>
        <v>3.7574169211472102</v>
      </c>
      <c r="L592" s="226">
        <f>+'Q x PEAS'!AC116/2</f>
        <v>2.6088679761519046E-2</v>
      </c>
      <c r="M592" s="226">
        <f t="shared" si="285"/>
        <v>2.6088679761519046E-2</v>
      </c>
      <c r="N592" s="226">
        <f t="shared" si="286"/>
        <v>0.31306415713822855</v>
      </c>
      <c r="O592" s="226">
        <f t="shared" si="287"/>
        <v>3.8095942806702485</v>
      </c>
      <c r="Q592" s="110"/>
    </row>
    <row r="593" spans="1:17" x14ac:dyDescent="0.3">
      <c r="A593" s="90">
        <f t="shared" si="288"/>
        <v>7</v>
      </c>
      <c r="B593" s="99">
        <f t="shared" si="288"/>
        <v>2029</v>
      </c>
      <c r="C593" s="100">
        <f t="shared" si="280"/>
        <v>147.69699271140433</v>
      </c>
      <c r="D593" s="101">
        <f t="shared" si="281"/>
        <v>0.95965636442844671</v>
      </c>
      <c r="E593" s="100">
        <f>+'Q x PEAS'!AC54</f>
        <v>141.73835906244108</v>
      </c>
      <c r="F593" s="100">
        <f>+'Q x PEAS'!AC33</f>
        <v>47</v>
      </c>
      <c r="G593" s="226">
        <f t="shared" si="282"/>
        <v>16.208286149709703</v>
      </c>
      <c r="H593" s="229">
        <f t="shared" si="283"/>
        <v>176.69974971295497</v>
      </c>
      <c r="I593" s="226">
        <f>+'Q x PEAS'!AC12</f>
        <v>0.26088679761519046</v>
      </c>
      <c r="J593" s="103" t="str">
        <f t="shared" si="284"/>
        <v/>
      </c>
      <c r="K593" s="226">
        <f>+'Q x PEAS'!AC96</f>
        <v>3.7574169211472102</v>
      </c>
      <c r="L593" s="226">
        <f>+'Q x PEAS'!AC117/2</f>
        <v>2.6088679761519046E-2</v>
      </c>
      <c r="M593" s="226">
        <f t="shared" si="285"/>
        <v>2.6088679761519046E-2</v>
      </c>
      <c r="N593" s="226">
        <f t="shared" si="286"/>
        <v>0.31306415713822855</v>
      </c>
      <c r="O593" s="226">
        <f t="shared" si="287"/>
        <v>3.8095942806702485</v>
      </c>
      <c r="Q593" s="110"/>
    </row>
    <row r="594" spans="1:17" x14ac:dyDescent="0.3">
      <c r="A594" s="90">
        <f t="shared" si="288"/>
        <v>8</v>
      </c>
      <c r="B594" s="99">
        <f t="shared" si="288"/>
        <v>2030</v>
      </c>
      <c r="C594" s="100">
        <f t="shared" si="280"/>
        <v>147.59505044738381</v>
      </c>
      <c r="D594" s="101">
        <f t="shared" si="281"/>
        <v>0.96031918843355402</v>
      </c>
      <c r="E594" s="100">
        <f>+'Q x PEAS'!AC55</f>
        <v>141.73835906244108</v>
      </c>
      <c r="F594" s="100">
        <f>+'Q x PEAS'!AC34</f>
        <v>47</v>
      </c>
      <c r="G594" s="226">
        <f t="shared" si="282"/>
        <v>16.208286149709703</v>
      </c>
      <c r="H594" s="229">
        <f t="shared" si="283"/>
        <v>176.69974971295497</v>
      </c>
      <c r="I594" s="226">
        <f>+'Q x PEAS'!AC13</f>
        <v>0.26088679761519046</v>
      </c>
      <c r="J594" s="103" t="str">
        <f t="shared" si="284"/>
        <v/>
      </c>
      <c r="K594" s="226">
        <f>+'Q x PEAS'!AC97</f>
        <v>3.7574169211472102</v>
      </c>
      <c r="L594" s="226">
        <f>+'Q x PEAS'!AC118/2</f>
        <v>2.6088679761519046E-2</v>
      </c>
      <c r="M594" s="226">
        <f t="shared" si="285"/>
        <v>2.6088679761519046E-2</v>
      </c>
      <c r="N594" s="226">
        <f t="shared" si="286"/>
        <v>0.31306415713822855</v>
      </c>
      <c r="O594" s="226">
        <f t="shared" si="287"/>
        <v>3.8095942806702485</v>
      </c>
      <c r="Q594" s="110"/>
    </row>
    <row r="595" spans="1:17" x14ac:dyDescent="0.3">
      <c r="A595" s="90">
        <f t="shared" si="288"/>
        <v>9</v>
      </c>
      <c r="B595" s="99">
        <f t="shared" si="288"/>
        <v>2031</v>
      </c>
      <c r="C595" s="100">
        <f t="shared" si="280"/>
        <v>147.49651164567354</v>
      </c>
      <c r="D595" s="101">
        <f t="shared" si="281"/>
        <v>0.96096075412912063</v>
      </c>
      <c r="E595" s="100">
        <f>+'Q x PEAS'!AC56</f>
        <v>141.73835906244108</v>
      </c>
      <c r="F595" s="100">
        <f>+'Q x PEAS'!AC35</f>
        <v>47</v>
      </c>
      <c r="G595" s="226">
        <f t="shared" si="282"/>
        <v>16.208286149709703</v>
      </c>
      <c r="H595" s="229">
        <f t="shared" si="283"/>
        <v>176.69974971295497</v>
      </c>
      <c r="I595" s="226">
        <f>+'Q x PEAS'!AC14</f>
        <v>0.26088679761519046</v>
      </c>
      <c r="J595" s="103" t="str">
        <f t="shared" si="284"/>
        <v/>
      </c>
      <c r="K595" s="226">
        <f>+'Q x PEAS'!AC98</f>
        <v>3.7574169211472102</v>
      </c>
      <c r="L595" s="226">
        <f>+'Q x PEAS'!AC119/2</f>
        <v>2.6088679761519046E-2</v>
      </c>
      <c r="M595" s="226">
        <f t="shared" si="285"/>
        <v>2.6088679761519046E-2</v>
      </c>
      <c r="N595" s="226">
        <f t="shared" si="286"/>
        <v>0.31306415713822855</v>
      </c>
      <c r="O595" s="226">
        <f t="shared" si="287"/>
        <v>3.8095942806702485</v>
      </c>
      <c r="Q595" s="110"/>
    </row>
    <row r="596" spans="1:17" x14ac:dyDescent="0.3">
      <c r="A596" s="90">
        <f t="shared" si="288"/>
        <v>10</v>
      </c>
      <c r="B596" s="99">
        <f t="shared" si="288"/>
        <v>2032</v>
      </c>
      <c r="C596" s="100">
        <f t="shared" si="280"/>
        <v>147.40038271771144</v>
      </c>
      <c r="D596" s="101">
        <f t="shared" si="281"/>
        <v>0.96158745621363961</v>
      </c>
      <c r="E596" s="100">
        <f>+'Q x PEAS'!AC57</f>
        <v>141.73835906244108</v>
      </c>
      <c r="F596" s="100">
        <f>+'Q x PEAS'!AC36</f>
        <v>47</v>
      </c>
      <c r="G596" s="226">
        <f t="shared" si="282"/>
        <v>16.208286149709703</v>
      </c>
      <c r="H596" s="229">
        <f t="shared" si="283"/>
        <v>176.69974971295497</v>
      </c>
      <c r="I596" s="226">
        <f>+'Q x PEAS'!AC15</f>
        <v>0.26088679761519046</v>
      </c>
      <c r="J596" s="103" t="str">
        <f t="shared" si="284"/>
        <v/>
      </c>
      <c r="K596" s="226">
        <f>+'Q x PEAS'!AC99</f>
        <v>3.7574169211472102</v>
      </c>
      <c r="L596" s="226">
        <f>+'Q x PEAS'!AC120/2</f>
        <v>2.6088679761519046E-2</v>
      </c>
      <c r="M596" s="226">
        <f t="shared" si="285"/>
        <v>2.6088679761519046E-2</v>
      </c>
      <c r="N596" s="226">
        <f t="shared" si="286"/>
        <v>0.31306415713822855</v>
      </c>
      <c r="O596" s="226">
        <f t="shared" si="287"/>
        <v>3.8095942806702485</v>
      </c>
      <c r="Q596" s="110"/>
    </row>
    <row r="597" spans="1:17" x14ac:dyDescent="0.3">
      <c r="A597" s="90">
        <f t="shared" si="288"/>
        <v>11</v>
      </c>
      <c r="B597" s="99">
        <f t="shared" si="288"/>
        <v>2033</v>
      </c>
      <c r="C597" s="100">
        <f t="shared" si="280"/>
        <v>147.30841995353626</v>
      </c>
      <c r="D597" s="101">
        <f t="shared" si="281"/>
        <v>0.96218776297477027</v>
      </c>
      <c r="E597" s="100">
        <f>+'Q x PEAS'!AC58</f>
        <v>141.73835906244108</v>
      </c>
      <c r="F597" s="100">
        <f>+'Q x PEAS'!AC37</f>
        <v>47</v>
      </c>
      <c r="G597" s="226">
        <f t="shared" si="282"/>
        <v>16.208286149709703</v>
      </c>
      <c r="H597" s="229">
        <f t="shared" si="283"/>
        <v>176.69974971295497</v>
      </c>
      <c r="I597" s="226">
        <f>+'Q x PEAS'!AC16</f>
        <v>0.26088679761519046</v>
      </c>
      <c r="J597" s="103" t="str">
        <f t="shared" si="284"/>
        <v/>
      </c>
      <c r="K597" s="226">
        <f>+'Q x PEAS'!AC100</f>
        <v>3.7574169211472102</v>
      </c>
      <c r="L597" s="226">
        <f>+'Q x PEAS'!AC121/2</f>
        <v>2.6088679761519046E-2</v>
      </c>
      <c r="M597" s="226">
        <f t="shared" si="285"/>
        <v>2.6088679761519046E-2</v>
      </c>
      <c r="N597" s="226">
        <f t="shared" si="286"/>
        <v>0.31306415713822855</v>
      </c>
      <c r="O597" s="226">
        <f t="shared" si="287"/>
        <v>3.8095942806702485</v>
      </c>
      <c r="Q597" s="110"/>
    </row>
    <row r="598" spans="1:17" x14ac:dyDescent="0.3">
      <c r="A598" s="90">
        <f t="shared" si="288"/>
        <v>12</v>
      </c>
      <c r="B598" s="99">
        <f t="shared" si="288"/>
        <v>2034</v>
      </c>
      <c r="C598" s="100">
        <f t="shared" si="280"/>
        <v>147.21958895275722</v>
      </c>
      <c r="D598" s="101">
        <f t="shared" si="281"/>
        <v>0.96276833857975885</v>
      </c>
      <c r="E598" s="100">
        <f>+'Q x PEAS'!AC59</f>
        <v>141.73835906244108</v>
      </c>
      <c r="F598" s="100">
        <f>+'Q x PEAS'!AC38</f>
        <v>47</v>
      </c>
      <c r="G598" s="226">
        <f t="shared" si="282"/>
        <v>16.208286149709703</v>
      </c>
      <c r="H598" s="229">
        <f t="shared" si="283"/>
        <v>176.69974971295497</v>
      </c>
      <c r="I598" s="226">
        <f>+'Q x PEAS'!AC17</f>
        <v>0.26088679761519046</v>
      </c>
      <c r="J598" s="103" t="str">
        <f t="shared" si="284"/>
        <v/>
      </c>
      <c r="K598" s="226">
        <f>+'Q x PEAS'!AC101</f>
        <v>3.7574169211472102</v>
      </c>
      <c r="L598" s="226">
        <f>+'Q x PEAS'!AC122/2</f>
        <v>2.6088679761519046E-2</v>
      </c>
      <c r="M598" s="226">
        <f t="shared" si="285"/>
        <v>2.6088679761519046E-2</v>
      </c>
      <c r="N598" s="226">
        <f t="shared" si="286"/>
        <v>0.31306415713822855</v>
      </c>
      <c r="O598" s="226">
        <f t="shared" si="287"/>
        <v>3.8095942806702485</v>
      </c>
      <c r="Q598" s="110"/>
    </row>
    <row r="599" spans="1:17" x14ac:dyDescent="0.3">
      <c r="A599" s="90">
        <f t="shared" si="288"/>
        <v>13</v>
      </c>
      <c r="B599" s="99">
        <f t="shared" si="288"/>
        <v>2035</v>
      </c>
      <c r="C599" s="100">
        <f t="shared" si="280"/>
        <v>147.13384825236196</v>
      </c>
      <c r="D599" s="101">
        <f t="shared" si="281"/>
        <v>0.96332938168879656</v>
      </c>
      <c r="E599" s="100">
        <f>+'Q x PEAS'!AC60</f>
        <v>141.73835906244108</v>
      </c>
      <c r="F599" s="100">
        <f>+'Q x PEAS'!AC39</f>
        <v>47</v>
      </c>
      <c r="G599" s="226">
        <f t="shared" si="282"/>
        <v>16.208286149709703</v>
      </c>
      <c r="H599" s="229">
        <f t="shared" si="283"/>
        <v>176.69974971295497</v>
      </c>
      <c r="I599" s="226">
        <f>+'Q x PEAS'!AC18</f>
        <v>0.26088679761519046</v>
      </c>
      <c r="J599" s="103" t="str">
        <f t="shared" si="284"/>
        <v/>
      </c>
      <c r="K599" s="226">
        <f>+'Q x PEAS'!AC102</f>
        <v>3.7574169211472102</v>
      </c>
      <c r="L599" s="226">
        <f>+'Q x PEAS'!AC123/2</f>
        <v>2.6088679761519046E-2</v>
      </c>
      <c r="M599" s="226">
        <f t="shared" si="285"/>
        <v>2.6088679761519046E-2</v>
      </c>
      <c r="N599" s="226">
        <f t="shared" si="286"/>
        <v>0.31306415713822855</v>
      </c>
      <c r="O599" s="226">
        <f t="shared" si="287"/>
        <v>3.8095942806702485</v>
      </c>
      <c r="Q599" s="110"/>
    </row>
    <row r="600" spans="1:17" x14ac:dyDescent="0.3">
      <c r="A600" s="90">
        <f t="shared" si="288"/>
        <v>14</v>
      </c>
      <c r="B600" s="99">
        <f t="shared" si="288"/>
        <v>2036</v>
      </c>
      <c r="C600" s="100">
        <f t="shared" si="280"/>
        <v>147.05021977888481</v>
      </c>
      <c r="D600" s="101">
        <f t="shared" si="281"/>
        <v>0.96387723374755219</v>
      </c>
      <c r="E600" s="100">
        <f>+'Q x PEAS'!AC61</f>
        <v>141.73835906244108</v>
      </c>
      <c r="F600" s="100">
        <f>+'Q x PEAS'!AC40</f>
        <v>47</v>
      </c>
      <c r="G600" s="226">
        <f t="shared" si="282"/>
        <v>16.208286149709703</v>
      </c>
      <c r="H600" s="229">
        <f t="shared" si="283"/>
        <v>176.69974971295497</v>
      </c>
      <c r="I600" s="226">
        <f>+'Q x PEAS'!AC19</f>
        <v>0.26088679761519046</v>
      </c>
      <c r="J600" s="103" t="str">
        <f t="shared" si="284"/>
        <v/>
      </c>
      <c r="K600" s="226">
        <f>+'Q x PEAS'!AC103</f>
        <v>3.7574169211472102</v>
      </c>
      <c r="L600" s="226">
        <f>+'Q x PEAS'!AC124/2</f>
        <v>2.6088679761519046E-2</v>
      </c>
      <c r="M600" s="226">
        <f t="shared" si="285"/>
        <v>2.6088679761519046E-2</v>
      </c>
      <c r="N600" s="226">
        <f t="shared" si="286"/>
        <v>0.31306415713822855</v>
      </c>
      <c r="O600" s="226">
        <f t="shared" si="287"/>
        <v>3.8095942806702485</v>
      </c>
      <c r="Q600" s="110"/>
    </row>
    <row r="601" spans="1:17" x14ac:dyDescent="0.3">
      <c r="A601" s="90">
        <f t="shared" si="288"/>
        <v>15</v>
      </c>
      <c r="B601" s="104">
        <f t="shared" si="288"/>
        <v>2037</v>
      </c>
      <c r="C601" s="105">
        <f t="shared" si="280"/>
        <v>146.96866213332243</v>
      </c>
      <c r="D601" s="106">
        <f t="shared" si="281"/>
        <v>0.96441212027815371</v>
      </c>
      <c r="E601" s="105">
        <f>+'Q x PEAS'!AC62</f>
        <v>141.73835906244108</v>
      </c>
      <c r="F601" s="105">
        <f>+'Q x PEAS'!AC41</f>
        <v>47</v>
      </c>
      <c r="G601" s="227">
        <f t="shared" si="282"/>
        <v>16.208286149709703</v>
      </c>
      <c r="H601" s="230">
        <f t="shared" si="283"/>
        <v>176.69974971295497</v>
      </c>
      <c r="I601" s="227">
        <f>+'Q x PEAS'!AC20</f>
        <v>0.26088679761519046</v>
      </c>
      <c r="J601" s="108" t="str">
        <f t="shared" si="284"/>
        <v/>
      </c>
      <c r="K601" s="227">
        <f>+'Q x PEAS'!AC104</f>
        <v>3.7574169211472102</v>
      </c>
      <c r="L601" s="227">
        <f>+'Q x PEAS'!AC125/2</f>
        <v>2.6088679761519046E-2</v>
      </c>
      <c r="M601" s="227">
        <f t="shared" si="285"/>
        <v>2.6088679761519046E-2</v>
      </c>
      <c r="N601" s="227">
        <f t="shared" si="286"/>
        <v>0.31306415713822855</v>
      </c>
      <c r="O601" s="227">
        <f t="shared" si="287"/>
        <v>3.8095942806702485</v>
      </c>
      <c r="Q601" s="110"/>
    </row>
    <row r="604" spans="1:17" x14ac:dyDescent="0.3">
      <c r="B604" s="259" t="s">
        <v>200</v>
      </c>
      <c r="C604" s="259"/>
      <c r="D604" s="259"/>
      <c r="E604" s="259"/>
      <c r="F604" s="259"/>
      <c r="G604" s="259"/>
      <c r="H604" s="259"/>
      <c r="I604" s="259"/>
      <c r="J604" s="259"/>
      <c r="K604" s="259"/>
      <c r="L604" s="259"/>
      <c r="M604" s="259"/>
      <c r="N604" s="259"/>
      <c r="O604" s="259"/>
    </row>
    <row r="605" spans="1:17" x14ac:dyDescent="0.3">
      <c r="B605" s="109"/>
      <c r="C605" s="109"/>
      <c r="D605" s="109"/>
      <c r="E605" s="109"/>
      <c r="F605" s="109"/>
      <c r="G605" s="109"/>
      <c r="H605" s="109"/>
      <c r="I605" s="109"/>
      <c r="J605" s="109"/>
      <c r="K605" s="109"/>
      <c r="L605" s="109"/>
      <c r="M605" s="109"/>
      <c r="N605" s="109"/>
      <c r="O605" s="109"/>
    </row>
    <row r="606" spans="1:17" x14ac:dyDescent="0.3">
      <c r="B606" s="250" t="str">
        <f>+'Q x PEAS'!AD4</f>
        <v>PEAS CUT</v>
      </c>
      <c r="C606" s="251"/>
      <c r="D606" s="251"/>
      <c r="E606" s="251"/>
      <c r="O606" s="90">
        <v>27</v>
      </c>
    </row>
    <row r="607" spans="1:17" x14ac:dyDescent="0.3">
      <c r="B607" s="260" t="s">
        <v>89</v>
      </c>
      <c r="C607" s="260" t="s">
        <v>187</v>
      </c>
      <c r="D607" s="260" t="s">
        <v>188</v>
      </c>
      <c r="E607" s="260" t="s">
        <v>189</v>
      </c>
      <c r="F607" s="260" t="s">
        <v>190</v>
      </c>
      <c r="G607" s="262" t="s">
        <v>201</v>
      </c>
      <c r="H607" s="263"/>
      <c r="I607" s="264">
        <f>+I9</f>
        <v>0.9</v>
      </c>
      <c r="J607" s="265"/>
      <c r="K607" s="266"/>
      <c r="L607" s="92"/>
      <c r="M607" s="92"/>
      <c r="N607" s="262" t="s">
        <v>87</v>
      </c>
      <c r="O607" s="263"/>
    </row>
    <row r="608" spans="1:17" ht="42.75" customHeight="1" x14ac:dyDescent="0.3">
      <c r="B608" s="261"/>
      <c r="C608" s="261"/>
      <c r="D608" s="261"/>
      <c r="E608" s="261"/>
      <c r="F608" s="261"/>
      <c r="G608" s="93" t="s">
        <v>191</v>
      </c>
      <c r="H608" s="93" t="s">
        <v>192</v>
      </c>
      <c r="I608" s="93" t="s">
        <v>193</v>
      </c>
      <c r="J608" s="93" t="s">
        <v>194</v>
      </c>
      <c r="K608" s="93" t="s">
        <v>195</v>
      </c>
      <c r="L608" s="93" t="s">
        <v>196</v>
      </c>
      <c r="M608" s="93" t="s">
        <v>197</v>
      </c>
      <c r="N608" s="93" t="s">
        <v>198</v>
      </c>
      <c r="O608" s="93" t="s">
        <v>199</v>
      </c>
    </row>
    <row r="609" spans="1:17" x14ac:dyDescent="0.3">
      <c r="A609" s="90">
        <v>0</v>
      </c>
      <c r="B609" s="94">
        <v>2022</v>
      </c>
      <c r="C609" s="95">
        <f>+E609/D609</f>
        <v>439.25480455666678</v>
      </c>
      <c r="D609" s="96">
        <f>+D586</f>
        <v>0.95430636911490807</v>
      </c>
      <c r="E609" s="95">
        <f>+'Q x PEAS'!AD47</f>
        <v>419.18365765275126</v>
      </c>
      <c r="F609" s="95">
        <f>+'Q x PEAS'!AD26</f>
        <v>139</v>
      </c>
      <c r="G609" s="225">
        <f>+I609*365*86.4/(12*F609)/$I$607</f>
        <v>11.107944142678965</v>
      </c>
      <c r="H609" s="228">
        <f>+I609*86400/E609/$I$607</f>
        <v>121.09676073753246</v>
      </c>
      <c r="I609" s="225">
        <f>+'Q x PEAS'!AD5</f>
        <v>0.52876857391519727</v>
      </c>
      <c r="J609" s="225" t="str">
        <f>IF(E609&gt;=1000,1+(14/(4+SQRT(E609/1000))),"")</f>
        <v/>
      </c>
      <c r="K609" s="225">
        <f>+'Q x PEAS'!AD89</f>
        <v>4.0232422986019767</v>
      </c>
      <c r="L609" s="225">
        <f>+'Q x PEAS'!AD110/2</f>
        <v>5.2876857391519733E-2</v>
      </c>
      <c r="M609" s="225">
        <f>+L609</f>
        <v>5.2876857391519733E-2</v>
      </c>
      <c r="N609" s="225">
        <f>+I609+L609+M609</f>
        <v>0.63452228869823668</v>
      </c>
      <c r="O609" s="225">
        <f>+K609+L609+M609</f>
        <v>4.1289960133850165</v>
      </c>
      <c r="P609" s="90">
        <f>+[7]Alcantarillado!$D$17</f>
        <v>14</v>
      </c>
      <c r="Q609" s="110"/>
    </row>
    <row r="610" spans="1:17" x14ac:dyDescent="0.3">
      <c r="A610" s="90">
        <f>+A609+1</f>
        <v>1</v>
      </c>
      <c r="B610" s="99">
        <f>+B609+1</f>
        <v>2023</v>
      </c>
      <c r="C610" s="100">
        <f t="shared" ref="C610:C624" si="289">+E610/D610</f>
        <v>442.41625731897017</v>
      </c>
      <c r="D610" s="101">
        <f t="shared" ref="D610:D624" si="290">+D587</f>
        <v>0.95515913733037894</v>
      </c>
      <c r="E610" s="100">
        <f>+'Q x PEAS'!AD48</f>
        <v>422.57793068172248</v>
      </c>
      <c r="F610" s="100">
        <f>+'Q x PEAS'!AD27</f>
        <v>141.42859001260138</v>
      </c>
      <c r="G610" s="226">
        <f t="shared" ref="G610:G624" si="291">+I610*365*86.4/(12*F610)/$I$607</f>
        <v>11.261669283168017</v>
      </c>
      <c r="H610" s="229">
        <f t="shared" ref="H610:H624" si="292">+I610*86400/E610/$I$607</f>
        <v>123.91433501784852</v>
      </c>
      <c r="I610" s="226">
        <f>+'Q x PEAS'!AD6</f>
        <v>0.54545274243379305</v>
      </c>
      <c r="J610" s="226" t="str">
        <f t="shared" ref="J610:J624" si="293">IF(E610&gt;=1000,1+(14/(4+SQRT(E610/1000))),"")</f>
        <v/>
      </c>
      <c r="K610" s="226">
        <f>+'Q x PEAS'!AD90</f>
        <v>4.0677173644613651</v>
      </c>
      <c r="L610" s="226">
        <f>+'Q x PEAS'!AD111/2</f>
        <v>5.4545274243379308E-2</v>
      </c>
      <c r="M610" s="226">
        <f t="shared" ref="M610:M624" si="294">+L610</f>
        <v>5.4545274243379308E-2</v>
      </c>
      <c r="N610" s="226">
        <f t="shared" ref="N610:N624" si="295">+I610+L610+M610</f>
        <v>0.65454329092055163</v>
      </c>
      <c r="O610" s="226">
        <f t="shared" ref="O610:O624" si="296">+K610+L610+M610</f>
        <v>4.1768079129481235</v>
      </c>
      <c r="Q610" s="110"/>
    </row>
    <row r="611" spans="1:17" x14ac:dyDescent="0.3">
      <c r="A611" s="90">
        <f t="shared" ref="A611:B624" si="297">+A610+1</f>
        <v>2</v>
      </c>
      <c r="B611" s="99">
        <f t="shared" si="297"/>
        <v>2024</v>
      </c>
      <c r="C611" s="100">
        <f t="shared" si="289"/>
        <v>445.60320642543741</v>
      </c>
      <c r="D611" s="101">
        <f t="shared" si="290"/>
        <v>0.95598007807270002</v>
      </c>
      <c r="E611" s="100">
        <f>+'Q x PEAS'!AD49</f>
        <v>425.98778806803512</v>
      </c>
      <c r="F611" s="100">
        <f>+'Q x PEAS'!AD28</f>
        <v>143.86377733660248</v>
      </c>
      <c r="G611" s="226">
        <f t="shared" si="291"/>
        <v>11.327085261391368</v>
      </c>
      <c r="H611" s="229">
        <f t="shared" si="292"/>
        <v>125.76530866074116</v>
      </c>
      <c r="I611" s="226">
        <f>+'Q x PEAS'!AD7</f>
        <v>0.55806755887586279</v>
      </c>
      <c r="J611" s="226" t="str">
        <f t="shared" si="293"/>
        <v/>
      </c>
      <c r="K611" s="226">
        <f>+'Q x PEAS'!AD91</f>
        <v>4.0991996369273167</v>
      </c>
      <c r="L611" s="226">
        <f>+'Q x PEAS'!AD112/2</f>
        <v>5.5806755887586282E-2</v>
      </c>
      <c r="M611" s="226">
        <f t="shared" si="294"/>
        <v>5.5806755887586282E-2</v>
      </c>
      <c r="N611" s="226">
        <f t="shared" si="295"/>
        <v>0.66968107065103544</v>
      </c>
      <c r="O611" s="226">
        <f t="shared" si="296"/>
        <v>4.2108131487024885</v>
      </c>
      <c r="Q611" s="110"/>
    </row>
    <row r="612" spans="1:17" x14ac:dyDescent="0.3">
      <c r="A612" s="90">
        <f t="shared" si="297"/>
        <v>3</v>
      </c>
      <c r="B612" s="99">
        <f t="shared" si="297"/>
        <v>2025</v>
      </c>
      <c r="C612" s="100">
        <f t="shared" si="289"/>
        <v>448.81231857019424</v>
      </c>
      <c r="D612" s="101">
        <f t="shared" si="290"/>
        <v>0.95676989060419748</v>
      </c>
      <c r="E612" s="100">
        <f>+'Q x PEAS'!AD50</f>
        <v>429.41011294022098</v>
      </c>
      <c r="F612" s="100">
        <f>+'Q x PEAS'!AD29</f>
        <v>146.29236734920389</v>
      </c>
      <c r="G612" s="226">
        <f t="shared" si="291"/>
        <v>11.391967993096257</v>
      </c>
      <c r="H612" s="229">
        <f t="shared" si="292"/>
        <v>127.59584646924144</v>
      </c>
      <c r="I612" s="226">
        <f>+'Q x PEAS'!AD8</f>
        <v>0.57073902961520906</v>
      </c>
      <c r="J612" s="226" t="str">
        <f t="shared" si="293"/>
        <v/>
      </c>
      <c r="K612" s="226">
        <f>+'Q x PEAS'!AD92</f>
        <v>4.1309611263099093</v>
      </c>
      <c r="L612" s="226">
        <f>+'Q x PEAS'!AD113/2</f>
        <v>5.7073902961520907E-2</v>
      </c>
      <c r="M612" s="226">
        <f t="shared" si="294"/>
        <v>5.7073902961520907E-2</v>
      </c>
      <c r="N612" s="226">
        <f t="shared" si="295"/>
        <v>0.68488683553825092</v>
      </c>
      <c r="O612" s="226">
        <f t="shared" si="296"/>
        <v>4.2451089322329505</v>
      </c>
      <c r="Q612" s="110"/>
    </row>
    <row r="613" spans="1:17" x14ac:dyDescent="0.3">
      <c r="A613" s="90">
        <f t="shared" si="297"/>
        <v>4</v>
      </c>
      <c r="B613" s="99">
        <f t="shared" si="297"/>
        <v>2026</v>
      </c>
      <c r="C613" s="100">
        <f t="shared" si="289"/>
        <v>452.05003582055542</v>
      </c>
      <c r="D613" s="101">
        <f t="shared" si="290"/>
        <v>0.95752926610327715</v>
      </c>
      <c r="E613" s="100">
        <f>+'Q x PEAS'!AD51</f>
        <v>432.85113904121658</v>
      </c>
      <c r="F613" s="100">
        <f>+'Q x PEAS'!AD30</f>
        <v>148.72095736180526</v>
      </c>
      <c r="G613" s="226">
        <f t="shared" si="291"/>
        <v>11.457645245193417</v>
      </c>
      <c r="H613" s="229">
        <f t="shared" si="292"/>
        <v>129.4247577390154</v>
      </c>
      <c r="I613" s="226">
        <f>+'Q x PEAS'!AD9</f>
        <v>0.58355889382777426</v>
      </c>
      <c r="J613" s="226" t="str">
        <f t="shared" si="293"/>
        <v/>
      </c>
      <c r="K613" s="226">
        <f>+'Q x PEAS'!AD93</f>
        <v>4.1632815147558064</v>
      </c>
      <c r="L613" s="226">
        <f>+'Q x PEAS'!AD114/2</f>
        <v>5.8355889382777429E-2</v>
      </c>
      <c r="M613" s="226">
        <f t="shared" si="294"/>
        <v>5.8355889382777429E-2</v>
      </c>
      <c r="N613" s="226">
        <f t="shared" si="295"/>
        <v>0.7002706725933292</v>
      </c>
      <c r="O613" s="226">
        <f t="shared" si="296"/>
        <v>4.279993293521362</v>
      </c>
      <c r="Q613" s="110"/>
    </row>
    <row r="614" spans="1:17" x14ac:dyDescent="0.3">
      <c r="A614" s="90">
        <f t="shared" si="297"/>
        <v>5</v>
      </c>
      <c r="B614" s="99">
        <f t="shared" si="297"/>
        <v>2027</v>
      </c>
      <c r="C614" s="100">
        <f t="shared" si="289"/>
        <v>455.31004325919332</v>
      </c>
      <c r="D614" s="101">
        <f t="shared" si="290"/>
        <v>0.95826515570880511</v>
      </c>
      <c r="E614" s="100">
        <f>+'Q x PEAS'!AD52</f>
        <v>436.30774949955367</v>
      </c>
      <c r="F614" s="100">
        <f>+'Q x PEAS'!AD31</f>
        <v>151.14954737440664</v>
      </c>
      <c r="G614" s="226">
        <f t="shared" si="291"/>
        <v>11.523633533900721</v>
      </c>
      <c r="H614" s="229">
        <f t="shared" si="292"/>
        <v>131.24771299186179</v>
      </c>
      <c r="I614" s="226">
        <f>+'Q x PEAS'!AD10</f>
        <v>0.59650410710877666</v>
      </c>
      <c r="J614" s="226" t="str">
        <f t="shared" si="293"/>
        <v/>
      </c>
      <c r="K614" s="226">
        <f>+'Q x PEAS'!AD94</f>
        <v>4.1960950128394501</v>
      </c>
      <c r="L614" s="226">
        <f>+'Q x PEAS'!AD115/2</f>
        <v>5.965041071087767E-2</v>
      </c>
      <c r="M614" s="226">
        <f t="shared" si="294"/>
        <v>5.965041071087767E-2</v>
      </c>
      <c r="N614" s="226">
        <f t="shared" si="295"/>
        <v>0.7158049285305319</v>
      </c>
      <c r="O614" s="226">
        <f t="shared" si="296"/>
        <v>4.3153958342612047</v>
      </c>
      <c r="Q614" s="110"/>
    </row>
    <row r="615" spans="1:17" x14ac:dyDescent="0.3">
      <c r="A615" s="90">
        <f t="shared" si="297"/>
        <v>6</v>
      </c>
      <c r="B615" s="99">
        <f t="shared" si="297"/>
        <v>2028</v>
      </c>
      <c r="C615" s="100">
        <f t="shared" si="289"/>
        <v>458.59851599917727</v>
      </c>
      <c r="D615" s="101">
        <f t="shared" si="290"/>
        <v>0.95897183668053876</v>
      </c>
      <c r="E615" s="100">
        <f>+'Q x PEAS'!AD53</f>
        <v>439.78306118670048</v>
      </c>
      <c r="F615" s="100">
        <f>+'Q x PEAS'!AD32</f>
        <v>153.58473469840774</v>
      </c>
      <c r="G615" s="226">
        <f t="shared" si="291"/>
        <v>11.590333959036547</v>
      </c>
      <c r="H615" s="229">
        <f t="shared" si="292"/>
        <v>133.07420650395642</v>
      </c>
      <c r="I615" s="226">
        <f>+'Q x PEAS'!AD11</f>
        <v>0.60962272813855289</v>
      </c>
      <c r="J615" s="226" t="str">
        <f t="shared" si="293"/>
        <v/>
      </c>
      <c r="K615" s="226">
        <f>+'Q x PEAS'!AD95</f>
        <v>4.2295503102698726</v>
      </c>
      <c r="L615" s="226">
        <f>+'Q x PEAS'!AD116/2</f>
        <v>6.0962272813855294E-2</v>
      </c>
      <c r="M615" s="226">
        <f t="shared" si="294"/>
        <v>6.0962272813855294E-2</v>
      </c>
      <c r="N615" s="226">
        <f t="shared" si="295"/>
        <v>0.73154727376626338</v>
      </c>
      <c r="O615" s="226">
        <f t="shared" si="296"/>
        <v>4.3514748558975826</v>
      </c>
      <c r="Q615" s="110"/>
    </row>
    <row r="616" spans="1:17" x14ac:dyDescent="0.3">
      <c r="A616" s="90">
        <f t="shared" si="297"/>
        <v>7</v>
      </c>
      <c r="B616" s="99">
        <f t="shared" si="297"/>
        <v>2029</v>
      </c>
      <c r="C616" s="100">
        <f t="shared" si="289"/>
        <v>461.90579960747118</v>
      </c>
      <c r="D616" s="101">
        <f t="shared" si="290"/>
        <v>0.95965636442844671</v>
      </c>
      <c r="E616" s="100">
        <f>+'Q x PEAS'!AD54</f>
        <v>443.27084035972047</v>
      </c>
      <c r="F616" s="100">
        <f>+'Q x PEAS'!AD33</f>
        <v>156.01332471100912</v>
      </c>
      <c r="G616" s="226">
        <f t="shared" si="291"/>
        <v>11.656434585393894</v>
      </c>
      <c r="H616" s="229">
        <f t="shared" si="292"/>
        <v>134.87971551087253</v>
      </c>
      <c r="I616" s="226">
        <f>+'Q x PEAS'!AD12</f>
        <v>0.62279421710400507</v>
      </c>
      <c r="J616" s="226" t="str">
        <f t="shared" si="293"/>
        <v/>
      </c>
      <c r="K616" s="226">
        <f>+'Q x PEAS'!AD96</f>
        <v>4.2632712508922461</v>
      </c>
      <c r="L616" s="226">
        <f>+'Q x PEAS'!AD117/2</f>
        <v>6.2279421710400511E-2</v>
      </c>
      <c r="M616" s="226">
        <f t="shared" si="294"/>
        <v>6.2279421710400511E-2</v>
      </c>
      <c r="N616" s="226">
        <f t="shared" si="295"/>
        <v>0.74735306052480599</v>
      </c>
      <c r="O616" s="226">
        <f t="shared" si="296"/>
        <v>4.3878300943130464</v>
      </c>
      <c r="Q616" s="110"/>
    </row>
    <row r="617" spans="1:17" x14ac:dyDescent="0.3">
      <c r="A617" s="90">
        <f t="shared" si="297"/>
        <v>8</v>
      </c>
      <c r="B617" s="99">
        <f t="shared" si="297"/>
        <v>2030</v>
      </c>
      <c r="C617" s="100">
        <f t="shared" si="289"/>
        <v>465.23835631184357</v>
      </c>
      <c r="D617" s="101">
        <f t="shared" si="290"/>
        <v>0.96031918843355402</v>
      </c>
      <c r="E617" s="100">
        <f>+'Q x PEAS'!AD55</f>
        <v>446.77732076155024</v>
      </c>
      <c r="F617" s="100">
        <f>+'Q x PEAS'!AD34</f>
        <v>158.44191472361052</v>
      </c>
      <c r="G617" s="226">
        <f t="shared" si="291"/>
        <v>11.7232722111456</v>
      </c>
      <c r="H617" s="229">
        <f t="shared" si="292"/>
        <v>136.68353225459219</v>
      </c>
      <c r="I617" s="226">
        <f>+'Q x PEAS'!AD13</f>
        <v>0.63611564930137121</v>
      </c>
      <c r="J617" s="226" t="str">
        <f t="shared" si="293"/>
        <v/>
      </c>
      <c r="K617" s="226">
        <f>+'Q x PEAS'!AD97</f>
        <v>4.2975579230694834</v>
      </c>
      <c r="L617" s="226">
        <f>+'Q x PEAS'!AD118/2</f>
        <v>6.3611564930137129E-2</v>
      </c>
      <c r="M617" s="226">
        <f t="shared" si="294"/>
        <v>6.3611564930137129E-2</v>
      </c>
      <c r="N617" s="226">
        <f t="shared" si="295"/>
        <v>0.76333877916164539</v>
      </c>
      <c r="O617" s="226">
        <f t="shared" si="296"/>
        <v>4.4247810529297578</v>
      </c>
      <c r="Q617" s="110"/>
    </row>
    <row r="618" spans="1:17" x14ac:dyDescent="0.3">
      <c r="A618" s="90">
        <f t="shared" si="297"/>
        <v>9</v>
      </c>
      <c r="B618" s="99">
        <f t="shared" si="297"/>
        <v>2031</v>
      </c>
      <c r="C618" s="100">
        <f t="shared" si="289"/>
        <v>468.59614240987446</v>
      </c>
      <c r="D618" s="101">
        <f t="shared" si="290"/>
        <v>0.96096075412912063</v>
      </c>
      <c r="E618" s="100">
        <f>+'Q x PEAS'!AD56</f>
        <v>450.30250239218975</v>
      </c>
      <c r="F618" s="100">
        <f>+'Q x PEAS'!AD35</f>
        <v>160.8705047362119</v>
      </c>
      <c r="G618" s="226">
        <f t="shared" si="291"/>
        <v>11.790367043146338</v>
      </c>
      <c r="H618" s="229">
        <f t="shared" si="292"/>
        <v>138.48022829803915</v>
      </c>
      <c r="I618" s="226">
        <f>+'Q x PEAS'!AD14</f>
        <v>0.64956243056717455</v>
      </c>
      <c r="J618" s="226" t="str">
        <f t="shared" si="293"/>
        <v/>
      </c>
      <c r="K618" s="226">
        <f>+'Q x PEAS'!AD98</f>
        <v>4.3323303598484912</v>
      </c>
      <c r="L618" s="226">
        <f>+'Q x PEAS'!AD119/2</f>
        <v>6.4956243056717461E-2</v>
      </c>
      <c r="M618" s="226">
        <f t="shared" si="294"/>
        <v>6.4956243056717461E-2</v>
      </c>
      <c r="N618" s="226">
        <f t="shared" si="295"/>
        <v>0.77947491668060942</v>
      </c>
      <c r="O618" s="226">
        <f t="shared" si="296"/>
        <v>4.4622428459619261</v>
      </c>
      <c r="Q618" s="110"/>
    </row>
    <row r="619" spans="1:17" x14ac:dyDescent="0.3">
      <c r="A619" s="90">
        <f t="shared" si="297"/>
        <v>10</v>
      </c>
      <c r="B619" s="99">
        <f t="shared" si="297"/>
        <v>2032</v>
      </c>
      <c r="C619" s="100">
        <f t="shared" si="289"/>
        <v>471.97619136870918</v>
      </c>
      <c r="D619" s="101">
        <f t="shared" si="290"/>
        <v>0.96158745621363961</v>
      </c>
      <c r="E619" s="100">
        <f>+'Q x PEAS'!AD57</f>
        <v>453.84638525163905</v>
      </c>
      <c r="F619" s="100">
        <f>+'Q x PEAS'!AD36</f>
        <v>163.305692060213</v>
      </c>
      <c r="G619" s="226">
        <f t="shared" si="291"/>
        <v>11.858127880473303</v>
      </c>
      <c r="H619" s="229">
        <f t="shared" si="292"/>
        <v>140.28038618932058</v>
      </c>
      <c r="I619" s="226">
        <f>+'Q x PEAS'!AD15</f>
        <v>0.66318485618465728</v>
      </c>
      <c r="J619" s="226" t="str">
        <f t="shared" si="293"/>
        <v/>
      </c>
      <c r="K619" s="226">
        <f>+'Q x PEAS'!AD99</f>
        <v>4.3677543754774852</v>
      </c>
      <c r="L619" s="226">
        <f>+'Q x PEAS'!AD120/2</f>
        <v>6.6318485618465733E-2</v>
      </c>
      <c r="M619" s="226">
        <f t="shared" si="294"/>
        <v>6.6318485618465733E-2</v>
      </c>
      <c r="N619" s="226">
        <f t="shared" si="295"/>
        <v>0.7958218274215888</v>
      </c>
      <c r="O619" s="226">
        <f t="shared" si="296"/>
        <v>4.5003913467144159</v>
      </c>
      <c r="Q619" s="110"/>
    </row>
    <row r="620" spans="1:17" x14ac:dyDescent="0.3">
      <c r="A620" s="90">
        <f t="shared" si="297"/>
        <v>11</v>
      </c>
      <c r="B620" s="99">
        <f t="shared" si="297"/>
        <v>2033</v>
      </c>
      <c r="C620" s="100">
        <f t="shared" si="289"/>
        <v>475.38755304598516</v>
      </c>
      <c r="D620" s="101">
        <f t="shared" si="290"/>
        <v>0.96218776297477027</v>
      </c>
      <c r="E620" s="100">
        <f>+'Q x PEAS'!AD58</f>
        <v>457.41208621136639</v>
      </c>
      <c r="F620" s="100">
        <f>+'Q x PEAS'!AD37</f>
        <v>165.73428207281438</v>
      </c>
      <c r="G620" s="226">
        <f t="shared" si="291"/>
        <v>11.925236929497904</v>
      </c>
      <c r="H620" s="229">
        <f t="shared" si="292"/>
        <v>142.05617394659478</v>
      </c>
      <c r="I620" s="226">
        <f>+'Q x PEAS'!AD16</f>
        <v>0.67685636337621524</v>
      </c>
      <c r="J620" s="226" t="str">
        <f t="shared" si="293"/>
        <v/>
      </c>
      <c r="K620" s="226">
        <f>+'Q x PEAS'!AD100</f>
        <v>4.4034055354778827</v>
      </c>
      <c r="L620" s="226">
        <f>+'Q x PEAS'!AD121/2</f>
        <v>6.7685636337621521E-2</v>
      </c>
      <c r="M620" s="226">
        <f t="shared" si="294"/>
        <v>6.7685636337621521E-2</v>
      </c>
      <c r="N620" s="226">
        <f t="shared" si="295"/>
        <v>0.8122276360514582</v>
      </c>
      <c r="O620" s="226">
        <f t="shared" si="296"/>
        <v>4.5387768081531261</v>
      </c>
      <c r="Q620" s="110"/>
    </row>
    <row r="621" spans="1:17" x14ac:dyDescent="0.3">
      <c r="A621" s="90">
        <f t="shared" si="297"/>
        <v>12</v>
      </c>
      <c r="B621" s="99">
        <f t="shared" si="297"/>
        <v>2034</v>
      </c>
      <c r="C621" s="100">
        <f t="shared" si="289"/>
        <v>478.81742282572679</v>
      </c>
      <c r="D621" s="101">
        <f t="shared" si="290"/>
        <v>0.96276833857975885</v>
      </c>
      <c r="E621" s="100">
        <f>+'Q x PEAS'!AD59</f>
        <v>460.9902546569669</v>
      </c>
      <c r="F621" s="100">
        <f>+'Q x PEAS'!AD38</f>
        <v>168.16287208541576</v>
      </c>
      <c r="G621" s="226">
        <f t="shared" si="291"/>
        <v>11.993038157472013</v>
      </c>
      <c r="H621" s="229">
        <f t="shared" si="292"/>
        <v>143.83214879660281</v>
      </c>
      <c r="I621" s="226">
        <f>+'Q x PEAS'!AD17</f>
        <v>0.69067936355838222</v>
      </c>
      <c r="J621" s="226" t="str">
        <f t="shared" si="293"/>
        <v/>
      </c>
      <c r="K621" s="226">
        <f>+'Q x PEAS'!AD101</f>
        <v>4.439645639744688</v>
      </c>
      <c r="L621" s="226">
        <f>+'Q x PEAS'!AD122/2</f>
        <v>6.906793635583823E-2</v>
      </c>
      <c r="M621" s="226">
        <f t="shared" si="294"/>
        <v>6.906793635583823E-2</v>
      </c>
      <c r="N621" s="226">
        <f t="shared" si="295"/>
        <v>0.8288152362700586</v>
      </c>
      <c r="O621" s="226">
        <f t="shared" si="296"/>
        <v>4.5777815124563652</v>
      </c>
      <c r="Q621" s="110"/>
    </row>
    <row r="622" spans="1:17" x14ac:dyDescent="0.3">
      <c r="A622" s="90">
        <f t="shared" si="297"/>
        <v>13</v>
      </c>
      <c r="B622" s="99">
        <f t="shared" si="297"/>
        <v>2035</v>
      </c>
      <c r="C622" s="100">
        <f t="shared" si="289"/>
        <v>482.27882062503159</v>
      </c>
      <c r="D622" s="101">
        <f t="shared" si="290"/>
        <v>0.96332938168879656</v>
      </c>
      <c r="E622" s="100">
        <f>+'Q x PEAS'!AD60</f>
        <v>464.5933580743137</v>
      </c>
      <c r="F622" s="100">
        <f>+'Q x PEAS'!AD39</f>
        <v>170.59146209801713</v>
      </c>
      <c r="G622" s="226">
        <f t="shared" si="291"/>
        <v>12.061054498847373</v>
      </c>
      <c r="H622" s="229">
        <f t="shared" si="292"/>
        <v>145.59885382356825</v>
      </c>
      <c r="I622" s="226">
        <f>+'Q x PEAS'!AD18</f>
        <v>0.70462771280898651</v>
      </c>
      <c r="J622" s="226" t="str">
        <f t="shared" si="293"/>
        <v/>
      </c>
      <c r="K622" s="226">
        <f>+'Q x PEAS'!AD102</f>
        <v>4.476356025801846</v>
      </c>
      <c r="L622" s="226">
        <f>+'Q x PEAS'!AD123/2</f>
        <v>7.0462771280898659E-2</v>
      </c>
      <c r="M622" s="226">
        <f t="shared" si="294"/>
        <v>7.0462771280898659E-2</v>
      </c>
      <c r="N622" s="226">
        <f t="shared" si="295"/>
        <v>0.84555325537078374</v>
      </c>
      <c r="O622" s="226">
        <f t="shared" si="296"/>
        <v>4.6172815683636435</v>
      </c>
      <c r="Q622" s="110"/>
    </row>
    <row r="623" spans="1:17" x14ac:dyDescent="0.3">
      <c r="A623" s="90">
        <f t="shared" si="297"/>
        <v>14</v>
      </c>
      <c r="B623" s="99">
        <f t="shared" si="297"/>
        <v>2036</v>
      </c>
      <c r="C623" s="100">
        <f t="shared" si="289"/>
        <v>485.75900483570382</v>
      </c>
      <c r="D623" s="101">
        <f t="shared" si="290"/>
        <v>0.96387723374755219</v>
      </c>
      <c r="E623" s="100">
        <f>+'Q x PEAS'!AD61</f>
        <v>468.21204584900204</v>
      </c>
      <c r="F623" s="100">
        <f>+'Q x PEAS'!AD40</f>
        <v>173.02664942201827</v>
      </c>
      <c r="G623" s="226">
        <f t="shared" si="291"/>
        <v>12.129700948450076</v>
      </c>
      <c r="H623" s="229">
        <f t="shared" si="292"/>
        <v>147.36993450103043</v>
      </c>
      <c r="I623" s="226">
        <f>+'Q x PEAS'!AD19</f>
        <v>0.71875394301417594</v>
      </c>
      <c r="J623" s="226" t="str">
        <f t="shared" si="293"/>
        <v/>
      </c>
      <c r="K623" s="226">
        <f>+'Q x PEAS'!AD103</f>
        <v>4.5137358825898692</v>
      </c>
      <c r="L623" s="226">
        <f>+'Q x PEAS'!AD124/2</f>
        <v>7.1875394301417594E-2</v>
      </c>
      <c r="M623" s="226">
        <f t="shared" si="294"/>
        <v>7.1875394301417594E-2</v>
      </c>
      <c r="N623" s="226">
        <f t="shared" si="295"/>
        <v>0.86250473161701113</v>
      </c>
      <c r="O623" s="226">
        <f t="shared" si="296"/>
        <v>4.6574866711927045</v>
      </c>
      <c r="Q623" s="110"/>
    </row>
    <row r="624" spans="1:17" x14ac:dyDescent="0.3">
      <c r="A624" s="90">
        <f t="shared" si="297"/>
        <v>15</v>
      </c>
      <c r="B624" s="104">
        <f t="shared" si="297"/>
        <v>2037</v>
      </c>
      <c r="C624" s="105">
        <f t="shared" si="289"/>
        <v>489.26443561065753</v>
      </c>
      <c r="D624" s="106">
        <f t="shared" si="290"/>
        <v>0.96441212027815371</v>
      </c>
      <c r="E624" s="105">
        <f>+'Q x PEAS'!AD62</f>
        <v>471.85255172396842</v>
      </c>
      <c r="F624" s="105">
        <f>+'Q x PEAS'!AD41</f>
        <v>175.45523943461964</v>
      </c>
      <c r="G624" s="227">
        <f t="shared" si="291"/>
        <v>12.197654368813875</v>
      </c>
      <c r="H624" s="230">
        <f t="shared" si="292"/>
        <v>149.11616926174304</v>
      </c>
      <c r="I624" s="227">
        <f>+'Q x PEAS'!AD20</f>
        <v>0.73292546843183992</v>
      </c>
      <c r="J624" s="227" t="str">
        <f t="shared" si="293"/>
        <v/>
      </c>
      <c r="K624" s="227">
        <f>+'Q x PEAS'!AD104</f>
        <v>4.551328989452192</v>
      </c>
      <c r="L624" s="227">
        <f>+'Q x PEAS'!AD125/2</f>
        <v>7.3292546843183995E-2</v>
      </c>
      <c r="M624" s="227">
        <f t="shared" si="294"/>
        <v>7.3292546843183995E-2</v>
      </c>
      <c r="N624" s="227">
        <f t="shared" si="295"/>
        <v>0.87951056211820788</v>
      </c>
      <c r="O624" s="227">
        <f t="shared" si="296"/>
        <v>4.6979140831385608</v>
      </c>
      <c r="Q624" s="110"/>
    </row>
    <row r="627" spans="1:17" x14ac:dyDescent="0.3">
      <c r="B627" s="259" t="s">
        <v>200</v>
      </c>
      <c r="C627" s="259"/>
      <c r="D627" s="259"/>
      <c r="E627" s="259"/>
      <c r="F627" s="259"/>
      <c r="G627" s="259"/>
      <c r="H627" s="259"/>
      <c r="I627" s="259"/>
      <c r="J627" s="259"/>
      <c r="K627" s="259"/>
      <c r="L627" s="259"/>
      <c r="M627" s="259"/>
      <c r="N627" s="259"/>
      <c r="O627" s="259"/>
    </row>
    <row r="628" spans="1:17" x14ac:dyDescent="0.3">
      <c r="B628" s="109"/>
      <c r="C628" s="109"/>
      <c r="D628" s="109"/>
      <c r="E628" s="109"/>
      <c r="F628" s="109"/>
      <c r="G628" s="109"/>
      <c r="H628" s="109"/>
      <c r="I628" s="109"/>
      <c r="J628" s="109"/>
      <c r="K628" s="109"/>
      <c r="L628" s="109"/>
      <c r="M628" s="109"/>
      <c r="N628" s="109"/>
      <c r="O628" s="109"/>
    </row>
    <row r="629" spans="1:17" x14ac:dyDescent="0.3">
      <c r="B629" s="250" t="str">
        <f>+'Q x PEAS'!AE4</f>
        <v>PEAS SAN MARTIN</v>
      </c>
      <c r="C629" s="251"/>
      <c r="D629" s="251"/>
      <c r="E629" s="251"/>
      <c r="O629" s="90">
        <v>28</v>
      </c>
    </row>
    <row r="630" spans="1:17" x14ac:dyDescent="0.3">
      <c r="B630" s="260" t="s">
        <v>89</v>
      </c>
      <c r="C630" s="260" t="s">
        <v>187</v>
      </c>
      <c r="D630" s="260" t="s">
        <v>188</v>
      </c>
      <c r="E630" s="260" t="s">
        <v>189</v>
      </c>
      <c r="F630" s="260" t="s">
        <v>190</v>
      </c>
      <c r="G630" s="262" t="s">
        <v>201</v>
      </c>
      <c r="H630" s="263"/>
      <c r="I630" s="264">
        <f>+I561</f>
        <v>0.9</v>
      </c>
      <c r="J630" s="265"/>
      <c r="K630" s="266"/>
      <c r="L630" s="92"/>
      <c r="M630" s="92"/>
      <c r="N630" s="262" t="s">
        <v>87</v>
      </c>
      <c r="O630" s="263"/>
    </row>
    <row r="631" spans="1:17" ht="42.75" customHeight="1" x14ac:dyDescent="0.3">
      <c r="B631" s="261"/>
      <c r="C631" s="261"/>
      <c r="D631" s="261"/>
      <c r="E631" s="261"/>
      <c r="F631" s="261"/>
      <c r="G631" s="93" t="s">
        <v>191</v>
      </c>
      <c r="H631" s="93" t="s">
        <v>192</v>
      </c>
      <c r="I631" s="93" t="s">
        <v>193</v>
      </c>
      <c r="J631" s="93" t="s">
        <v>194</v>
      </c>
      <c r="K631" s="93" t="s">
        <v>195</v>
      </c>
      <c r="L631" s="93" t="s">
        <v>196</v>
      </c>
      <c r="M631" s="93" t="s">
        <v>197</v>
      </c>
      <c r="N631" s="93" t="s">
        <v>198</v>
      </c>
      <c r="O631" s="93" t="s">
        <v>199</v>
      </c>
    </row>
    <row r="632" spans="1:17" x14ac:dyDescent="0.3">
      <c r="A632" s="90">
        <v>0</v>
      </c>
      <c r="B632" s="94">
        <v>2022</v>
      </c>
      <c r="C632" s="95">
        <f>+E632/D632</f>
        <v>1952.9458216979858</v>
      </c>
      <c r="D632" s="96">
        <f>+D609</f>
        <v>0.95430636911490807</v>
      </c>
      <c r="E632" s="95">
        <f>+'Q x PEAS'!AE47</f>
        <v>1863.7086361827355</v>
      </c>
      <c r="F632" s="95">
        <f>+'Q x PEAS'!AE26</f>
        <v>618</v>
      </c>
      <c r="G632" s="225">
        <f>+I632*365*86.4/(12*F632)/$I$630</f>
        <v>14.703076847491538</v>
      </c>
      <c r="H632" s="228">
        <f>+I632*86400/E632/$I$630</f>
        <v>160.29023518989575</v>
      </c>
      <c r="I632" s="225">
        <f>+'Q x PEAS'!AE5</f>
        <v>3.1118155793663598</v>
      </c>
      <c r="J632" s="98">
        <f>IF(E632&gt;=1000,1+(14/(4+SQRT(E632/1000))),"")</f>
        <v>3.6094198984740542</v>
      </c>
      <c r="K632" s="225">
        <f>+'Q x PEAS'!AE89</f>
        <v>11.231849072546506</v>
      </c>
      <c r="L632" s="225">
        <f>+'Q x PEAS'!AE110/2</f>
        <v>0.31118155793663599</v>
      </c>
      <c r="M632" s="225">
        <f>+L632</f>
        <v>0.31118155793663599</v>
      </c>
      <c r="N632" s="225">
        <f>+I632+L632+M632</f>
        <v>3.7341786952396316</v>
      </c>
      <c r="O632" s="225">
        <f>+K632+L632+M632</f>
        <v>11.85421218841978</v>
      </c>
      <c r="P632" s="90">
        <f>+[7]Alcantarillado!$D$28</f>
        <v>17</v>
      </c>
      <c r="Q632" s="110"/>
    </row>
    <row r="633" spans="1:17" x14ac:dyDescent="0.3">
      <c r="A633" s="90">
        <f>+A632+1</f>
        <v>1</v>
      </c>
      <c r="B633" s="99">
        <f>+B632+1</f>
        <v>2023</v>
      </c>
      <c r="C633" s="100">
        <f t="shared" ref="C633:C647" si="298">+E633/D633</f>
        <v>1967.0017771447733</v>
      </c>
      <c r="D633" s="101">
        <f t="shared" ref="D633:D647" si="299">+D610</f>
        <v>0.95515913733037894</v>
      </c>
      <c r="E633" s="100">
        <f>+'Q x PEAS'!AE48</f>
        <v>1878.799720584924</v>
      </c>
      <c r="F633" s="100">
        <f>+'Q x PEAS'!AE27</f>
        <v>628.79761602724932</v>
      </c>
      <c r="G633" s="226">
        <f t="shared" ref="G633:G647" si="300">+I633*365*86.4/(12*F633)/$I$630</f>
        <v>14.906555774372139</v>
      </c>
      <c r="H633" s="229">
        <f t="shared" ref="H633:H647" si="301">+I633*86400/E633/$I$630</f>
        <v>164.01972920200842</v>
      </c>
      <c r="I633" s="226">
        <f>+'Q x PEAS'!AE6</f>
        <v>3.2100023061994616</v>
      </c>
      <c r="J633" s="103">
        <f t="shared" ref="J633:J647" si="302">IF(E633&gt;=1000,1+(14/(4+SQRT(E633/1000))),"")</f>
        <v>3.6067398751537927</v>
      </c>
      <c r="K633" s="226">
        <f>+'Q x PEAS'!AE90</f>
        <v>11.577643317105233</v>
      </c>
      <c r="L633" s="226">
        <f>+'Q x PEAS'!AE111/2</f>
        <v>0.3210002306199462</v>
      </c>
      <c r="M633" s="226">
        <f t="shared" ref="M633:M647" si="303">+L633</f>
        <v>0.3210002306199462</v>
      </c>
      <c r="N633" s="226">
        <f t="shared" ref="N633:N647" si="304">+I633+L633+M633</f>
        <v>3.8520027674393535</v>
      </c>
      <c r="O633" s="226">
        <f t="shared" ref="O633:O647" si="305">+K633+L633+M633</f>
        <v>12.219643778345125</v>
      </c>
      <c r="Q633" s="110"/>
    </row>
    <row r="634" spans="1:17" x14ac:dyDescent="0.3">
      <c r="A634" s="90">
        <f t="shared" ref="A634:B647" si="306">+A633+1</f>
        <v>2</v>
      </c>
      <c r="B634" s="99">
        <f t="shared" si="306"/>
        <v>2024</v>
      </c>
      <c r="C634" s="100">
        <f t="shared" si="298"/>
        <v>1981.1710904382753</v>
      </c>
      <c r="D634" s="101">
        <f t="shared" si="299"/>
        <v>0.95598007807270002</v>
      </c>
      <c r="E634" s="100">
        <f>+'Q x PEAS'!AE49</f>
        <v>1893.9600937125588</v>
      </c>
      <c r="F634" s="100">
        <f>+'Q x PEAS'!AE28</f>
        <v>639.62456398575785</v>
      </c>
      <c r="G634" s="226">
        <f t="shared" si="300"/>
        <v>14.993143908280402</v>
      </c>
      <c r="H634" s="229">
        <f t="shared" si="301"/>
        <v>166.46977822679298</v>
      </c>
      <c r="I634" s="226">
        <f>+'Q x PEAS'!AE7</f>
        <v>3.2842407996950591</v>
      </c>
      <c r="J634" s="103">
        <f t="shared" si="302"/>
        <v>3.6040638666978779</v>
      </c>
      <c r="K634" s="226">
        <f>+'Q x PEAS'!AE91</f>
        <v>11.836613595715905</v>
      </c>
      <c r="L634" s="226">
        <f>+'Q x PEAS'!AE112/2</f>
        <v>0.32842407996950596</v>
      </c>
      <c r="M634" s="226">
        <f t="shared" si="303"/>
        <v>0.32842407996950596</v>
      </c>
      <c r="N634" s="226">
        <f t="shared" si="304"/>
        <v>3.9410889596340706</v>
      </c>
      <c r="O634" s="226">
        <f t="shared" si="305"/>
        <v>12.493461755654918</v>
      </c>
      <c r="Q634" s="110"/>
    </row>
    <row r="635" spans="1:17" x14ac:dyDescent="0.3">
      <c r="A635" s="90">
        <f t="shared" si="306"/>
        <v>3</v>
      </c>
      <c r="B635" s="99">
        <f t="shared" si="306"/>
        <v>2025</v>
      </c>
      <c r="C635" s="100">
        <f t="shared" si="298"/>
        <v>1995.4389415566907</v>
      </c>
      <c r="D635" s="101">
        <f t="shared" si="299"/>
        <v>0.95676989060419748</v>
      </c>
      <c r="E635" s="100">
        <f>+'Q x PEAS'!AE50</f>
        <v>1909.1758978205505</v>
      </c>
      <c r="F635" s="100">
        <f>+'Q x PEAS'!AE29</f>
        <v>650.42218001300716</v>
      </c>
      <c r="G635" s="226">
        <f t="shared" si="300"/>
        <v>15.079026208198238</v>
      </c>
      <c r="H635" s="229">
        <f t="shared" si="301"/>
        <v>168.89277727368292</v>
      </c>
      <c r="I635" s="226">
        <f>+'Q x PEAS'!AE8</f>
        <v>3.3588127050717698</v>
      </c>
      <c r="J635" s="103">
        <f t="shared" si="302"/>
        <v>3.6013943070241701</v>
      </c>
      <c r="K635" s="226">
        <f>+'Q x PEAS'!AE92</f>
        <v>12.096408954405925</v>
      </c>
      <c r="L635" s="226">
        <f>+'Q x PEAS'!AE113/2</f>
        <v>0.33588127050717698</v>
      </c>
      <c r="M635" s="226">
        <f t="shared" si="303"/>
        <v>0.33588127050717698</v>
      </c>
      <c r="N635" s="226">
        <f t="shared" si="304"/>
        <v>4.0305752460861237</v>
      </c>
      <c r="O635" s="226">
        <f t="shared" si="305"/>
        <v>12.768171495420278</v>
      </c>
      <c r="Q635" s="110"/>
    </row>
    <row r="636" spans="1:17" x14ac:dyDescent="0.3">
      <c r="A636" s="90">
        <f t="shared" si="306"/>
        <v>4</v>
      </c>
      <c r="B636" s="99">
        <f t="shared" si="306"/>
        <v>2026</v>
      </c>
      <c r="C636" s="100">
        <f t="shared" si="298"/>
        <v>2009.8339722093756</v>
      </c>
      <c r="D636" s="101">
        <f t="shared" si="299"/>
        <v>0.95752926610327715</v>
      </c>
      <c r="E636" s="100">
        <f>+'Q x PEAS'!AE51</f>
        <v>1924.4748483990777</v>
      </c>
      <c r="F636" s="100">
        <f>+'Q x PEAS'!AE30</f>
        <v>661.21979604025648</v>
      </c>
      <c r="G636" s="226">
        <f t="shared" si="300"/>
        <v>15.16596017836526</v>
      </c>
      <c r="H636" s="229">
        <f t="shared" si="301"/>
        <v>171.31362334576667</v>
      </c>
      <c r="I636" s="226">
        <f>+'Q x PEAS'!AE9</f>
        <v>3.4342579095525103</v>
      </c>
      <c r="J636" s="103">
        <f t="shared" si="302"/>
        <v>3.598726343212439</v>
      </c>
      <c r="K636" s="226">
        <f>+'Q x PEAS'!AE93</f>
        <v>12.3589544084923</v>
      </c>
      <c r="L636" s="226">
        <f>+'Q x PEAS'!AE114/2</f>
        <v>0.34342579095525105</v>
      </c>
      <c r="M636" s="226">
        <f t="shared" si="303"/>
        <v>0.34342579095525105</v>
      </c>
      <c r="N636" s="226">
        <f t="shared" si="304"/>
        <v>4.1211094914630122</v>
      </c>
      <c r="O636" s="226">
        <f t="shared" si="305"/>
        <v>13.045805990402803</v>
      </c>
      <c r="Q636" s="110"/>
    </row>
    <row r="637" spans="1:17" x14ac:dyDescent="0.3">
      <c r="A637" s="90">
        <f t="shared" si="306"/>
        <v>5</v>
      </c>
      <c r="B637" s="99">
        <f t="shared" si="306"/>
        <v>2027</v>
      </c>
      <c r="C637" s="100">
        <f t="shared" si="298"/>
        <v>2024.3281060013051</v>
      </c>
      <c r="D637" s="101">
        <f t="shared" si="299"/>
        <v>0.95826515570880511</v>
      </c>
      <c r="E637" s="100">
        <f>+'Q x PEAS'!AE52</f>
        <v>1939.8430877030512</v>
      </c>
      <c r="F637" s="100">
        <f>+'Q x PEAS'!AE31</f>
        <v>672.0174120675058</v>
      </c>
      <c r="G637" s="226">
        <f t="shared" si="300"/>
        <v>15.253305853445688</v>
      </c>
      <c r="H637" s="229">
        <f t="shared" si="301"/>
        <v>173.72658571106666</v>
      </c>
      <c r="I637" s="226">
        <f>+'Q x PEAS'!AE10</f>
        <v>3.5104407962694206</v>
      </c>
      <c r="J637" s="103">
        <f t="shared" si="302"/>
        <v>3.5960624231164604</v>
      </c>
      <c r="K637" s="226">
        <f>+'Q x PEAS'!AE94</f>
        <v>12.62376423603949</v>
      </c>
      <c r="L637" s="226">
        <f>+'Q x PEAS'!AE115/2</f>
        <v>0.35104407962694206</v>
      </c>
      <c r="M637" s="226">
        <f t="shared" si="303"/>
        <v>0.35104407962694206</v>
      </c>
      <c r="N637" s="226">
        <f t="shared" si="304"/>
        <v>4.2125289555233048</v>
      </c>
      <c r="O637" s="226">
        <f t="shared" si="305"/>
        <v>13.325852395293373</v>
      </c>
      <c r="Q637" s="110"/>
    </row>
    <row r="638" spans="1:17" x14ac:dyDescent="0.3">
      <c r="A638" s="90">
        <f t="shared" si="306"/>
        <v>6</v>
      </c>
      <c r="B638" s="99">
        <f t="shared" si="306"/>
        <v>2028</v>
      </c>
      <c r="C638" s="100">
        <f t="shared" si="298"/>
        <v>2038.9487977517376</v>
      </c>
      <c r="D638" s="101">
        <f t="shared" si="299"/>
        <v>0.95897183668053876</v>
      </c>
      <c r="E638" s="100">
        <f>+'Q x PEAS'!AE53</f>
        <v>1955.2944734775601</v>
      </c>
      <c r="F638" s="100">
        <f>+'Q x PEAS'!AE32</f>
        <v>682.84436002601433</v>
      </c>
      <c r="G638" s="226">
        <f t="shared" si="300"/>
        <v>15.341594150896194</v>
      </c>
      <c r="H638" s="229">
        <f t="shared" si="301"/>
        <v>176.14423150805888</v>
      </c>
      <c r="I638" s="226">
        <f>+'Q x PEAS'!AE11</f>
        <v>3.5876441916943689</v>
      </c>
      <c r="J638" s="103">
        <f t="shared" si="302"/>
        <v>3.5934001750315012</v>
      </c>
      <c r="K638" s="226">
        <f>+'Q x PEAS'!AE95</f>
        <v>12.891841266385294</v>
      </c>
      <c r="L638" s="226">
        <f>+'Q x PEAS'!AE116/2</f>
        <v>0.35876441916943691</v>
      </c>
      <c r="M638" s="226">
        <f t="shared" si="303"/>
        <v>0.35876441916943691</v>
      </c>
      <c r="N638" s="226">
        <f t="shared" si="304"/>
        <v>4.3051730300332425</v>
      </c>
      <c r="O638" s="226">
        <f t="shared" si="305"/>
        <v>13.609370104724169</v>
      </c>
      <c r="Q638" s="110"/>
    </row>
    <row r="639" spans="1:17" x14ac:dyDescent="0.3">
      <c r="A639" s="90">
        <f t="shared" si="306"/>
        <v>7</v>
      </c>
      <c r="B639" s="99">
        <f t="shared" si="306"/>
        <v>2029</v>
      </c>
      <c r="C639" s="100">
        <f t="shared" si="298"/>
        <v>2053.6531234346558</v>
      </c>
      <c r="D639" s="101">
        <f t="shared" si="299"/>
        <v>0.95965636442844671</v>
      </c>
      <c r="E639" s="100">
        <f>+'Q x PEAS'!AE54</f>
        <v>1970.801290232426</v>
      </c>
      <c r="F639" s="100">
        <f>+'Q x PEAS'!AE33</f>
        <v>693.64197605326353</v>
      </c>
      <c r="G639" s="226">
        <f t="shared" si="300"/>
        <v>15.429088522178207</v>
      </c>
      <c r="H639" s="229">
        <f t="shared" si="301"/>
        <v>178.53410107676947</v>
      </c>
      <c r="I639" s="226">
        <f>+'Q x PEAS'!AE12</f>
        <v>3.6651587161727459</v>
      </c>
      <c r="J639" s="103">
        <f t="shared" si="302"/>
        <v>3.5907443826243957</v>
      </c>
      <c r="K639" s="226">
        <f>+'Q x PEAS'!AE96</f>
        <v>13.160648071524129</v>
      </c>
      <c r="L639" s="226">
        <f>+'Q x PEAS'!AE117/2</f>
        <v>0.36651587161727461</v>
      </c>
      <c r="M639" s="226">
        <f t="shared" si="303"/>
        <v>0.36651587161727461</v>
      </c>
      <c r="N639" s="226">
        <f t="shared" si="304"/>
        <v>4.3981904594072958</v>
      </c>
      <c r="O639" s="226">
        <f t="shared" si="305"/>
        <v>13.893679814758677</v>
      </c>
      <c r="Q639" s="110"/>
    </row>
    <row r="640" spans="1:17" x14ac:dyDescent="0.3">
      <c r="A640" s="90">
        <f t="shared" si="306"/>
        <v>8</v>
      </c>
      <c r="B640" s="99">
        <f t="shared" si="306"/>
        <v>2030</v>
      </c>
      <c r="C640" s="100">
        <f t="shared" si="298"/>
        <v>2068.4698143936639</v>
      </c>
      <c r="D640" s="101">
        <f t="shared" si="299"/>
        <v>0.96031918843355402</v>
      </c>
      <c r="E640" s="100">
        <f>+'Q x PEAS'!AE55</f>
        <v>1986.3912534578274</v>
      </c>
      <c r="F640" s="100">
        <f>+'Q x PEAS'!AE34</f>
        <v>704.43959208051297</v>
      </c>
      <c r="G640" s="226">
        <f t="shared" si="300"/>
        <v>15.517558425799285</v>
      </c>
      <c r="H640" s="229">
        <f t="shared" si="301"/>
        <v>180.92173067420333</v>
      </c>
      <c r="I640" s="226">
        <f>+'Q x PEAS'!AE13</f>
        <v>3.743555660121773</v>
      </c>
      <c r="J640" s="103">
        <f t="shared" si="302"/>
        <v>3.5880903069583794</v>
      </c>
      <c r="K640" s="226">
        <f>+'Q x PEAS'!AE97</f>
        <v>13.432215777642112</v>
      </c>
      <c r="L640" s="226">
        <f>+'Q x PEAS'!AE118/2</f>
        <v>0.37435556601217734</v>
      </c>
      <c r="M640" s="226">
        <f t="shared" si="303"/>
        <v>0.37435556601217734</v>
      </c>
      <c r="N640" s="226">
        <f t="shared" si="304"/>
        <v>4.4922667921461272</v>
      </c>
      <c r="O640" s="226">
        <f t="shared" si="305"/>
        <v>14.180926909666466</v>
      </c>
      <c r="Q640" s="110"/>
    </row>
    <row r="641" spans="1:17" x14ac:dyDescent="0.3">
      <c r="A641" s="90">
        <f t="shared" si="306"/>
        <v>9</v>
      </c>
      <c r="B641" s="99">
        <f t="shared" si="306"/>
        <v>2031</v>
      </c>
      <c r="C641" s="100">
        <f t="shared" si="298"/>
        <v>2083.3986763259163</v>
      </c>
      <c r="D641" s="101">
        <f t="shared" si="299"/>
        <v>0.96096075412912063</v>
      </c>
      <c r="E641" s="100">
        <f>+'Q x PEAS'!AE56</f>
        <v>2002.0643631537644</v>
      </c>
      <c r="F641" s="100">
        <f>+'Q x PEAS'!AE35</f>
        <v>715.23720810776229</v>
      </c>
      <c r="G641" s="226">
        <f t="shared" si="300"/>
        <v>15.606368781550547</v>
      </c>
      <c r="H641" s="229">
        <f t="shared" si="301"/>
        <v>183.29993492685932</v>
      </c>
      <c r="I641" s="226">
        <f>+'Q x PEAS'!AE14</f>
        <v>3.8226902863069694</v>
      </c>
      <c r="J641" s="103">
        <f t="shared" si="302"/>
        <v>3.5854379977706583</v>
      </c>
      <c r="K641" s="226">
        <f>+'Q x PEAS'!AE98</f>
        <v>13.706019006233804</v>
      </c>
      <c r="L641" s="226">
        <f>+'Q x PEAS'!AE119/2</f>
        <v>0.38226902863069695</v>
      </c>
      <c r="M641" s="226">
        <f t="shared" si="303"/>
        <v>0.38226902863069695</v>
      </c>
      <c r="N641" s="226">
        <f t="shared" si="304"/>
        <v>4.5872283435683636</v>
      </c>
      <c r="O641" s="226">
        <f t="shared" si="305"/>
        <v>14.470557063495198</v>
      </c>
      <c r="Q641" s="110"/>
    </row>
    <row r="642" spans="1:17" x14ac:dyDescent="0.3">
      <c r="A642" s="90">
        <f t="shared" si="306"/>
        <v>10</v>
      </c>
      <c r="B642" s="99">
        <f t="shared" si="306"/>
        <v>2032</v>
      </c>
      <c r="C642" s="100">
        <f t="shared" si="298"/>
        <v>2098.4265198982894</v>
      </c>
      <c r="D642" s="101">
        <f t="shared" si="299"/>
        <v>0.96158745621363961</v>
      </c>
      <c r="E642" s="100">
        <f>+'Q x PEAS'!AE57</f>
        <v>2017.8206193202366</v>
      </c>
      <c r="F642" s="100">
        <f>+'Q x PEAS'!AE36</f>
        <v>726.06415606627081</v>
      </c>
      <c r="G642" s="226">
        <f t="shared" si="300"/>
        <v>15.696060698044858</v>
      </c>
      <c r="H642" s="229">
        <f t="shared" si="301"/>
        <v>185.68272146891931</v>
      </c>
      <c r="I642" s="226">
        <f>+'Q x PEAS'!AE15</f>
        <v>3.9028585836612679</v>
      </c>
      <c r="J642" s="103">
        <f t="shared" si="302"/>
        <v>3.5827875037812964</v>
      </c>
      <c r="K642" s="226">
        <f>+'Q x PEAS'!AE99</f>
        <v>13.98311296256716</v>
      </c>
      <c r="L642" s="226">
        <f>+'Q x PEAS'!AE120/2</f>
        <v>0.39028585836612684</v>
      </c>
      <c r="M642" s="226">
        <f t="shared" si="303"/>
        <v>0.39028585836612684</v>
      </c>
      <c r="N642" s="226">
        <f t="shared" si="304"/>
        <v>4.683430300393522</v>
      </c>
      <c r="O642" s="226">
        <f t="shared" si="305"/>
        <v>14.763684679299415</v>
      </c>
      <c r="Q642" s="110"/>
    </row>
    <row r="643" spans="1:17" x14ac:dyDescent="0.3">
      <c r="A643" s="90">
        <f t="shared" si="306"/>
        <v>11</v>
      </c>
      <c r="B643" s="99">
        <f t="shared" si="306"/>
        <v>2033</v>
      </c>
      <c r="C643" s="100">
        <f t="shared" si="298"/>
        <v>2113.5935811684803</v>
      </c>
      <c r="D643" s="101">
        <f t="shared" si="299"/>
        <v>0.96218776297477027</v>
      </c>
      <c r="E643" s="100">
        <f>+'Q x PEAS'!AE58</f>
        <v>2033.6738797023336</v>
      </c>
      <c r="F643" s="100">
        <f>+'Q x PEAS'!AE37</f>
        <v>736.86177209352002</v>
      </c>
      <c r="G643" s="226">
        <f t="shared" si="300"/>
        <v>15.784889872219377</v>
      </c>
      <c r="H643" s="229">
        <f t="shared" si="301"/>
        <v>188.03325038090031</v>
      </c>
      <c r="I643" s="226">
        <f>+'Q x PEAS'!AE16</f>
        <v>3.9833157272413104</v>
      </c>
      <c r="J643" s="103">
        <f t="shared" si="302"/>
        <v>3.5801365623470214</v>
      </c>
      <c r="K643" s="226">
        <f>+'Q x PEAS'!AE100</f>
        <v>14.260814274468531</v>
      </c>
      <c r="L643" s="226">
        <f>+'Q x PEAS'!AE121/2</f>
        <v>0.39833157272413106</v>
      </c>
      <c r="M643" s="226">
        <f t="shared" si="303"/>
        <v>0.39833157272413106</v>
      </c>
      <c r="N643" s="226">
        <f t="shared" si="304"/>
        <v>4.7799788726895729</v>
      </c>
      <c r="O643" s="226">
        <f t="shared" si="305"/>
        <v>15.057477419916795</v>
      </c>
      <c r="Q643" s="110"/>
    </row>
    <row r="644" spans="1:17" x14ac:dyDescent="0.3">
      <c r="A644" s="90">
        <f t="shared" si="306"/>
        <v>12</v>
      </c>
      <c r="B644" s="99">
        <f t="shared" si="306"/>
        <v>2034</v>
      </c>
      <c r="C644" s="100">
        <f t="shared" si="298"/>
        <v>2128.8429302611448</v>
      </c>
      <c r="D644" s="101">
        <f t="shared" si="299"/>
        <v>0.96276833857975885</v>
      </c>
      <c r="E644" s="100">
        <f>+'Q x PEAS'!AE59</f>
        <v>2049.5825710647878</v>
      </c>
      <c r="F644" s="100">
        <f>+'Q x PEAS'!AE38</f>
        <v>747.65938812076934</v>
      </c>
      <c r="G644" s="226">
        <f t="shared" si="300"/>
        <v>15.87463525196317</v>
      </c>
      <c r="H644" s="229">
        <f t="shared" si="301"/>
        <v>190.3840269389631</v>
      </c>
      <c r="I644" s="226">
        <f>+'Q x PEAS'!AE17</f>
        <v>4.0646644106586232</v>
      </c>
      <c r="J644" s="103">
        <f t="shared" si="302"/>
        <v>3.577492151298344</v>
      </c>
      <c r="K644" s="226">
        <f>+'Q x PEAS'!AE101</f>
        <v>14.541305026792934</v>
      </c>
      <c r="L644" s="226">
        <f>+'Q x PEAS'!AE122/2</f>
        <v>0.40646644106586233</v>
      </c>
      <c r="M644" s="226">
        <f t="shared" si="303"/>
        <v>0.40646644106586233</v>
      </c>
      <c r="N644" s="226">
        <f t="shared" si="304"/>
        <v>4.8775972927903473</v>
      </c>
      <c r="O644" s="226">
        <f t="shared" si="305"/>
        <v>15.354237908924659</v>
      </c>
      <c r="Q644" s="110"/>
    </row>
    <row r="645" spans="1:17" x14ac:dyDescent="0.3">
      <c r="A645" s="90">
        <f t="shared" si="306"/>
        <v>13</v>
      </c>
      <c r="B645" s="99">
        <f t="shared" si="306"/>
        <v>2035</v>
      </c>
      <c r="C645" s="100">
        <f t="shared" si="298"/>
        <v>2144.2324542897086</v>
      </c>
      <c r="D645" s="101">
        <f t="shared" si="299"/>
        <v>0.96332938168879656</v>
      </c>
      <c r="E645" s="100">
        <f>+'Q x PEAS'!AE60</f>
        <v>2065.6021243879559</v>
      </c>
      <c r="F645" s="100">
        <f>+'Q x PEAS'!AE39</f>
        <v>758.45700414801865</v>
      </c>
      <c r="G645" s="226">
        <f t="shared" si="300"/>
        <v>15.964665367462649</v>
      </c>
      <c r="H645" s="229">
        <f t="shared" si="301"/>
        <v>192.72253345688091</v>
      </c>
      <c r="I645" s="226">
        <f>+'Q x PEAS'!AE18</f>
        <v>4.1467507763121052</v>
      </c>
      <c r="J645" s="103">
        <f t="shared" si="302"/>
        <v>3.5748451022720666</v>
      </c>
      <c r="K645" s="226">
        <f>+'Q x PEAS'!AE102</f>
        <v>14.823991703042219</v>
      </c>
      <c r="L645" s="226">
        <f>+'Q x PEAS'!AE123/2</f>
        <v>0.41467507763121053</v>
      </c>
      <c r="M645" s="226">
        <f t="shared" si="303"/>
        <v>0.41467507763121053</v>
      </c>
      <c r="N645" s="226">
        <f t="shared" si="304"/>
        <v>4.9761009315745266</v>
      </c>
      <c r="O645" s="226">
        <f t="shared" si="305"/>
        <v>15.653341858304641</v>
      </c>
      <c r="Q645" s="110"/>
    </row>
    <row r="646" spans="1:17" x14ac:dyDescent="0.3">
      <c r="A646" s="90">
        <f t="shared" si="306"/>
        <v>14</v>
      </c>
      <c r="B646" s="99">
        <f t="shared" si="306"/>
        <v>2036</v>
      </c>
      <c r="C646" s="100">
        <f t="shared" si="298"/>
        <v>2159.7055035141361</v>
      </c>
      <c r="D646" s="101">
        <f t="shared" si="299"/>
        <v>0.96387723374755219</v>
      </c>
      <c r="E646" s="100">
        <f>+'Q x PEAS'!AE61</f>
        <v>2081.6909664365699</v>
      </c>
      <c r="F646" s="100">
        <f>+'Q x PEAS'!AE40</f>
        <v>769.28395210652718</v>
      </c>
      <c r="G646" s="226">
        <f t="shared" si="300"/>
        <v>16.05552952835972</v>
      </c>
      <c r="H646" s="229">
        <f t="shared" si="301"/>
        <v>195.06683182292892</v>
      </c>
      <c r="I646" s="226">
        <f>+'Q x PEAS'!AE19</f>
        <v>4.229883975595758</v>
      </c>
      <c r="J646" s="103">
        <f t="shared" si="302"/>
        <v>3.572202350054392</v>
      </c>
      <c r="K646" s="226">
        <f>+'Q x PEAS'!AE103</f>
        <v>15.110001478080582</v>
      </c>
      <c r="L646" s="226">
        <f>+'Q x PEAS'!AE124/2</f>
        <v>0.42298839755957585</v>
      </c>
      <c r="M646" s="226">
        <f t="shared" si="303"/>
        <v>0.42298839755957585</v>
      </c>
      <c r="N646" s="226">
        <f t="shared" si="304"/>
        <v>5.0758607707149093</v>
      </c>
      <c r="O646" s="226">
        <f t="shared" si="305"/>
        <v>15.955978273199735</v>
      </c>
      <c r="Q646" s="110"/>
    </row>
    <row r="647" spans="1:17" x14ac:dyDescent="0.3">
      <c r="A647" s="90">
        <f t="shared" si="306"/>
        <v>15</v>
      </c>
      <c r="B647" s="104">
        <f t="shared" si="306"/>
        <v>2037</v>
      </c>
      <c r="C647" s="105">
        <f t="shared" si="298"/>
        <v>2175.2908000531388</v>
      </c>
      <c r="D647" s="106">
        <f t="shared" si="299"/>
        <v>0.96441212027815371</v>
      </c>
      <c r="E647" s="105">
        <f>+'Q x PEAS'!AE62</f>
        <v>2097.8768127008088</v>
      </c>
      <c r="F647" s="105">
        <f>+'Q x PEAS'!AE41</f>
        <v>780.0815681337765</v>
      </c>
      <c r="G647" s="227">
        <f t="shared" si="300"/>
        <v>16.145476358198369</v>
      </c>
      <c r="H647" s="230">
        <f t="shared" si="301"/>
        <v>197.37824278707564</v>
      </c>
      <c r="I647" s="227">
        <f>+'Q x PEAS'!AE20</f>
        <v>4.3132837382774651</v>
      </c>
      <c r="J647" s="108">
        <f t="shared" si="302"/>
        <v>3.5695593857636618</v>
      </c>
      <c r="K647" s="227">
        <f>+'Q x PEAS'!AE104</f>
        <v>15.3965224514301</v>
      </c>
      <c r="L647" s="227">
        <f>+'Q x PEAS'!AE125/2</f>
        <v>0.43132837382774653</v>
      </c>
      <c r="M647" s="227">
        <f t="shared" si="303"/>
        <v>0.43132837382774653</v>
      </c>
      <c r="N647" s="227">
        <f t="shared" si="304"/>
        <v>5.1759404859329576</v>
      </c>
      <c r="O647" s="227">
        <f t="shared" si="305"/>
        <v>16.259179199085594</v>
      </c>
      <c r="Q647" s="110"/>
    </row>
    <row r="650" spans="1:17" x14ac:dyDescent="0.3">
      <c r="B650" s="259" t="s">
        <v>200</v>
      </c>
      <c r="C650" s="259"/>
      <c r="D650" s="259"/>
      <c r="E650" s="259"/>
      <c r="F650" s="259"/>
      <c r="G650" s="259"/>
      <c r="H650" s="259"/>
      <c r="I650" s="259"/>
      <c r="J650" s="259"/>
      <c r="K650" s="259"/>
      <c r="L650" s="259"/>
      <c r="M650" s="259"/>
      <c r="N650" s="259"/>
      <c r="O650" s="259"/>
    </row>
    <row r="651" spans="1:17" x14ac:dyDescent="0.3">
      <c r="B651" s="109"/>
      <c r="C651" s="109"/>
      <c r="D651" s="109"/>
      <c r="E651" s="109"/>
      <c r="F651" s="109"/>
      <c r="G651" s="109"/>
      <c r="H651" s="109"/>
      <c r="I651" s="109"/>
      <c r="J651" s="109"/>
      <c r="K651" s="109"/>
      <c r="L651" s="109"/>
      <c r="M651" s="109"/>
      <c r="N651" s="109"/>
      <c r="O651" s="109"/>
    </row>
    <row r="652" spans="1:17" x14ac:dyDescent="0.3">
      <c r="B652" s="250" t="str">
        <f>+'Q x PEAS'!AF4</f>
        <v>PEAS BOSQUE SUR</v>
      </c>
      <c r="C652" s="251"/>
      <c r="D652" s="251"/>
      <c r="E652" s="251"/>
      <c r="F652" s="251"/>
      <c r="O652" s="90">
        <v>29</v>
      </c>
    </row>
    <row r="653" spans="1:17" x14ac:dyDescent="0.3">
      <c r="B653" s="260" t="s">
        <v>89</v>
      </c>
      <c r="C653" s="260" t="s">
        <v>187</v>
      </c>
      <c r="D653" s="260" t="s">
        <v>188</v>
      </c>
      <c r="E653" s="260" t="s">
        <v>189</v>
      </c>
      <c r="F653" s="260" t="s">
        <v>190</v>
      </c>
      <c r="G653" s="262" t="s">
        <v>201</v>
      </c>
      <c r="H653" s="263"/>
      <c r="I653" s="264">
        <f>+I584</f>
        <v>0.9</v>
      </c>
      <c r="J653" s="265"/>
      <c r="K653" s="266"/>
      <c r="L653" s="92"/>
      <c r="M653" s="92"/>
      <c r="N653" s="262" t="s">
        <v>87</v>
      </c>
      <c r="O653" s="263"/>
    </row>
    <row r="654" spans="1:17" ht="42.75" customHeight="1" x14ac:dyDescent="0.3">
      <c r="B654" s="261"/>
      <c r="C654" s="261"/>
      <c r="D654" s="261"/>
      <c r="E654" s="261"/>
      <c r="F654" s="261"/>
      <c r="G654" s="93" t="s">
        <v>191</v>
      </c>
      <c r="H654" s="93" t="s">
        <v>192</v>
      </c>
      <c r="I654" s="93" t="s">
        <v>193</v>
      </c>
      <c r="J654" s="93" t="s">
        <v>194</v>
      </c>
      <c r="K654" s="93" t="s">
        <v>195</v>
      </c>
      <c r="L654" s="93" t="s">
        <v>196</v>
      </c>
      <c r="M654" s="93" t="s">
        <v>197</v>
      </c>
      <c r="N654" s="93" t="s">
        <v>198</v>
      </c>
      <c r="O654" s="93" t="s">
        <v>199</v>
      </c>
    </row>
    <row r="655" spans="1:17" x14ac:dyDescent="0.3">
      <c r="A655" s="90">
        <v>0</v>
      </c>
      <c r="B655" s="94">
        <v>2022</v>
      </c>
      <c r="C655" s="95">
        <f>+E655/D655</f>
        <v>1181.8798338431177</v>
      </c>
      <c r="D655" s="96">
        <f>+D632</f>
        <v>0.95430636911490807</v>
      </c>
      <c r="E655" s="95">
        <f>+'Q x PEAS'!AF47</f>
        <v>1127.8754529649566</v>
      </c>
      <c r="F655" s="95">
        <f>+'Q x PEAS'!AF26</f>
        <v>374.00000000000006</v>
      </c>
      <c r="G655" s="225">
        <f>+I655*365*86.4/(12*F655)/$I$653</f>
        <v>16.273610636204175</v>
      </c>
      <c r="H655" s="228">
        <f>+I655*86400/E655/$I$653</f>
        <v>177.41190523063801</v>
      </c>
      <c r="I655" s="225">
        <f>+'Q x PEAS'!AF5</f>
        <v>2.0843597184727272</v>
      </c>
      <c r="J655" s="98">
        <f>IF(E655&gt;=1000,1+(14/(4+SQRT(E655/1000))),"")</f>
        <v>3.7656971641318546</v>
      </c>
      <c r="K655" s="225">
        <f>+'Q x PEAS'!AF89</f>
        <v>7.84906748088342</v>
      </c>
      <c r="L655" s="225">
        <f>+'Q x PEAS'!AF110/2</f>
        <v>0.20843597184727272</v>
      </c>
      <c r="M655" s="225">
        <f>+L655</f>
        <v>0.20843597184727272</v>
      </c>
      <c r="N655" s="225">
        <f>+I655+L655+M655</f>
        <v>2.5012316621672723</v>
      </c>
      <c r="O655" s="225">
        <f>+K655+L655+M655</f>
        <v>8.2659394245779652</v>
      </c>
      <c r="P655" s="90">
        <f>+[7]Alcantarillado!$D$34</f>
        <v>10.48</v>
      </c>
      <c r="Q655" s="110"/>
    </row>
    <row r="656" spans="1:17" x14ac:dyDescent="0.3">
      <c r="A656" s="90">
        <f>+A655+1</f>
        <v>1</v>
      </c>
      <c r="B656" s="99">
        <f>+B655+1</f>
        <v>2023</v>
      </c>
      <c r="C656" s="100">
        <f t="shared" ref="C656:C670" si="307">+E656/D656</f>
        <v>1190.3861887575167</v>
      </c>
      <c r="D656" s="101">
        <f t="shared" ref="D656:D670" si="308">+D633</f>
        <v>0.95515913733037894</v>
      </c>
      <c r="E656" s="100">
        <f>+'Q x PEAS'!AF48</f>
        <v>1137.0082451436274</v>
      </c>
      <c r="F656" s="100">
        <f>+'Q x PEAS'!AF27</f>
        <v>380.53447960225122</v>
      </c>
      <c r="G656" s="226">
        <f t="shared" ref="G656:G670" si="309">+I656*365*86.4/(12*F656)/$I$653</f>
        <v>16.498824505591827</v>
      </c>
      <c r="H656" s="229">
        <f t="shared" ref="H656:H670" si="310">+I656*86400/E656/$I$653</f>
        <v>181.53977139448324</v>
      </c>
      <c r="I656" s="226">
        <f>+'Q x PEAS'!AF6</f>
        <v>2.1501272593439236</v>
      </c>
      <c r="J656" s="103">
        <f t="shared" ref="J656:J670" si="311">IF(E656&gt;=1000,1+(14/(4+SQRT(E656/1000))),"")</f>
        <v>3.7633546634610235</v>
      </c>
      <c r="K656" s="226">
        <f>+'Q x PEAS'!AF90</f>
        <v>8.0916914484866247</v>
      </c>
      <c r="L656" s="226">
        <f>+'Q x PEAS'!AF111/2</f>
        <v>0.21501272593439236</v>
      </c>
      <c r="M656" s="226">
        <f t="shared" ref="M656:M670" si="312">+L656</f>
        <v>0.21501272593439236</v>
      </c>
      <c r="N656" s="226">
        <f t="shared" ref="N656:N670" si="313">+I656+L656+M656</f>
        <v>2.5801527112127083</v>
      </c>
      <c r="O656" s="226">
        <f t="shared" ref="O656:O670" si="314">+K656+L656+M656</f>
        <v>8.5217169003554112</v>
      </c>
      <c r="Q656" s="110"/>
    </row>
    <row r="657" spans="1:17" x14ac:dyDescent="0.3">
      <c r="A657" s="90">
        <f t="shared" ref="A657:B670" si="315">+A656+1</f>
        <v>2</v>
      </c>
      <c r="B657" s="99">
        <f t="shared" si="315"/>
        <v>2024</v>
      </c>
      <c r="C657" s="100">
        <f t="shared" si="307"/>
        <v>1198.9611453461409</v>
      </c>
      <c r="D657" s="101">
        <f t="shared" si="308"/>
        <v>0.95598007807270002</v>
      </c>
      <c r="E657" s="100">
        <f>+'Q x PEAS'!AF49</f>
        <v>1146.1829693341376</v>
      </c>
      <c r="F657" s="100">
        <f>+'Q x PEAS'!AF28</f>
        <v>387.08671024380817</v>
      </c>
      <c r="G657" s="226">
        <f t="shared" si="309"/>
        <v>16.594661696103348</v>
      </c>
      <c r="H657" s="229">
        <f t="shared" si="310"/>
        <v>184.25152651094768</v>
      </c>
      <c r="I657" s="226">
        <f>+'Q x PEAS'!AF7</f>
        <v>2.1998537683402666</v>
      </c>
      <c r="J657" s="103">
        <f t="shared" si="311"/>
        <v>3.7610148292556178</v>
      </c>
      <c r="K657" s="226">
        <f>+'Q x PEAS'!AF91</f>
        <v>8.2736826449215943</v>
      </c>
      <c r="L657" s="226">
        <f>+'Q x PEAS'!AF112/2</f>
        <v>0.21998537683402666</v>
      </c>
      <c r="M657" s="226">
        <f t="shared" si="312"/>
        <v>0.21998537683402666</v>
      </c>
      <c r="N657" s="226">
        <f t="shared" si="313"/>
        <v>2.6398245220083196</v>
      </c>
      <c r="O657" s="226">
        <f t="shared" si="314"/>
        <v>8.7136533985896474</v>
      </c>
      <c r="Q657" s="110"/>
    </row>
    <row r="658" spans="1:17" x14ac:dyDescent="0.3">
      <c r="A658" s="90">
        <f t="shared" si="315"/>
        <v>3</v>
      </c>
      <c r="B658" s="99">
        <f t="shared" si="315"/>
        <v>2025</v>
      </c>
      <c r="C658" s="100">
        <f t="shared" si="307"/>
        <v>1207.5957348579327</v>
      </c>
      <c r="D658" s="101">
        <f t="shared" si="308"/>
        <v>0.95676989060419748</v>
      </c>
      <c r="E658" s="100">
        <f>+'Q x PEAS'!AF50</f>
        <v>1155.3912391341198</v>
      </c>
      <c r="F658" s="100">
        <f>+'Q x PEAS'!AF29</f>
        <v>393.62118984605939</v>
      </c>
      <c r="G658" s="226">
        <f t="shared" si="309"/>
        <v>16.689717657784119</v>
      </c>
      <c r="H658" s="229">
        <f t="shared" si="310"/>
        <v>186.93334226080603</v>
      </c>
      <c r="I658" s="226">
        <f>+'Q x PEAS'!AF8</f>
        <v>2.2498036036478668</v>
      </c>
      <c r="J658" s="103">
        <f t="shared" si="311"/>
        <v>3.7586797941566692</v>
      </c>
      <c r="K658" s="226">
        <f>+'Q x PEAS'!AF92</f>
        <v>8.4562913458520974</v>
      </c>
      <c r="L658" s="226">
        <f>+'Q x PEAS'!AF113/2</f>
        <v>0.22498036036478669</v>
      </c>
      <c r="M658" s="226">
        <f t="shared" si="312"/>
        <v>0.22498036036478669</v>
      </c>
      <c r="N658" s="226">
        <f t="shared" si="313"/>
        <v>2.6997643243774405</v>
      </c>
      <c r="O658" s="226">
        <f t="shared" si="314"/>
        <v>8.906252066581672</v>
      </c>
      <c r="Q658" s="110"/>
    </row>
    <row r="659" spans="1:17" x14ac:dyDescent="0.3">
      <c r="A659" s="90">
        <f t="shared" si="315"/>
        <v>4</v>
      </c>
      <c r="B659" s="99">
        <f t="shared" si="315"/>
        <v>2026</v>
      </c>
      <c r="C659" s="100">
        <f t="shared" si="307"/>
        <v>1216.3072906250916</v>
      </c>
      <c r="D659" s="101">
        <f t="shared" si="308"/>
        <v>0.95752926610327715</v>
      </c>
      <c r="E659" s="100">
        <f>+'Q x PEAS'!AF51</f>
        <v>1164.6498273483094</v>
      </c>
      <c r="F659" s="100">
        <f>+'Q x PEAS'!AF30</f>
        <v>400.15566944831056</v>
      </c>
      <c r="G659" s="226">
        <f t="shared" si="309"/>
        <v>16.785937625633835</v>
      </c>
      <c r="H659" s="229">
        <f t="shared" si="310"/>
        <v>189.61277506224693</v>
      </c>
      <c r="I659" s="226">
        <f>+'Q x PEAS'!AF9</f>
        <v>2.3003383931174972</v>
      </c>
      <c r="J659" s="103">
        <f t="shared" si="311"/>
        <v>3.7563453167079532</v>
      </c>
      <c r="K659" s="226">
        <f>+'Q x PEAS'!AF93</f>
        <v>8.6408653498304098</v>
      </c>
      <c r="L659" s="226">
        <f>+'Q x PEAS'!AF114/2</f>
        <v>0.23003383931174973</v>
      </c>
      <c r="M659" s="226">
        <f t="shared" si="312"/>
        <v>0.23003383931174973</v>
      </c>
      <c r="N659" s="226">
        <f t="shared" si="313"/>
        <v>2.7604060717409964</v>
      </c>
      <c r="O659" s="226">
        <f t="shared" si="314"/>
        <v>9.1009330284539089</v>
      </c>
      <c r="Q659" s="110"/>
    </row>
    <row r="660" spans="1:17" x14ac:dyDescent="0.3">
      <c r="A660" s="90">
        <f t="shared" si="315"/>
        <v>5</v>
      </c>
      <c r="B660" s="99">
        <f t="shared" si="315"/>
        <v>2027</v>
      </c>
      <c r="C660" s="100">
        <f t="shared" si="307"/>
        <v>1225.0788214312108</v>
      </c>
      <c r="D660" s="101">
        <f t="shared" si="308"/>
        <v>0.95826515570880511</v>
      </c>
      <c r="E660" s="100">
        <f>+'Q x PEAS'!AF52</f>
        <v>1173.9503475743386</v>
      </c>
      <c r="F660" s="100">
        <f>+'Q x PEAS'!AF31</f>
        <v>406.69014905056179</v>
      </c>
      <c r="G660" s="226">
        <f t="shared" si="309"/>
        <v>16.882613275347094</v>
      </c>
      <c r="H660" s="229">
        <f t="shared" si="310"/>
        <v>192.28348204555473</v>
      </c>
      <c r="I660" s="226">
        <f>+'Q x PEAS'!AF10</f>
        <v>2.3513672977102407</v>
      </c>
      <c r="J660" s="103">
        <f t="shared" si="311"/>
        <v>3.7540135409957989</v>
      </c>
      <c r="K660" s="226">
        <f>+'Q x PEAS'!AF94</f>
        <v>8.8270646754589439</v>
      </c>
      <c r="L660" s="226">
        <f>+'Q x PEAS'!AF115/2</f>
        <v>0.23513672977102407</v>
      </c>
      <c r="M660" s="226">
        <f t="shared" si="312"/>
        <v>0.23513672977102407</v>
      </c>
      <c r="N660" s="226">
        <f t="shared" si="313"/>
        <v>2.8216407572522888</v>
      </c>
      <c r="O660" s="226">
        <f t="shared" si="314"/>
        <v>9.2973381350009934</v>
      </c>
      <c r="Q660" s="110"/>
    </row>
    <row r="661" spans="1:17" x14ac:dyDescent="0.3">
      <c r="A661" s="90">
        <f t="shared" si="315"/>
        <v>6</v>
      </c>
      <c r="B661" s="99">
        <f t="shared" si="315"/>
        <v>2028</v>
      </c>
      <c r="C661" s="100">
        <f t="shared" si="307"/>
        <v>1233.9269423287217</v>
      </c>
      <c r="D661" s="101">
        <f t="shared" si="308"/>
        <v>0.95897183668053876</v>
      </c>
      <c r="E661" s="100">
        <f>+'Q x PEAS'!AF53</f>
        <v>1183.3011862145754</v>
      </c>
      <c r="F661" s="100">
        <f>+'Q x PEAS'!AF32</f>
        <v>413.24237969211873</v>
      </c>
      <c r="G661" s="226">
        <f t="shared" si="309"/>
        <v>16.980332235218281</v>
      </c>
      <c r="H661" s="229">
        <f t="shared" si="310"/>
        <v>194.95937272915805</v>
      </c>
      <c r="I661" s="226">
        <f>+'Q x PEAS'!AF11</f>
        <v>2.4030797605631489</v>
      </c>
      <c r="J661" s="103">
        <f t="shared" si="311"/>
        <v>3.7516823932673176</v>
      </c>
      <c r="K661" s="226">
        <f>+'Q x PEAS'!AF95</f>
        <v>9.0155920273218069</v>
      </c>
      <c r="L661" s="226">
        <f>+'Q x PEAS'!AF116/2</f>
        <v>0.2403079760563149</v>
      </c>
      <c r="M661" s="226">
        <f t="shared" si="312"/>
        <v>0.2403079760563149</v>
      </c>
      <c r="N661" s="226">
        <f t="shared" si="313"/>
        <v>2.8836957126757787</v>
      </c>
      <c r="O661" s="226">
        <f t="shared" si="314"/>
        <v>9.4962079794344358</v>
      </c>
      <c r="Q661" s="110"/>
    </row>
    <row r="662" spans="1:17" x14ac:dyDescent="0.3">
      <c r="A662" s="90">
        <f t="shared" si="315"/>
        <v>7</v>
      </c>
      <c r="B662" s="99">
        <f t="shared" si="315"/>
        <v>2029</v>
      </c>
      <c r="C662" s="100">
        <f t="shared" si="307"/>
        <v>1242.8256766416853</v>
      </c>
      <c r="D662" s="101">
        <f t="shared" si="308"/>
        <v>0.95965636442844671</v>
      </c>
      <c r="E662" s="100">
        <f>+'Q x PEAS'!AF54</f>
        <v>1192.685570464284</v>
      </c>
      <c r="F662" s="100">
        <f>+'Q x PEAS'!AF33</f>
        <v>419.7768592943699</v>
      </c>
      <c r="G662" s="226">
        <f t="shared" si="309"/>
        <v>17.077172464367038</v>
      </c>
      <c r="H662" s="229">
        <f t="shared" si="310"/>
        <v>197.60452022011637</v>
      </c>
      <c r="I662" s="226">
        <f>+'Q x PEAS'!AF12</f>
        <v>2.4550006242192772</v>
      </c>
      <c r="J662" s="103">
        <f t="shared" si="311"/>
        <v>3.7493560656264493</v>
      </c>
      <c r="K662" s="226">
        <f>+'Q x PEAS'!AF96</f>
        <v>9.204671481533266</v>
      </c>
      <c r="L662" s="226">
        <f>+'Q x PEAS'!AF117/2</f>
        <v>0.24550006242192773</v>
      </c>
      <c r="M662" s="226">
        <f t="shared" si="312"/>
        <v>0.24550006242192773</v>
      </c>
      <c r="N662" s="226">
        <f t="shared" si="313"/>
        <v>2.946000749063133</v>
      </c>
      <c r="O662" s="226">
        <f t="shared" si="314"/>
        <v>9.69567160637712</v>
      </c>
      <c r="Q662" s="110"/>
    </row>
    <row r="663" spans="1:17" x14ac:dyDescent="0.3">
      <c r="A663" s="90">
        <f t="shared" si="315"/>
        <v>8</v>
      </c>
      <c r="B663" s="99">
        <f t="shared" si="315"/>
        <v>2030</v>
      </c>
      <c r="C663" s="100">
        <f t="shared" si="307"/>
        <v>1251.7924119469747</v>
      </c>
      <c r="D663" s="101">
        <f t="shared" si="308"/>
        <v>0.96031918843355402</v>
      </c>
      <c r="E663" s="100">
        <f>+'Q x PEAS'!AF55</f>
        <v>1202.1202731281999</v>
      </c>
      <c r="F663" s="100">
        <f>+'Q x PEAS'!AF34</f>
        <v>426.31133889662112</v>
      </c>
      <c r="G663" s="226">
        <f t="shared" si="309"/>
        <v>17.175092428976193</v>
      </c>
      <c r="H663" s="229">
        <f t="shared" si="310"/>
        <v>200.24718847351295</v>
      </c>
      <c r="I663" s="226">
        <f>+'Q x PEAS'!AF13</f>
        <v>2.5075125510513905</v>
      </c>
      <c r="J663" s="103">
        <f t="shared" si="311"/>
        <v>3.7470304104211576</v>
      </c>
      <c r="K663" s="226">
        <f>+'Q x PEAS'!AF97</f>
        <v>9.3957257833022947</v>
      </c>
      <c r="L663" s="226">
        <f>+'Q x PEAS'!AF118/2</f>
        <v>0.25075125510513907</v>
      </c>
      <c r="M663" s="226">
        <f t="shared" si="312"/>
        <v>0.25075125510513907</v>
      </c>
      <c r="N663" s="226">
        <f t="shared" si="313"/>
        <v>3.0090150612616684</v>
      </c>
      <c r="O663" s="226">
        <f t="shared" si="314"/>
        <v>9.8972282935125744</v>
      </c>
      <c r="Q663" s="110"/>
    </row>
    <row r="664" spans="1:17" x14ac:dyDescent="0.3">
      <c r="A664" s="90">
        <f t="shared" si="315"/>
        <v>9</v>
      </c>
      <c r="B664" s="99">
        <f t="shared" si="315"/>
        <v>2031</v>
      </c>
      <c r="C664" s="100">
        <f t="shared" si="307"/>
        <v>1260.8270306567845</v>
      </c>
      <c r="D664" s="101">
        <f t="shared" si="308"/>
        <v>0.96096075412912063</v>
      </c>
      <c r="E664" s="100">
        <f>+'Q x PEAS'!AF56</f>
        <v>1211.6052942063236</v>
      </c>
      <c r="F664" s="100">
        <f>+'Q x PEAS'!AF35</f>
        <v>432.84581849887229</v>
      </c>
      <c r="G664" s="226">
        <f t="shared" si="309"/>
        <v>17.273389211680236</v>
      </c>
      <c r="H664" s="229">
        <f t="shared" si="310"/>
        <v>202.87942459813684</v>
      </c>
      <c r="I664" s="226">
        <f>+'Q x PEAS'!AF14</f>
        <v>2.5605185930066172</v>
      </c>
      <c r="J664" s="103">
        <f t="shared" si="311"/>
        <v>3.7447054724248394</v>
      </c>
      <c r="K664" s="226">
        <f>+'Q x PEAS'!AF98</f>
        <v>9.5883879874774305</v>
      </c>
      <c r="L664" s="226">
        <f>+'Q x PEAS'!AF119/2</f>
        <v>0.25605185930066171</v>
      </c>
      <c r="M664" s="226">
        <f t="shared" si="312"/>
        <v>0.25605185930066171</v>
      </c>
      <c r="N664" s="226">
        <f t="shared" si="313"/>
        <v>3.0726223116079403</v>
      </c>
      <c r="O664" s="226">
        <f t="shared" si="314"/>
        <v>10.100491706078754</v>
      </c>
      <c r="Q664" s="110"/>
    </row>
    <row r="665" spans="1:17" x14ac:dyDescent="0.3">
      <c r="A665" s="90">
        <f t="shared" si="315"/>
        <v>10</v>
      </c>
      <c r="B665" s="99">
        <f t="shared" si="315"/>
        <v>2032</v>
      </c>
      <c r="C665" s="100">
        <f t="shared" si="307"/>
        <v>1269.9215508769585</v>
      </c>
      <c r="D665" s="101">
        <f t="shared" si="308"/>
        <v>0.96158745621363961</v>
      </c>
      <c r="E665" s="100">
        <f>+'Q x PEAS'!AF57</f>
        <v>1221.1406336986547</v>
      </c>
      <c r="F665" s="100">
        <f>+'Q x PEAS'!AF36</f>
        <v>439.39804914042924</v>
      </c>
      <c r="G665" s="226">
        <f t="shared" si="309"/>
        <v>17.372661720515175</v>
      </c>
      <c r="H665" s="229">
        <f t="shared" si="310"/>
        <v>205.51673247708507</v>
      </c>
      <c r="I665" s="226">
        <f>+'Q x PEAS'!AF15</f>
        <v>2.6142170097160893</v>
      </c>
      <c r="J665" s="103">
        <f t="shared" si="311"/>
        <v>3.7423812955814864</v>
      </c>
      <c r="K665" s="226">
        <f>+'Q x PEAS'!AF99</f>
        <v>9.7833968397524576</v>
      </c>
      <c r="L665" s="226">
        <f>+'Q x PEAS'!AF120/2</f>
        <v>0.26142170097160894</v>
      </c>
      <c r="M665" s="226">
        <f t="shared" si="312"/>
        <v>0.26142170097160894</v>
      </c>
      <c r="N665" s="226">
        <f t="shared" si="313"/>
        <v>3.1370604116593075</v>
      </c>
      <c r="O665" s="226">
        <f t="shared" si="314"/>
        <v>10.306240241695674</v>
      </c>
      <c r="Q665" s="110"/>
    </row>
    <row r="666" spans="1:17" x14ac:dyDescent="0.3">
      <c r="A666" s="90">
        <f t="shared" si="315"/>
        <v>11</v>
      </c>
      <c r="B666" s="99">
        <f t="shared" si="315"/>
        <v>2033</v>
      </c>
      <c r="C666" s="100">
        <f t="shared" si="307"/>
        <v>1279.1003225841614</v>
      </c>
      <c r="D666" s="101">
        <f t="shared" si="308"/>
        <v>0.96218776297477027</v>
      </c>
      <c r="E666" s="100">
        <f>+'Q x PEAS'!AF58</f>
        <v>1230.7346780075613</v>
      </c>
      <c r="F666" s="100">
        <f>+'Q x PEAS'!AF37</f>
        <v>445.93252874268046</v>
      </c>
      <c r="G666" s="226">
        <f t="shared" si="309"/>
        <v>17.470979331763889</v>
      </c>
      <c r="H666" s="229">
        <f t="shared" si="310"/>
        <v>208.11833707314929</v>
      </c>
      <c r="I666" s="226">
        <f>+'Q x PEAS'!AF16</f>
        <v>2.6681089017207453</v>
      </c>
      <c r="J666" s="103">
        <f t="shared" si="311"/>
        <v>3.7400558960121462</v>
      </c>
      <c r="K666" s="226">
        <f>+'Q x PEAS'!AF100</f>
        <v>9.9788764290831651</v>
      </c>
      <c r="L666" s="226">
        <f>+'Q x PEAS'!AF121/2</f>
        <v>0.26681089017207454</v>
      </c>
      <c r="M666" s="226">
        <f t="shared" si="312"/>
        <v>0.26681089017207454</v>
      </c>
      <c r="N666" s="226">
        <f t="shared" si="313"/>
        <v>3.2017306820648948</v>
      </c>
      <c r="O666" s="226">
        <f t="shared" si="314"/>
        <v>10.512498209427314</v>
      </c>
      <c r="Q666" s="110"/>
    </row>
    <row r="667" spans="1:17" x14ac:dyDescent="0.3">
      <c r="A667" s="90">
        <f t="shared" si="315"/>
        <v>12</v>
      </c>
      <c r="B667" s="99">
        <f t="shared" si="315"/>
        <v>2034</v>
      </c>
      <c r="C667" s="100">
        <f t="shared" si="307"/>
        <v>1288.3288930706606</v>
      </c>
      <c r="D667" s="101">
        <f t="shared" si="308"/>
        <v>0.96276833857975885</v>
      </c>
      <c r="E667" s="100">
        <f>+'Q x PEAS'!AF59</f>
        <v>1240.3622679259397</v>
      </c>
      <c r="F667" s="100">
        <f>+'Q x PEAS'!AF38</f>
        <v>452.46700834493163</v>
      </c>
      <c r="G667" s="226">
        <f t="shared" si="309"/>
        <v>17.570311014614887</v>
      </c>
      <c r="H667" s="229">
        <f t="shared" si="310"/>
        <v>210.72021576802655</v>
      </c>
      <c r="I667" s="226">
        <f>+'Q x PEAS'!AF17</f>
        <v>2.7225979659153414</v>
      </c>
      <c r="J667" s="103">
        <f t="shared" si="311"/>
        <v>3.7377353970660456</v>
      </c>
      <c r="K667" s="226">
        <f>+'Q x PEAS'!AF101</f>
        <v>10.176350789181788</v>
      </c>
      <c r="L667" s="226">
        <f>+'Q x PEAS'!AF122/2</f>
        <v>0.27225979659153415</v>
      </c>
      <c r="M667" s="226">
        <f t="shared" si="312"/>
        <v>0.27225979659153415</v>
      </c>
      <c r="N667" s="226">
        <f t="shared" si="313"/>
        <v>3.2671175590984096</v>
      </c>
      <c r="O667" s="226">
        <f t="shared" si="314"/>
        <v>10.720870382364856</v>
      </c>
      <c r="Q667" s="110"/>
    </row>
    <row r="668" spans="1:17" x14ac:dyDescent="0.3">
      <c r="A668" s="90">
        <f t="shared" si="315"/>
        <v>13</v>
      </c>
      <c r="B668" s="99">
        <f t="shared" si="315"/>
        <v>2035</v>
      </c>
      <c r="C668" s="100">
        <f t="shared" si="307"/>
        <v>1297.64229434361</v>
      </c>
      <c r="D668" s="101">
        <f t="shared" si="308"/>
        <v>0.96332938168879656</v>
      </c>
      <c r="E668" s="100">
        <f>+'Q x PEAS'!AF60</f>
        <v>1250.0569490632613</v>
      </c>
      <c r="F668" s="100">
        <f>+'Q x PEAS'!AF39</f>
        <v>459.0014879471828</v>
      </c>
      <c r="G668" s="226">
        <f t="shared" si="309"/>
        <v>17.669957847748385</v>
      </c>
      <c r="H668" s="229">
        <f t="shared" si="310"/>
        <v>213.30851377786203</v>
      </c>
      <c r="I668" s="226">
        <f>+'Q x PEAS'!AF18</f>
        <v>2.7775811452330506</v>
      </c>
      <c r="J668" s="103">
        <f t="shared" si="311"/>
        <v>3.7354117547908334</v>
      </c>
      <c r="K668" s="226">
        <f>+'Q x PEAS'!AF102</f>
        <v>10.375409259788922</v>
      </c>
      <c r="L668" s="226">
        <f>+'Q x PEAS'!AF123/2</f>
        <v>0.27775811452330507</v>
      </c>
      <c r="M668" s="226">
        <f t="shared" si="312"/>
        <v>0.27775811452330507</v>
      </c>
      <c r="N668" s="226">
        <f t="shared" si="313"/>
        <v>3.3330973742796606</v>
      </c>
      <c r="O668" s="226">
        <f t="shared" si="314"/>
        <v>10.930925488835532</v>
      </c>
      <c r="Q668" s="110"/>
    </row>
    <row r="669" spans="1:17" x14ac:dyDescent="0.3">
      <c r="A669" s="90">
        <f t="shared" si="315"/>
        <v>14</v>
      </c>
      <c r="B669" s="99">
        <f t="shared" si="315"/>
        <v>2036</v>
      </c>
      <c r="C669" s="100">
        <f t="shared" si="307"/>
        <v>1307.0062432270017</v>
      </c>
      <c r="D669" s="238">
        <f t="shared" si="308"/>
        <v>0.96387723374755219</v>
      </c>
      <c r="E669" s="100">
        <f>+'Q x PEAS'!AF61</f>
        <v>1259.7935622124228</v>
      </c>
      <c r="F669" s="100">
        <f>+'Q x PEAS'!AF40</f>
        <v>465.5537185887398</v>
      </c>
      <c r="G669" s="226">
        <f t="shared" si="309"/>
        <v>17.770527816236072</v>
      </c>
      <c r="H669" s="229">
        <f t="shared" si="310"/>
        <v>215.90322230178995</v>
      </c>
      <c r="I669" s="226">
        <f>+'Q x PEAS'!AF19</f>
        <v>2.8332655157990891</v>
      </c>
      <c r="J669" s="103">
        <f t="shared" si="311"/>
        <v>3.7330910570421332</v>
      </c>
      <c r="K669" s="226">
        <f>+'Q x PEAS'!AF103</f>
        <v>10.576838159255447</v>
      </c>
      <c r="L669" s="226">
        <f>+'Q x PEAS'!AF124/2</f>
        <v>0.28332655157990894</v>
      </c>
      <c r="M669" s="226">
        <f t="shared" si="312"/>
        <v>0.28332655157990894</v>
      </c>
      <c r="N669" s="226">
        <f t="shared" si="313"/>
        <v>3.3999186189589072</v>
      </c>
      <c r="O669" s="226">
        <f t="shared" si="314"/>
        <v>11.143491262415266</v>
      </c>
      <c r="Q669" s="110"/>
    </row>
    <row r="670" spans="1:17" x14ac:dyDescent="0.3">
      <c r="A670" s="90">
        <f t="shared" si="315"/>
        <v>15</v>
      </c>
      <c r="B670" s="104">
        <f t="shared" si="315"/>
        <v>2037</v>
      </c>
      <c r="C670" s="105">
        <f t="shared" si="307"/>
        <v>1316.4381217150064</v>
      </c>
      <c r="D670" s="199">
        <f t="shared" si="308"/>
        <v>0.96441212027815371</v>
      </c>
      <c r="E670" s="105">
        <f>+'Q x PEAS'!AF62</f>
        <v>1269.5888801781596</v>
      </c>
      <c r="F670" s="105">
        <f>+'Q x PEAS'!AF41</f>
        <v>472.08819819099097</v>
      </c>
      <c r="G670" s="227">
        <f t="shared" si="309"/>
        <v>17.870082467411343</v>
      </c>
      <c r="H670" s="230">
        <f t="shared" si="310"/>
        <v>218.46153050087929</v>
      </c>
      <c r="I670" s="227">
        <f>+'Q x PEAS'!AF20</f>
        <v>2.8891284361522729</v>
      </c>
      <c r="J670" s="108">
        <f t="shared" si="311"/>
        <v>3.7307693458808235</v>
      </c>
      <c r="K670" s="227">
        <f>+'Q x PEAS'!AF104</f>
        <v>10.778671805909502</v>
      </c>
      <c r="L670" s="227">
        <f>+'Q x PEAS'!AF125/2</f>
        <v>0.28891284361522729</v>
      </c>
      <c r="M670" s="227">
        <f t="shared" si="312"/>
        <v>0.28891284361522729</v>
      </c>
      <c r="N670" s="227">
        <f t="shared" si="313"/>
        <v>3.4669541233827275</v>
      </c>
      <c r="O670" s="227">
        <f t="shared" si="314"/>
        <v>11.356497493139956</v>
      </c>
      <c r="Q670" s="110"/>
    </row>
    <row r="673" spans="1:17" x14ac:dyDescent="0.3">
      <c r="B673" s="259" t="s">
        <v>200</v>
      </c>
      <c r="C673" s="259"/>
      <c r="D673" s="259"/>
      <c r="E673" s="259"/>
      <c r="F673" s="259"/>
      <c r="G673" s="259"/>
      <c r="H673" s="259"/>
      <c r="I673" s="259"/>
      <c r="J673" s="259"/>
      <c r="K673" s="259"/>
      <c r="L673" s="259"/>
      <c r="M673" s="259"/>
      <c r="N673" s="259"/>
      <c r="O673" s="259"/>
    </row>
    <row r="674" spans="1:17" x14ac:dyDescent="0.3">
      <c r="B674" s="109"/>
      <c r="C674" s="109"/>
      <c r="D674" s="109"/>
      <c r="E674" s="109"/>
      <c r="F674" s="109"/>
      <c r="G674" s="109"/>
      <c r="H674" s="109"/>
      <c r="I674" s="109"/>
      <c r="J674" s="109"/>
      <c r="K674" s="109"/>
      <c r="L674" s="109"/>
      <c r="M674" s="109"/>
      <c r="N674" s="109"/>
      <c r="O674" s="109"/>
    </row>
    <row r="675" spans="1:17" x14ac:dyDescent="0.3">
      <c r="B675" s="250" t="str">
        <f>+'Q x PEAS'!AG4</f>
        <v>PEAS MAHUIZA</v>
      </c>
      <c r="C675" s="251"/>
      <c r="D675" s="251"/>
      <c r="E675" s="251"/>
      <c r="O675" s="90">
        <v>30</v>
      </c>
    </row>
    <row r="676" spans="1:17" x14ac:dyDescent="0.3">
      <c r="B676" s="260" t="s">
        <v>89</v>
      </c>
      <c r="C676" s="260" t="s">
        <v>187</v>
      </c>
      <c r="D676" s="260" t="s">
        <v>188</v>
      </c>
      <c r="E676" s="260" t="s">
        <v>189</v>
      </c>
      <c r="F676" s="260" t="s">
        <v>190</v>
      </c>
      <c r="G676" s="262" t="s">
        <v>201</v>
      </c>
      <c r="H676" s="263"/>
      <c r="I676" s="264">
        <f>+I607</f>
        <v>0.9</v>
      </c>
      <c r="J676" s="265"/>
      <c r="K676" s="266"/>
      <c r="L676" s="92"/>
      <c r="M676" s="92"/>
      <c r="N676" s="262" t="s">
        <v>87</v>
      </c>
      <c r="O676" s="263"/>
    </row>
    <row r="677" spans="1:17" ht="42.75" customHeight="1" x14ac:dyDescent="0.3">
      <c r="B677" s="261"/>
      <c r="C677" s="261"/>
      <c r="D677" s="261"/>
      <c r="E677" s="261"/>
      <c r="F677" s="261"/>
      <c r="G677" s="93" t="s">
        <v>191</v>
      </c>
      <c r="H677" s="93" t="s">
        <v>192</v>
      </c>
      <c r="I677" s="93" t="s">
        <v>193</v>
      </c>
      <c r="J677" s="93" t="s">
        <v>194</v>
      </c>
      <c r="K677" s="93" t="s">
        <v>195</v>
      </c>
      <c r="L677" s="93" t="s">
        <v>196</v>
      </c>
      <c r="M677" s="93" t="s">
        <v>197</v>
      </c>
      <c r="N677" s="93" t="s">
        <v>198</v>
      </c>
      <c r="O677" s="93" t="s">
        <v>199</v>
      </c>
    </row>
    <row r="678" spans="1:17" x14ac:dyDescent="0.3">
      <c r="A678" s="90">
        <v>0</v>
      </c>
      <c r="B678" s="94">
        <v>2022</v>
      </c>
      <c r="C678" s="95">
        <f>+E678/D678</f>
        <v>1222.9612184419425</v>
      </c>
      <c r="D678" s="96">
        <f>+D655</f>
        <v>0.95430636911490807</v>
      </c>
      <c r="E678" s="95">
        <f>+'Q x PEAS'!AG47</f>
        <v>1167.0796799396742</v>
      </c>
      <c r="F678" s="95">
        <f>+'Q x PEAS'!AG26</f>
        <v>387</v>
      </c>
      <c r="G678" s="225">
        <f>+I678*365*86.4/(12*F678)/$I$676</f>
        <v>11.178757100448369</v>
      </c>
      <c r="H678" s="228">
        <f>+I678*86400/E678/$I$676</f>
        <v>121.86875055796835</v>
      </c>
      <c r="I678" s="225">
        <f>+'Q x PEAS'!AG5</f>
        <v>1.4815681499566844</v>
      </c>
      <c r="J678" s="98">
        <f>IF(E678&gt;=1000,1+(14/(4+SQRT(E678/1000))),"")</f>
        <v>3.7557348402495165</v>
      </c>
      <c r="K678" s="225">
        <f>+'Q x PEAS'!AG89</f>
        <v>5.5643771189963402</v>
      </c>
      <c r="L678" s="225">
        <f>+'Q x PEAS'!AG110/2</f>
        <v>0.14815681499566843</v>
      </c>
      <c r="M678" s="225">
        <f>+L678</f>
        <v>0.14815681499566843</v>
      </c>
      <c r="N678" s="225">
        <f>+I678+L678+M678</f>
        <v>1.7778817799480213</v>
      </c>
      <c r="O678" s="225">
        <f>+K678+L678+M678</f>
        <v>5.8606907489876772</v>
      </c>
      <c r="P678" s="90">
        <f>+[7]Alcantarillado!$D$41</f>
        <v>14</v>
      </c>
      <c r="Q678" s="110"/>
    </row>
    <row r="679" spans="1:17" x14ac:dyDescent="0.3">
      <c r="A679" s="90">
        <f>+A678+1</f>
        <v>1</v>
      </c>
      <c r="B679" s="99">
        <f>+B678+1</f>
        <v>2023</v>
      </c>
      <c r="C679" s="100">
        <f t="shared" ref="C679:C693" si="316">+E679/D679</f>
        <v>1231.7632487945427</v>
      </c>
      <c r="D679" s="101">
        <f t="shared" ref="D679:D693" si="317">+D656</f>
        <v>0.95515913733037894</v>
      </c>
      <c r="E679" s="100">
        <f>+'Q x PEAS'!AG48</f>
        <v>1176.5299221138603</v>
      </c>
      <c r="F679" s="100">
        <f>+'Q x PEAS'!AG27</f>
        <v>393.76161391997647</v>
      </c>
      <c r="G679" s="226">
        <f t="shared" ref="G679:G693" si="318">+I679*365*86.4/(12*F679)/$I$676</f>
        <v>11.333462236132007</v>
      </c>
      <c r="H679" s="229">
        <f t="shared" ref="H679:H693" si="319">+I679*86400/E679/$I$676</f>
        <v>124.70428682710623</v>
      </c>
      <c r="I679" s="226">
        <f>+'Q x PEAS'!AG6</f>
        <v>1.5283158840412479</v>
      </c>
      <c r="J679" s="103">
        <f t="shared" ref="J679:J693" si="320">IF(E679&gt;=1000,1+(14/(4+SQRT(E679/1000))),"")</f>
        <v>3.7533691383421575</v>
      </c>
      <c r="K679" s="226">
        <f>+'Q x PEAS'!AG90</f>
        <v>5.7363336727985308</v>
      </c>
      <c r="L679" s="226">
        <f>+'Q x PEAS'!AG111/2</f>
        <v>0.15283158840412481</v>
      </c>
      <c r="M679" s="226">
        <f t="shared" ref="M679:M693" si="321">+L679</f>
        <v>0.15283158840412481</v>
      </c>
      <c r="N679" s="226">
        <f t="shared" ref="N679:N693" si="322">+I679+L679+M679</f>
        <v>1.8339790608494977</v>
      </c>
      <c r="O679" s="226">
        <f t="shared" ref="O679:O693" si="323">+K679+L679+M679</f>
        <v>6.0419968496067797</v>
      </c>
      <c r="Q679" s="110"/>
    </row>
    <row r="680" spans="1:17" x14ac:dyDescent="0.3">
      <c r="A680" s="90">
        <f t="shared" ref="A680:B693" si="324">+A679+1</f>
        <v>2</v>
      </c>
      <c r="B680" s="99">
        <f t="shared" si="324"/>
        <v>2024</v>
      </c>
      <c r="C680" s="100">
        <f t="shared" si="316"/>
        <v>1240.6362653715416</v>
      </c>
      <c r="D680" s="101">
        <f t="shared" si="317"/>
        <v>0.95598007807270002</v>
      </c>
      <c r="E680" s="100">
        <f>+'Q x PEAS'!AG49</f>
        <v>1186.0235538297093</v>
      </c>
      <c r="F680" s="100">
        <f>+'Q x PEAS'!AG28</f>
        <v>400.54159589399399</v>
      </c>
      <c r="G680" s="226">
        <f t="shared" si="318"/>
        <v>11.399295240120324</v>
      </c>
      <c r="H680" s="229">
        <f t="shared" si="319"/>
        <v>126.5670603959548</v>
      </c>
      <c r="I680" s="226">
        <f>+'Q x PEAS'!AG7</f>
        <v>1.56366161217281</v>
      </c>
      <c r="J680" s="103">
        <f t="shared" si="320"/>
        <v>3.7510061835850199</v>
      </c>
      <c r="K680" s="226">
        <f>+'Q x PEAS'!AG91</f>
        <v>5.8653043762947314</v>
      </c>
      <c r="L680" s="226">
        <f>+'Q x PEAS'!AG112/2</f>
        <v>0.156366161217281</v>
      </c>
      <c r="M680" s="226">
        <f t="shared" si="321"/>
        <v>0.156366161217281</v>
      </c>
      <c r="N680" s="226">
        <f t="shared" si="322"/>
        <v>1.8763939346073721</v>
      </c>
      <c r="O680" s="226">
        <f t="shared" si="323"/>
        <v>6.1780366987292927</v>
      </c>
      <c r="Q680" s="110"/>
    </row>
    <row r="681" spans="1:17" x14ac:dyDescent="0.3">
      <c r="A681" s="90">
        <f t="shared" si="324"/>
        <v>3</v>
      </c>
      <c r="B681" s="99">
        <f t="shared" si="324"/>
        <v>2025</v>
      </c>
      <c r="C681" s="100">
        <f t="shared" si="316"/>
        <v>1249.5709876738501</v>
      </c>
      <c r="D681" s="101">
        <f t="shared" si="317"/>
        <v>0.95676989060419748</v>
      </c>
      <c r="E681" s="100">
        <f>+'Q x PEAS'!AG50</f>
        <v>1195.5518971788886</v>
      </c>
      <c r="F681" s="100">
        <f>+'Q x PEAS'!AG29</f>
        <v>407.30320981397051</v>
      </c>
      <c r="G681" s="226">
        <f t="shared" si="318"/>
        <v>11.464591598152571</v>
      </c>
      <c r="H681" s="229">
        <f t="shared" si="319"/>
        <v>128.40926785230923</v>
      </c>
      <c r="I681" s="226">
        <f>+'Q x PEAS'!AG8</f>
        <v>1.5991660812102122</v>
      </c>
      <c r="J681" s="103">
        <f t="shared" si="320"/>
        <v>3.7486481294309617</v>
      </c>
      <c r="K681" s="226">
        <f>+'Q x PEAS'!AG92</f>
        <v>5.9947109389781037</v>
      </c>
      <c r="L681" s="226">
        <f>+'Q x PEAS'!AG113/2</f>
        <v>0.15991660812102124</v>
      </c>
      <c r="M681" s="226">
        <f t="shared" si="321"/>
        <v>0.15991660812102124</v>
      </c>
      <c r="N681" s="226">
        <f t="shared" si="322"/>
        <v>1.9189992974522547</v>
      </c>
      <c r="O681" s="226">
        <f t="shared" si="323"/>
        <v>6.3145441552201458</v>
      </c>
      <c r="Q681" s="110"/>
    </row>
    <row r="682" spans="1:17" x14ac:dyDescent="0.3">
      <c r="A682" s="90">
        <f t="shared" si="324"/>
        <v>4</v>
      </c>
      <c r="B682" s="99">
        <f t="shared" si="324"/>
        <v>2026</v>
      </c>
      <c r="C682" s="100">
        <f t="shared" si="316"/>
        <v>1258.5853515291722</v>
      </c>
      <c r="D682" s="101">
        <f t="shared" si="317"/>
        <v>0.95752926610327715</v>
      </c>
      <c r="E682" s="100">
        <f>+'Q x PEAS'!AG51</f>
        <v>1205.1323079780634</v>
      </c>
      <c r="F682" s="100">
        <f>+'Q x PEAS'!AG30</f>
        <v>414.06482373394704</v>
      </c>
      <c r="G682" s="226">
        <f t="shared" si="318"/>
        <v>11.530687541631266</v>
      </c>
      <c r="H682" s="229">
        <f t="shared" si="319"/>
        <v>130.24983840078019</v>
      </c>
      <c r="I682" s="226">
        <f>+'Q x PEAS'!AG9</f>
        <v>1.6350863371427296</v>
      </c>
      <c r="J682" s="103">
        <f t="shared" si="320"/>
        <v>3.7462906924231181</v>
      </c>
      <c r="K682" s="226">
        <f>+'Q x PEAS'!AG93</f>
        <v>6.1255087261460162</v>
      </c>
      <c r="L682" s="226">
        <f>+'Q x PEAS'!AG114/2</f>
        <v>0.16350863371427296</v>
      </c>
      <c r="M682" s="226">
        <f t="shared" si="321"/>
        <v>0.16350863371427296</v>
      </c>
      <c r="N682" s="226">
        <f t="shared" si="322"/>
        <v>1.9621036045712756</v>
      </c>
      <c r="O682" s="226">
        <f t="shared" si="323"/>
        <v>6.4525259935745627</v>
      </c>
      <c r="Q682" s="110"/>
    </row>
    <row r="683" spans="1:17" x14ac:dyDescent="0.3">
      <c r="A683" s="90">
        <f t="shared" si="324"/>
        <v>5</v>
      </c>
      <c r="B683" s="99">
        <f t="shared" si="324"/>
        <v>2027</v>
      </c>
      <c r="C683" s="100">
        <f t="shared" si="316"/>
        <v>1267.6617751173221</v>
      </c>
      <c r="D683" s="101">
        <f t="shared" si="317"/>
        <v>0.95826515570880511</v>
      </c>
      <c r="E683" s="100">
        <f>+'Q x PEAS'!AG52</f>
        <v>1214.7561083189009</v>
      </c>
      <c r="F683" s="100">
        <f>+'Q x PEAS'!AG31</f>
        <v>420.82643765392351</v>
      </c>
      <c r="G683" s="226">
        <f t="shared" si="318"/>
        <v>11.597096504573289</v>
      </c>
      <c r="H683" s="229">
        <f t="shared" si="319"/>
        <v>132.08441496281552</v>
      </c>
      <c r="I683" s="226">
        <f>+'Q x PEAS'!AG10</f>
        <v>1.671357811352173</v>
      </c>
      <c r="J683" s="103">
        <f t="shared" si="320"/>
        <v>3.7439360376199908</v>
      </c>
      <c r="K683" s="226">
        <f>+'Q x PEAS'!AG94</f>
        <v>6.257456741679075</v>
      </c>
      <c r="L683" s="226">
        <f>+'Q x PEAS'!AG115/2</f>
        <v>0.16713578113521732</v>
      </c>
      <c r="M683" s="226">
        <f t="shared" si="321"/>
        <v>0.16713578113521732</v>
      </c>
      <c r="N683" s="226">
        <f t="shared" si="322"/>
        <v>2.0056293736226078</v>
      </c>
      <c r="O683" s="226">
        <f t="shared" si="323"/>
        <v>6.5917283039495089</v>
      </c>
      <c r="Q683" s="110"/>
    </row>
    <row r="684" spans="1:17" x14ac:dyDescent="0.3">
      <c r="A684" s="90">
        <f t="shared" si="324"/>
        <v>6</v>
      </c>
      <c r="B684" s="99">
        <f t="shared" si="324"/>
        <v>2028</v>
      </c>
      <c r="C684" s="100">
        <f t="shared" si="316"/>
        <v>1276.8174510192919</v>
      </c>
      <c r="D684" s="101">
        <f t="shared" si="317"/>
        <v>0.95897183668053876</v>
      </c>
      <c r="E684" s="100">
        <f>+'Q x PEAS'!AG53</f>
        <v>1224.4319761097343</v>
      </c>
      <c r="F684" s="100">
        <f>+'Q x PEAS'!AG32</f>
        <v>427.60641962794097</v>
      </c>
      <c r="G684" s="226">
        <f t="shared" si="318"/>
        <v>11.664222143801638</v>
      </c>
      <c r="H684" s="229">
        <f t="shared" si="319"/>
        <v>133.92255234044251</v>
      </c>
      <c r="I684" s="226">
        <f>+'Q x PEAS'!AG11</f>
        <v>1.7081151604986178</v>
      </c>
      <c r="J684" s="103">
        <f t="shared" si="320"/>
        <v>3.7415820708040282</v>
      </c>
      <c r="K684" s="226">
        <f>+'Q x PEAS'!AG95</f>
        <v>6.3910530593901731</v>
      </c>
      <c r="L684" s="226">
        <f>+'Q x PEAS'!AG116/2</f>
        <v>0.17081151604986178</v>
      </c>
      <c r="M684" s="226">
        <f t="shared" si="321"/>
        <v>0.17081151604986178</v>
      </c>
      <c r="N684" s="226">
        <f t="shared" si="322"/>
        <v>2.0497381925983413</v>
      </c>
      <c r="O684" s="226">
        <f t="shared" si="323"/>
        <v>6.7326760914898971</v>
      </c>
      <c r="Q684" s="110"/>
    </row>
    <row r="685" spans="1:17" x14ac:dyDescent="0.3">
      <c r="A685" s="90">
        <f t="shared" si="324"/>
        <v>7</v>
      </c>
      <c r="B685" s="99">
        <f t="shared" si="324"/>
        <v>2029</v>
      </c>
      <c r="C685" s="100">
        <f t="shared" si="316"/>
        <v>1286.0254996265564</v>
      </c>
      <c r="D685" s="101">
        <f t="shared" si="317"/>
        <v>0.95965636442844671</v>
      </c>
      <c r="E685" s="100">
        <f>+'Q x PEAS'!AG54</f>
        <v>1234.1425555338978</v>
      </c>
      <c r="F685" s="100">
        <f>+'Q x PEAS'!AG33</f>
        <v>434.36803354791749</v>
      </c>
      <c r="G685" s="226">
        <f t="shared" si="318"/>
        <v>11.730744160544337</v>
      </c>
      <c r="H685" s="229">
        <f t="shared" si="319"/>
        <v>135.73957143702205</v>
      </c>
      <c r="I685" s="226">
        <f>+'Q x PEAS'!AG12</f>
        <v>1.7450206414621092</v>
      </c>
      <c r="J685" s="103">
        <f t="shared" si="320"/>
        <v>3.7392330249242951</v>
      </c>
      <c r="K685" s="226">
        <f>+'Q x PEAS'!AG96</f>
        <v>6.5250388117296962</v>
      </c>
      <c r="L685" s="226">
        <f>+'Q x PEAS'!AG117/2</f>
        <v>0.17450206414621094</v>
      </c>
      <c r="M685" s="226">
        <f t="shared" si="321"/>
        <v>0.17450206414621094</v>
      </c>
      <c r="N685" s="226">
        <f t="shared" si="322"/>
        <v>2.0940247697545313</v>
      </c>
      <c r="O685" s="226">
        <f t="shared" si="323"/>
        <v>6.8740429400221181</v>
      </c>
      <c r="Q685" s="110"/>
    </row>
    <row r="686" spans="1:17" x14ac:dyDescent="0.3">
      <c r="A686" s="90">
        <f t="shared" si="324"/>
        <v>8</v>
      </c>
      <c r="B686" s="99">
        <f t="shared" si="324"/>
        <v>2030</v>
      </c>
      <c r="C686" s="100">
        <f t="shared" si="316"/>
        <v>1295.3039128970031</v>
      </c>
      <c r="D686" s="101">
        <f t="shared" si="317"/>
        <v>0.96031918843355402</v>
      </c>
      <c r="E686" s="100">
        <f>+'Q x PEAS'!AG55</f>
        <v>1243.905202408057</v>
      </c>
      <c r="F686" s="100">
        <f>+'Q x PEAS'!AG34</f>
        <v>441.12964746789402</v>
      </c>
      <c r="G686" s="226">
        <f t="shared" si="318"/>
        <v>11.798007875040186</v>
      </c>
      <c r="H686" s="229">
        <f t="shared" si="319"/>
        <v>137.55488748225571</v>
      </c>
      <c r="I686" s="226">
        <f>+'Q x PEAS'!AG13</f>
        <v>1.7823462516232582</v>
      </c>
      <c r="J686" s="103">
        <f t="shared" si="320"/>
        <v>3.7368847116321793</v>
      </c>
      <c r="K686" s="226">
        <f>+'Q x PEAS'!AG97</f>
        <v>6.6604224585258747</v>
      </c>
      <c r="L686" s="226">
        <f>+'Q x PEAS'!AG118/2</f>
        <v>0.17823462516232583</v>
      </c>
      <c r="M686" s="226">
        <f t="shared" si="321"/>
        <v>0.17823462516232583</v>
      </c>
      <c r="N686" s="226">
        <f t="shared" si="322"/>
        <v>2.13881550194791</v>
      </c>
      <c r="O686" s="226">
        <f t="shared" si="323"/>
        <v>7.0168917088505269</v>
      </c>
      <c r="Q686" s="110"/>
    </row>
    <row r="687" spans="1:17" x14ac:dyDescent="0.3">
      <c r="A687" s="90">
        <f t="shared" si="324"/>
        <v>9</v>
      </c>
      <c r="B687" s="99">
        <f t="shared" si="324"/>
        <v>2031</v>
      </c>
      <c r="C687" s="100">
        <f t="shared" si="316"/>
        <v>1304.6525691555496</v>
      </c>
      <c r="D687" s="101">
        <f t="shared" si="317"/>
        <v>0.96096075412912063</v>
      </c>
      <c r="E687" s="100">
        <f>+'Q x PEAS'!AG56</f>
        <v>1253.7199167322117</v>
      </c>
      <c r="F687" s="100">
        <f>+'Q x PEAS'!AG35</f>
        <v>447.89126138787049</v>
      </c>
      <c r="G687" s="226">
        <f t="shared" si="318"/>
        <v>11.865530435470596</v>
      </c>
      <c r="H687" s="229">
        <f t="shared" si="319"/>
        <v>139.36303743287166</v>
      </c>
      <c r="I687" s="226">
        <f>+'Q x PEAS'!AG14</f>
        <v>1.8200230800613333</v>
      </c>
      <c r="J687" s="103">
        <f t="shared" si="320"/>
        <v>3.7345371760874393</v>
      </c>
      <c r="K687" s="226">
        <f>+'Q x PEAS'!AG98</f>
        <v>6.7969438538262148</v>
      </c>
      <c r="L687" s="226">
        <f>+'Q x PEAS'!AG119/2</f>
        <v>0.18200230800613335</v>
      </c>
      <c r="M687" s="226">
        <f t="shared" si="321"/>
        <v>0.18200230800613335</v>
      </c>
      <c r="N687" s="226">
        <f t="shared" si="322"/>
        <v>2.1840276960736</v>
      </c>
      <c r="O687" s="226">
        <f t="shared" si="323"/>
        <v>7.1609484698384813</v>
      </c>
      <c r="Q687" s="110"/>
    </row>
    <row r="688" spans="1:17" x14ac:dyDescent="0.3">
      <c r="A688" s="90">
        <f t="shared" si="324"/>
        <v>10</v>
      </c>
      <c r="B688" s="99">
        <f t="shared" si="324"/>
        <v>2032</v>
      </c>
      <c r="C688" s="100">
        <f t="shared" si="316"/>
        <v>1314.0632090625211</v>
      </c>
      <c r="D688" s="101">
        <f t="shared" si="317"/>
        <v>0.96158745621363961</v>
      </c>
      <c r="E688" s="100">
        <f>+'Q x PEAS'!AG57</f>
        <v>1263.5866985063617</v>
      </c>
      <c r="F688" s="100">
        <f>+'Q x PEAS'!AG36</f>
        <v>454.671243361888</v>
      </c>
      <c r="G688" s="226">
        <f t="shared" si="318"/>
        <v>11.933723247000021</v>
      </c>
      <c r="H688" s="229">
        <f t="shared" si="319"/>
        <v>141.17467130054408</v>
      </c>
      <c r="I688" s="226">
        <f>+'Q x PEAS'!AG15</f>
        <v>1.8581920502226597</v>
      </c>
      <c r="J688" s="103">
        <f t="shared" si="320"/>
        <v>3.7321904626082834</v>
      </c>
      <c r="K688" s="226">
        <f>+'Q x PEAS'!AG99</f>
        <v>6.9351266475355429</v>
      </c>
      <c r="L688" s="226">
        <f>+'Q x PEAS'!AG120/2</f>
        <v>0.18581920502226598</v>
      </c>
      <c r="M688" s="226">
        <f t="shared" si="321"/>
        <v>0.18581920502226598</v>
      </c>
      <c r="N688" s="226">
        <f t="shared" si="322"/>
        <v>2.2298304602671912</v>
      </c>
      <c r="O688" s="226">
        <f t="shared" si="323"/>
        <v>7.3067650575800753</v>
      </c>
      <c r="Q688" s="110"/>
    </row>
    <row r="689" spans="1:17" x14ac:dyDescent="0.3">
      <c r="A689" s="90">
        <f t="shared" si="324"/>
        <v>11</v>
      </c>
      <c r="B689" s="99">
        <f t="shared" si="324"/>
        <v>2033</v>
      </c>
      <c r="C689" s="100">
        <f t="shared" si="316"/>
        <v>1323.5610289841457</v>
      </c>
      <c r="D689" s="101">
        <f t="shared" si="317"/>
        <v>0.96218776297477027</v>
      </c>
      <c r="E689" s="100">
        <f>+'Q x PEAS'!AG58</f>
        <v>1273.5142256388401</v>
      </c>
      <c r="F689" s="100">
        <f>+'Q x PEAS'!AG37</f>
        <v>461.43285728186447</v>
      </c>
      <c r="G689" s="226">
        <f t="shared" si="318"/>
        <v>12.001260115087584</v>
      </c>
      <c r="H689" s="229">
        <f t="shared" si="319"/>
        <v>142.9617796750133</v>
      </c>
      <c r="I689" s="226">
        <f>+'Q x PEAS'!AG16</f>
        <v>1.8964985431122401</v>
      </c>
      <c r="J689" s="103">
        <f t="shared" si="320"/>
        <v>3.7298425680929732</v>
      </c>
      <c r="K689" s="226">
        <f>+'Q x PEAS'!AG100</f>
        <v>7.0736409964263398</v>
      </c>
      <c r="L689" s="226">
        <f>+'Q x PEAS'!AG121/2</f>
        <v>0.18964985431122403</v>
      </c>
      <c r="M689" s="226">
        <f t="shared" si="321"/>
        <v>0.18964985431122403</v>
      </c>
      <c r="N689" s="226">
        <f t="shared" si="322"/>
        <v>2.2757982517346882</v>
      </c>
      <c r="O689" s="226">
        <f t="shared" si="323"/>
        <v>7.4529407050487873</v>
      </c>
      <c r="Q689" s="110"/>
    </row>
    <row r="690" spans="1:17" x14ac:dyDescent="0.3">
      <c r="A690" s="90">
        <f t="shared" si="324"/>
        <v>12</v>
      </c>
      <c r="B690" s="99">
        <f t="shared" si="324"/>
        <v>2034</v>
      </c>
      <c r="C690" s="100">
        <f t="shared" si="316"/>
        <v>1333.110378658678</v>
      </c>
      <c r="D690" s="101">
        <f t="shared" si="317"/>
        <v>0.96276833857975885</v>
      </c>
      <c r="E690" s="100">
        <f>+'Q x PEAS'!AG59</f>
        <v>1283.4764644046486</v>
      </c>
      <c r="F690" s="100">
        <f>+'Q x PEAS'!AG38</f>
        <v>468.19447120184094</v>
      </c>
      <c r="G690" s="226">
        <f t="shared" si="318"/>
        <v>12.069493574753858</v>
      </c>
      <c r="H690" s="229">
        <f t="shared" si="319"/>
        <v>144.74907633492953</v>
      </c>
      <c r="I690" s="226">
        <f>+'Q x PEAS'!AG17</f>
        <v>1.9352295075020201</v>
      </c>
      <c r="J690" s="103">
        <f t="shared" si="320"/>
        <v>3.7274996749966807</v>
      </c>
      <c r="K690" s="226">
        <f>+'Q x PEAS'!AG101</f>
        <v>7.2135673602577661</v>
      </c>
      <c r="L690" s="226">
        <f>+'Q x PEAS'!AG122/2</f>
        <v>0.19352295075020201</v>
      </c>
      <c r="M690" s="226">
        <f t="shared" si="321"/>
        <v>0.19352295075020201</v>
      </c>
      <c r="N690" s="226">
        <f t="shared" si="322"/>
        <v>2.3222754090024238</v>
      </c>
      <c r="O690" s="226">
        <f t="shared" si="323"/>
        <v>7.6006132617581699</v>
      </c>
      <c r="Q690" s="110"/>
    </row>
    <row r="691" spans="1:17" x14ac:dyDescent="0.3">
      <c r="A691" s="90">
        <f t="shared" si="324"/>
        <v>13</v>
      </c>
      <c r="B691" s="99">
        <f t="shared" si="324"/>
        <v>2035</v>
      </c>
      <c r="C691" s="100">
        <f t="shared" si="316"/>
        <v>1342.7475077833612</v>
      </c>
      <c r="D691" s="101">
        <f t="shared" si="317"/>
        <v>0.96332938168879656</v>
      </c>
      <c r="E691" s="100">
        <f>+'Q x PEAS'!AG60</f>
        <v>1293.5081264371179</v>
      </c>
      <c r="F691" s="100">
        <f>+'Q x PEAS'!AG39</f>
        <v>474.95608512181747</v>
      </c>
      <c r="G691" s="226">
        <f t="shared" si="318"/>
        <v>12.137943519165706</v>
      </c>
      <c r="H691" s="229">
        <f t="shared" si="319"/>
        <v>146.52704407683643</v>
      </c>
      <c r="I691" s="226">
        <f>+'Q x PEAS'!AG18</f>
        <v>1.9743116901687257</v>
      </c>
      <c r="J691" s="103">
        <f t="shared" si="320"/>
        <v>3.7251536616758059</v>
      </c>
      <c r="K691" s="226">
        <f>+'Q x PEAS'!AG102</f>
        <v>7.3546144219213776</v>
      </c>
      <c r="L691" s="226">
        <f>+'Q x PEAS'!AG123/2</f>
        <v>0.19743116901687258</v>
      </c>
      <c r="M691" s="226">
        <f t="shared" si="321"/>
        <v>0.19743116901687258</v>
      </c>
      <c r="N691" s="226">
        <f t="shared" si="322"/>
        <v>2.3691740282024707</v>
      </c>
      <c r="O691" s="226">
        <f t="shared" si="323"/>
        <v>7.7494767599551224</v>
      </c>
      <c r="Q691" s="110"/>
    </row>
    <row r="692" spans="1:17" x14ac:dyDescent="0.3">
      <c r="A692" s="90">
        <f t="shared" si="324"/>
        <v>14</v>
      </c>
      <c r="B692" s="99">
        <f t="shared" si="324"/>
        <v>2036</v>
      </c>
      <c r="C692" s="100">
        <f t="shared" si="316"/>
        <v>1352.4369415209883</v>
      </c>
      <c r="D692" s="101">
        <f t="shared" si="317"/>
        <v>0.96387723374755219</v>
      </c>
      <c r="E692" s="100">
        <f>+'Q x PEAS'!AG61</f>
        <v>1303.5831780112501</v>
      </c>
      <c r="F692" s="100">
        <f>+'Q x PEAS'!AG40</f>
        <v>481.73606709583498</v>
      </c>
      <c r="G692" s="226">
        <f t="shared" si="318"/>
        <v>12.207027588734293</v>
      </c>
      <c r="H692" s="229">
        <f t="shared" si="319"/>
        <v>148.30941536393877</v>
      </c>
      <c r="I692" s="226">
        <f>+'Q x PEAS'!AG19</f>
        <v>2.0138922813449356</v>
      </c>
      <c r="J692" s="103">
        <f t="shared" si="320"/>
        <v>3.7228106746023073</v>
      </c>
      <c r="K692" s="226">
        <f>+'Q x PEAS'!AG103</f>
        <v>7.4973396824901197</v>
      </c>
      <c r="L692" s="226">
        <f>+'Q x PEAS'!AG124/2</f>
        <v>0.20138922813449356</v>
      </c>
      <c r="M692" s="226">
        <f t="shared" si="321"/>
        <v>0.20138922813449356</v>
      </c>
      <c r="N692" s="226">
        <f t="shared" si="322"/>
        <v>2.4166707376139227</v>
      </c>
      <c r="O692" s="226">
        <f t="shared" si="323"/>
        <v>7.9001181387591064</v>
      </c>
      <c r="Q692" s="110"/>
    </row>
    <row r="693" spans="1:17" x14ac:dyDescent="0.3">
      <c r="A693" s="90">
        <f t="shared" si="324"/>
        <v>15</v>
      </c>
      <c r="B693" s="104">
        <f t="shared" si="324"/>
        <v>2037</v>
      </c>
      <c r="C693" s="105">
        <f t="shared" si="316"/>
        <v>1362.1966660526937</v>
      </c>
      <c r="D693" s="106">
        <f t="shared" si="317"/>
        <v>0.96441212027815371</v>
      </c>
      <c r="E693" s="105">
        <f>+'Q x PEAS'!AG62</f>
        <v>1313.7189749437105</v>
      </c>
      <c r="F693" s="105">
        <f>+'Q x PEAS'!AG41</f>
        <v>488.49768101581151</v>
      </c>
      <c r="G693" s="227">
        <f t="shared" si="318"/>
        <v>12.275414211014182</v>
      </c>
      <c r="H693" s="230">
        <f t="shared" si="319"/>
        <v>150.06678234198853</v>
      </c>
      <c r="I693" s="227">
        <f>+'Q x PEAS'!AG20</f>
        <v>2.0535997861606048</v>
      </c>
      <c r="J693" s="108">
        <f t="shared" si="320"/>
        <v>3.7204667177542858</v>
      </c>
      <c r="K693" s="227">
        <f>+'Q x PEAS'!AG104</f>
        <v>7.6403496559978485</v>
      </c>
      <c r="L693" s="227">
        <f>+'Q x PEAS'!AG125/2</f>
        <v>0.20535997861606048</v>
      </c>
      <c r="M693" s="227">
        <f t="shared" si="321"/>
        <v>0.20535997861606048</v>
      </c>
      <c r="N693" s="227">
        <f t="shared" si="322"/>
        <v>2.4643197433927257</v>
      </c>
      <c r="O693" s="227">
        <f t="shared" si="323"/>
        <v>8.0510696132299699</v>
      </c>
      <c r="Q693" s="110"/>
    </row>
    <row r="696" spans="1:17" x14ac:dyDescent="0.3">
      <c r="B696" s="259" t="s">
        <v>200</v>
      </c>
      <c r="C696" s="259"/>
      <c r="D696" s="259"/>
      <c r="E696" s="259"/>
      <c r="F696" s="259"/>
      <c r="G696" s="259"/>
      <c r="H696" s="259"/>
      <c r="I696" s="259"/>
      <c r="J696" s="259"/>
      <c r="K696" s="259"/>
      <c r="L696" s="259"/>
      <c r="M696" s="259"/>
      <c r="N696" s="259"/>
      <c r="O696" s="259"/>
    </row>
    <row r="697" spans="1:17" x14ac:dyDescent="0.3">
      <c r="B697" s="109"/>
      <c r="C697" s="109"/>
      <c r="D697" s="109"/>
      <c r="E697" s="109"/>
      <c r="F697" s="109"/>
      <c r="G697" s="109"/>
      <c r="H697" s="109"/>
      <c r="I697" s="109"/>
      <c r="J697" s="109"/>
      <c r="K697" s="109"/>
      <c r="L697" s="109"/>
      <c r="M697" s="109"/>
      <c r="N697" s="109"/>
      <c r="O697" s="109"/>
    </row>
    <row r="698" spans="1:17" x14ac:dyDescent="0.3">
      <c r="B698" s="111" t="str">
        <f>+'Q x PEAS'!AH4</f>
        <v>PEAS GALILEA</v>
      </c>
      <c r="O698" s="90">
        <v>31</v>
      </c>
    </row>
    <row r="699" spans="1:17" x14ac:dyDescent="0.3">
      <c r="B699" s="260" t="s">
        <v>89</v>
      </c>
      <c r="C699" s="260" t="s">
        <v>187</v>
      </c>
      <c r="D699" s="260" t="s">
        <v>188</v>
      </c>
      <c r="E699" s="260" t="s">
        <v>189</v>
      </c>
      <c r="F699" s="260" t="s">
        <v>190</v>
      </c>
      <c r="G699" s="262" t="s">
        <v>201</v>
      </c>
      <c r="H699" s="263"/>
      <c r="I699" s="264">
        <f>+I630</f>
        <v>0.9</v>
      </c>
      <c r="J699" s="265"/>
      <c r="K699" s="266"/>
      <c r="L699" s="92"/>
      <c r="M699" s="92"/>
      <c r="N699" s="262" t="s">
        <v>87</v>
      </c>
      <c r="O699" s="263"/>
    </row>
    <row r="700" spans="1:17" ht="42.75" customHeight="1" x14ac:dyDescent="0.3">
      <c r="B700" s="261"/>
      <c r="C700" s="261"/>
      <c r="D700" s="261"/>
      <c r="E700" s="261"/>
      <c r="F700" s="261"/>
      <c r="G700" s="93" t="s">
        <v>191</v>
      </c>
      <c r="H700" s="93" t="s">
        <v>192</v>
      </c>
      <c r="I700" s="93" t="s">
        <v>193</v>
      </c>
      <c r="J700" s="93" t="s">
        <v>194</v>
      </c>
      <c r="K700" s="93" t="s">
        <v>195</v>
      </c>
      <c r="L700" s="93" t="s">
        <v>196</v>
      </c>
      <c r="M700" s="93" t="s">
        <v>197</v>
      </c>
      <c r="N700" s="93" t="s">
        <v>198</v>
      </c>
      <c r="O700" s="93" t="s">
        <v>199</v>
      </c>
    </row>
    <row r="701" spans="1:17" x14ac:dyDescent="0.3">
      <c r="A701" s="90">
        <v>0</v>
      </c>
      <c r="B701" s="94">
        <v>2022</v>
      </c>
      <c r="C701" s="95">
        <f>+E701/D701</f>
        <v>0</v>
      </c>
      <c r="D701" s="96">
        <f>+D678</f>
        <v>0.95430636911490807</v>
      </c>
      <c r="E701" s="95">
        <f>+'Q x PEAS'!AH47</f>
        <v>0</v>
      </c>
      <c r="F701" s="95">
        <f>+'Q x PEAS'!AH26</f>
        <v>0</v>
      </c>
      <c r="G701" s="97" t="e">
        <f>+I701*365*86.4/(12*F701)</f>
        <v>#DIV/0!</v>
      </c>
      <c r="H701" s="112" t="e">
        <f>+I701*86400/E701</f>
        <v>#DIV/0!</v>
      </c>
      <c r="I701" s="97">
        <f>+'Q x PEAS'!AH5</f>
        <v>0</v>
      </c>
      <c r="J701" s="98" t="str">
        <f>IF(E701&gt;=1000,1+(14/(4+SQRT(E701/1000))),"")</f>
        <v/>
      </c>
      <c r="K701" s="97">
        <f>+'Q x PEAS'!AH89</f>
        <v>0</v>
      </c>
      <c r="L701" s="97">
        <f>+'Q x PEAS'!AH110/2</f>
        <v>0</v>
      </c>
      <c r="M701" s="97">
        <f>+L701</f>
        <v>0</v>
      </c>
      <c r="N701" s="97">
        <f>+I701+L701+M701</f>
        <v>0</v>
      </c>
      <c r="O701" s="97">
        <f>+K701+L701+M701</f>
        <v>0</v>
      </c>
      <c r="P701" s="90">
        <v>0</v>
      </c>
      <c r="Q701" s="110"/>
    </row>
    <row r="702" spans="1:17" x14ac:dyDescent="0.3">
      <c r="A702" s="90">
        <f>+A701+1</f>
        <v>1</v>
      </c>
      <c r="B702" s="99">
        <f>+B701+1</f>
        <v>2023</v>
      </c>
      <c r="C702" s="100">
        <f t="shared" ref="C702:C716" si="325">+E702/D702</f>
        <v>0</v>
      </c>
      <c r="D702" s="101">
        <f t="shared" ref="D702:D716" si="326">+D679</f>
        <v>0.95515913733037894</v>
      </c>
      <c r="E702" s="100">
        <f>+'Q x PEAS'!AH48</f>
        <v>0</v>
      </c>
      <c r="F702" s="100">
        <f>+'Q x PEAS'!AH27</f>
        <v>0</v>
      </c>
      <c r="G702" s="102" t="e">
        <f t="shared" ref="G702:G716" si="327">+I702*365*86.4/(12*F702)</f>
        <v>#DIV/0!</v>
      </c>
      <c r="H702" s="113" t="e">
        <f t="shared" ref="H702:H716" si="328">+I702*86400/E702</f>
        <v>#DIV/0!</v>
      </c>
      <c r="I702" s="102">
        <f>+'Q x PEAS'!AH6</f>
        <v>0</v>
      </c>
      <c r="J702" s="103" t="str">
        <f t="shared" ref="J702:J716" si="329">IF(E702&gt;=1000,1+(14/(4+SQRT(E702/1000))),"")</f>
        <v/>
      </c>
      <c r="K702" s="102">
        <f>+'Q x PEAS'!AH90</f>
        <v>0</v>
      </c>
      <c r="L702" s="102">
        <f>+'Q x PEAS'!AH111/2</f>
        <v>0</v>
      </c>
      <c r="M702" s="102">
        <f t="shared" ref="M702:M716" si="330">+L702</f>
        <v>0</v>
      </c>
      <c r="N702" s="102">
        <f t="shared" ref="N702:N716" si="331">+I702+L702+M702</f>
        <v>0</v>
      </c>
      <c r="O702" s="102">
        <f t="shared" ref="O702:O716" si="332">+K702+L702+M702</f>
        <v>0</v>
      </c>
      <c r="Q702" s="110"/>
    </row>
    <row r="703" spans="1:17" x14ac:dyDescent="0.3">
      <c r="A703" s="90">
        <f t="shared" ref="A703:B716" si="333">+A702+1</f>
        <v>2</v>
      </c>
      <c r="B703" s="99">
        <f t="shared" si="333"/>
        <v>2024</v>
      </c>
      <c r="C703" s="100">
        <f t="shared" si="325"/>
        <v>0</v>
      </c>
      <c r="D703" s="101">
        <f t="shared" si="326"/>
        <v>0.95598007807270002</v>
      </c>
      <c r="E703" s="100">
        <f>+'Q x PEAS'!AH49</f>
        <v>0</v>
      </c>
      <c r="F703" s="100">
        <f>+'Q x PEAS'!AH28</f>
        <v>0</v>
      </c>
      <c r="G703" s="102" t="e">
        <f t="shared" si="327"/>
        <v>#DIV/0!</v>
      </c>
      <c r="H703" s="113" t="e">
        <f t="shared" si="328"/>
        <v>#DIV/0!</v>
      </c>
      <c r="I703" s="102">
        <f>+'Q x PEAS'!AH7</f>
        <v>0</v>
      </c>
      <c r="J703" s="103" t="str">
        <f t="shared" si="329"/>
        <v/>
      </c>
      <c r="K703" s="102">
        <f>+'Q x PEAS'!AH91</f>
        <v>0</v>
      </c>
      <c r="L703" s="102">
        <f>+'Q x PEAS'!AH112/2</f>
        <v>0</v>
      </c>
      <c r="M703" s="102">
        <f t="shared" si="330"/>
        <v>0</v>
      </c>
      <c r="N703" s="102">
        <f t="shared" si="331"/>
        <v>0</v>
      </c>
      <c r="O703" s="102">
        <f t="shared" si="332"/>
        <v>0</v>
      </c>
      <c r="Q703" s="110"/>
    </row>
    <row r="704" spans="1:17" x14ac:dyDescent="0.3">
      <c r="A704" s="90">
        <f t="shared" si="333"/>
        <v>3</v>
      </c>
      <c r="B704" s="99">
        <f t="shared" si="333"/>
        <v>2025</v>
      </c>
      <c r="C704" s="100">
        <f t="shared" si="325"/>
        <v>0</v>
      </c>
      <c r="D704" s="101">
        <f t="shared" si="326"/>
        <v>0.95676989060419748</v>
      </c>
      <c r="E704" s="100">
        <f>+'Q x PEAS'!AH50</f>
        <v>0</v>
      </c>
      <c r="F704" s="100">
        <f>+'Q x PEAS'!AH29</f>
        <v>0</v>
      </c>
      <c r="G704" s="102" t="e">
        <f t="shared" si="327"/>
        <v>#DIV/0!</v>
      </c>
      <c r="H704" s="113" t="e">
        <f t="shared" si="328"/>
        <v>#DIV/0!</v>
      </c>
      <c r="I704" s="102">
        <f>+'Q x PEAS'!AH8</f>
        <v>0</v>
      </c>
      <c r="J704" s="103" t="str">
        <f t="shared" si="329"/>
        <v/>
      </c>
      <c r="K704" s="102">
        <f>+'Q x PEAS'!AH92</f>
        <v>0</v>
      </c>
      <c r="L704" s="102">
        <f>+'Q x PEAS'!AH113/2</f>
        <v>0</v>
      </c>
      <c r="M704" s="102">
        <f t="shared" si="330"/>
        <v>0</v>
      </c>
      <c r="N704" s="102">
        <f t="shared" si="331"/>
        <v>0</v>
      </c>
      <c r="O704" s="102">
        <f t="shared" si="332"/>
        <v>0</v>
      </c>
      <c r="Q704" s="110"/>
    </row>
    <row r="705" spans="1:17" x14ac:dyDescent="0.3">
      <c r="A705" s="90">
        <f t="shared" si="333"/>
        <v>4</v>
      </c>
      <c r="B705" s="99">
        <f t="shared" si="333"/>
        <v>2026</v>
      </c>
      <c r="C705" s="100">
        <f t="shared" si="325"/>
        <v>0</v>
      </c>
      <c r="D705" s="101">
        <f t="shared" si="326"/>
        <v>0.95752926610327715</v>
      </c>
      <c r="E705" s="100">
        <f>+'Q x PEAS'!AH51</f>
        <v>0</v>
      </c>
      <c r="F705" s="100">
        <f>+'Q x PEAS'!AH30</f>
        <v>0</v>
      </c>
      <c r="G705" s="102" t="e">
        <f t="shared" si="327"/>
        <v>#DIV/0!</v>
      </c>
      <c r="H705" s="113" t="e">
        <f t="shared" si="328"/>
        <v>#DIV/0!</v>
      </c>
      <c r="I705" s="102">
        <f>+'Q x PEAS'!AH9</f>
        <v>0</v>
      </c>
      <c r="J705" s="103" t="str">
        <f t="shared" si="329"/>
        <v/>
      </c>
      <c r="K705" s="102">
        <f>+'Q x PEAS'!AH93</f>
        <v>0</v>
      </c>
      <c r="L705" s="102">
        <f>+'Q x PEAS'!AH114/2</f>
        <v>0</v>
      </c>
      <c r="M705" s="102">
        <f t="shared" si="330"/>
        <v>0</v>
      </c>
      <c r="N705" s="102">
        <f t="shared" si="331"/>
        <v>0</v>
      </c>
      <c r="O705" s="102">
        <f t="shared" si="332"/>
        <v>0</v>
      </c>
      <c r="Q705" s="110"/>
    </row>
    <row r="706" spans="1:17" x14ac:dyDescent="0.3">
      <c r="A706" s="90">
        <f t="shared" si="333"/>
        <v>5</v>
      </c>
      <c r="B706" s="99">
        <f t="shared" si="333"/>
        <v>2027</v>
      </c>
      <c r="C706" s="100">
        <f t="shared" si="325"/>
        <v>0</v>
      </c>
      <c r="D706" s="101">
        <f t="shared" si="326"/>
        <v>0.95826515570880511</v>
      </c>
      <c r="E706" s="100">
        <f>+'Q x PEAS'!AH52</f>
        <v>0</v>
      </c>
      <c r="F706" s="100">
        <f>+'Q x PEAS'!AH31</f>
        <v>0</v>
      </c>
      <c r="G706" s="102" t="e">
        <f t="shared" si="327"/>
        <v>#DIV/0!</v>
      </c>
      <c r="H706" s="113" t="e">
        <f t="shared" si="328"/>
        <v>#DIV/0!</v>
      </c>
      <c r="I706" s="102">
        <f>+'Q x PEAS'!AH10</f>
        <v>0</v>
      </c>
      <c r="J706" s="103" t="str">
        <f t="shared" si="329"/>
        <v/>
      </c>
      <c r="K706" s="102">
        <f>+'Q x PEAS'!AH94</f>
        <v>0</v>
      </c>
      <c r="L706" s="102">
        <f>+'Q x PEAS'!AH115/2</f>
        <v>0</v>
      </c>
      <c r="M706" s="102">
        <f t="shared" si="330"/>
        <v>0</v>
      </c>
      <c r="N706" s="102">
        <f t="shared" si="331"/>
        <v>0</v>
      </c>
      <c r="O706" s="102">
        <f t="shared" si="332"/>
        <v>0</v>
      </c>
      <c r="Q706" s="110"/>
    </row>
    <row r="707" spans="1:17" x14ac:dyDescent="0.3">
      <c r="A707" s="90">
        <f t="shared" si="333"/>
        <v>6</v>
      </c>
      <c r="B707" s="99">
        <f t="shared" si="333"/>
        <v>2028</v>
      </c>
      <c r="C707" s="100">
        <f t="shared" si="325"/>
        <v>0</v>
      </c>
      <c r="D707" s="101">
        <f t="shared" si="326"/>
        <v>0.95897183668053876</v>
      </c>
      <c r="E707" s="100">
        <f>+'Q x PEAS'!AH53</f>
        <v>0</v>
      </c>
      <c r="F707" s="100">
        <f>+'Q x PEAS'!AH32</f>
        <v>0</v>
      </c>
      <c r="G707" s="102" t="e">
        <f t="shared" si="327"/>
        <v>#DIV/0!</v>
      </c>
      <c r="H707" s="113" t="e">
        <f t="shared" si="328"/>
        <v>#DIV/0!</v>
      </c>
      <c r="I707" s="102">
        <f>+'Q x PEAS'!AH11</f>
        <v>0</v>
      </c>
      <c r="J707" s="103" t="str">
        <f t="shared" si="329"/>
        <v/>
      </c>
      <c r="K707" s="102">
        <f>+'Q x PEAS'!AH95</f>
        <v>0</v>
      </c>
      <c r="L707" s="102">
        <f>+'Q x PEAS'!AH116/2</f>
        <v>0</v>
      </c>
      <c r="M707" s="102">
        <f t="shared" si="330"/>
        <v>0</v>
      </c>
      <c r="N707" s="102">
        <f t="shared" si="331"/>
        <v>0</v>
      </c>
      <c r="O707" s="102">
        <f t="shared" si="332"/>
        <v>0</v>
      </c>
      <c r="Q707" s="110"/>
    </row>
    <row r="708" spans="1:17" x14ac:dyDescent="0.3">
      <c r="A708" s="90">
        <f t="shared" si="333"/>
        <v>7</v>
      </c>
      <c r="B708" s="99">
        <f t="shared" si="333"/>
        <v>2029</v>
      </c>
      <c r="C708" s="100">
        <f t="shared" si="325"/>
        <v>0</v>
      </c>
      <c r="D708" s="101">
        <f t="shared" si="326"/>
        <v>0.95965636442844671</v>
      </c>
      <c r="E708" s="100">
        <f>+'Q x PEAS'!AH54</f>
        <v>0</v>
      </c>
      <c r="F708" s="100">
        <f>+'Q x PEAS'!AH33</f>
        <v>0</v>
      </c>
      <c r="G708" s="102" t="e">
        <f t="shared" si="327"/>
        <v>#DIV/0!</v>
      </c>
      <c r="H708" s="113" t="e">
        <f t="shared" si="328"/>
        <v>#DIV/0!</v>
      </c>
      <c r="I708" s="102">
        <f>+'Q x PEAS'!AH12</f>
        <v>0</v>
      </c>
      <c r="J708" s="103" t="str">
        <f t="shared" si="329"/>
        <v/>
      </c>
      <c r="K708" s="102">
        <f>+'Q x PEAS'!AH96</f>
        <v>0</v>
      </c>
      <c r="L708" s="102">
        <f>+'Q x PEAS'!AH117/2</f>
        <v>0</v>
      </c>
      <c r="M708" s="102">
        <f t="shared" si="330"/>
        <v>0</v>
      </c>
      <c r="N708" s="102">
        <f t="shared" si="331"/>
        <v>0</v>
      </c>
      <c r="O708" s="102">
        <f t="shared" si="332"/>
        <v>0</v>
      </c>
      <c r="Q708" s="110"/>
    </row>
    <row r="709" spans="1:17" x14ac:dyDescent="0.3">
      <c r="A709" s="90">
        <f t="shared" si="333"/>
        <v>8</v>
      </c>
      <c r="B709" s="99">
        <f t="shared" si="333"/>
        <v>2030</v>
      </c>
      <c r="C709" s="100">
        <f t="shared" si="325"/>
        <v>0</v>
      </c>
      <c r="D709" s="101">
        <f t="shared" si="326"/>
        <v>0.96031918843355402</v>
      </c>
      <c r="E709" s="100">
        <f>+'Q x PEAS'!AH55</f>
        <v>0</v>
      </c>
      <c r="F709" s="100">
        <f>+'Q x PEAS'!AH34</f>
        <v>0</v>
      </c>
      <c r="G709" s="102" t="e">
        <f t="shared" si="327"/>
        <v>#DIV/0!</v>
      </c>
      <c r="H709" s="113" t="e">
        <f t="shared" si="328"/>
        <v>#DIV/0!</v>
      </c>
      <c r="I709" s="102">
        <f>+'Q x PEAS'!AH13</f>
        <v>0</v>
      </c>
      <c r="J709" s="103" t="str">
        <f t="shared" si="329"/>
        <v/>
      </c>
      <c r="K709" s="102">
        <f>+'Q x PEAS'!AH97</f>
        <v>0</v>
      </c>
      <c r="L709" s="102">
        <f>+'Q x PEAS'!AH118/2</f>
        <v>0</v>
      </c>
      <c r="M709" s="102">
        <f t="shared" si="330"/>
        <v>0</v>
      </c>
      <c r="N709" s="102">
        <f t="shared" si="331"/>
        <v>0</v>
      </c>
      <c r="O709" s="102">
        <f t="shared" si="332"/>
        <v>0</v>
      </c>
      <c r="Q709" s="110"/>
    </row>
    <row r="710" spans="1:17" x14ac:dyDescent="0.3">
      <c r="A710" s="90">
        <f t="shared" si="333"/>
        <v>9</v>
      </c>
      <c r="B710" s="99">
        <f t="shared" si="333"/>
        <v>2031</v>
      </c>
      <c r="C710" s="100">
        <f t="shared" si="325"/>
        <v>0</v>
      </c>
      <c r="D710" s="101">
        <f t="shared" si="326"/>
        <v>0.96096075412912063</v>
      </c>
      <c r="E710" s="100">
        <f>+'Q x PEAS'!AH56</f>
        <v>0</v>
      </c>
      <c r="F710" s="100">
        <f>+'Q x PEAS'!AH35</f>
        <v>0</v>
      </c>
      <c r="G710" s="102" t="e">
        <f t="shared" si="327"/>
        <v>#DIV/0!</v>
      </c>
      <c r="H710" s="113" t="e">
        <f t="shared" si="328"/>
        <v>#DIV/0!</v>
      </c>
      <c r="I710" s="102">
        <f>+'Q x PEAS'!AH14</f>
        <v>0</v>
      </c>
      <c r="J710" s="103" t="str">
        <f t="shared" si="329"/>
        <v/>
      </c>
      <c r="K710" s="102">
        <f>+'Q x PEAS'!AH98</f>
        <v>0</v>
      </c>
      <c r="L710" s="102">
        <f>+'Q x PEAS'!AH119/2</f>
        <v>0</v>
      </c>
      <c r="M710" s="102">
        <f t="shared" si="330"/>
        <v>0</v>
      </c>
      <c r="N710" s="102">
        <f t="shared" si="331"/>
        <v>0</v>
      </c>
      <c r="O710" s="102">
        <f t="shared" si="332"/>
        <v>0</v>
      </c>
      <c r="Q710" s="110"/>
    </row>
    <row r="711" spans="1:17" x14ac:dyDescent="0.3">
      <c r="A711" s="90">
        <f t="shared" si="333"/>
        <v>10</v>
      </c>
      <c r="B711" s="99">
        <f t="shared" si="333"/>
        <v>2032</v>
      </c>
      <c r="C711" s="100">
        <f t="shared" si="325"/>
        <v>0</v>
      </c>
      <c r="D711" s="101">
        <f t="shared" si="326"/>
        <v>0.96158745621363961</v>
      </c>
      <c r="E711" s="100">
        <f>+'Q x PEAS'!AH57</f>
        <v>0</v>
      </c>
      <c r="F711" s="100">
        <f>+'Q x PEAS'!AH36</f>
        <v>0</v>
      </c>
      <c r="G711" s="102" t="e">
        <f t="shared" si="327"/>
        <v>#DIV/0!</v>
      </c>
      <c r="H711" s="113" t="e">
        <f t="shared" si="328"/>
        <v>#DIV/0!</v>
      </c>
      <c r="I711" s="102">
        <f>+'Q x PEAS'!AH15</f>
        <v>0</v>
      </c>
      <c r="J711" s="103" t="str">
        <f t="shared" si="329"/>
        <v/>
      </c>
      <c r="K711" s="102">
        <f>+'Q x PEAS'!AH99</f>
        <v>0</v>
      </c>
      <c r="L711" s="102">
        <f>+'Q x PEAS'!AH120/2</f>
        <v>0</v>
      </c>
      <c r="M711" s="102">
        <f t="shared" si="330"/>
        <v>0</v>
      </c>
      <c r="N711" s="102">
        <f t="shared" si="331"/>
        <v>0</v>
      </c>
      <c r="O711" s="102">
        <f t="shared" si="332"/>
        <v>0</v>
      </c>
      <c r="Q711" s="110"/>
    </row>
    <row r="712" spans="1:17" x14ac:dyDescent="0.3">
      <c r="A712" s="90">
        <f t="shared" si="333"/>
        <v>11</v>
      </c>
      <c r="B712" s="99">
        <f t="shared" si="333"/>
        <v>2033</v>
      </c>
      <c r="C712" s="100">
        <f t="shared" si="325"/>
        <v>0</v>
      </c>
      <c r="D712" s="101">
        <f t="shared" si="326"/>
        <v>0.96218776297477027</v>
      </c>
      <c r="E712" s="100">
        <f>+'Q x PEAS'!AH58</f>
        <v>0</v>
      </c>
      <c r="F712" s="100">
        <f>+'Q x PEAS'!AH37</f>
        <v>0</v>
      </c>
      <c r="G712" s="102" t="e">
        <f t="shared" si="327"/>
        <v>#DIV/0!</v>
      </c>
      <c r="H712" s="113" t="e">
        <f t="shared" si="328"/>
        <v>#DIV/0!</v>
      </c>
      <c r="I712" s="102">
        <f>+'Q x PEAS'!AH16</f>
        <v>0</v>
      </c>
      <c r="J712" s="103" t="str">
        <f t="shared" si="329"/>
        <v/>
      </c>
      <c r="K712" s="102">
        <f>+'Q x PEAS'!AH100</f>
        <v>0</v>
      </c>
      <c r="L712" s="102">
        <f>+'Q x PEAS'!AH121/2</f>
        <v>0</v>
      </c>
      <c r="M712" s="102">
        <f t="shared" si="330"/>
        <v>0</v>
      </c>
      <c r="N712" s="102">
        <f t="shared" si="331"/>
        <v>0</v>
      </c>
      <c r="O712" s="102">
        <f t="shared" si="332"/>
        <v>0</v>
      </c>
      <c r="Q712" s="110"/>
    </row>
    <row r="713" spans="1:17" x14ac:dyDescent="0.3">
      <c r="A713" s="90">
        <f t="shared" si="333"/>
        <v>12</v>
      </c>
      <c r="B713" s="99">
        <f t="shared" si="333"/>
        <v>2034</v>
      </c>
      <c r="C713" s="100">
        <f t="shared" si="325"/>
        <v>0</v>
      </c>
      <c r="D713" s="101">
        <f t="shared" si="326"/>
        <v>0.96276833857975885</v>
      </c>
      <c r="E713" s="100">
        <f>+'Q x PEAS'!AH59</f>
        <v>0</v>
      </c>
      <c r="F713" s="100">
        <f>+'Q x PEAS'!AH38</f>
        <v>0</v>
      </c>
      <c r="G713" s="102" t="e">
        <f t="shared" si="327"/>
        <v>#DIV/0!</v>
      </c>
      <c r="H713" s="113" t="e">
        <f t="shared" si="328"/>
        <v>#DIV/0!</v>
      </c>
      <c r="I713" s="102">
        <f>+'Q x PEAS'!AH17</f>
        <v>0</v>
      </c>
      <c r="J713" s="103" t="str">
        <f t="shared" si="329"/>
        <v/>
      </c>
      <c r="K713" s="102">
        <f>+'Q x PEAS'!AH101</f>
        <v>0</v>
      </c>
      <c r="L713" s="102">
        <f>+'Q x PEAS'!AH122/2</f>
        <v>0</v>
      </c>
      <c r="M713" s="102">
        <f t="shared" si="330"/>
        <v>0</v>
      </c>
      <c r="N713" s="102">
        <f t="shared" si="331"/>
        <v>0</v>
      </c>
      <c r="O713" s="102">
        <f t="shared" si="332"/>
        <v>0</v>
      </c>
      <c r="Q713" s="110"/>
    </row>
    <row r="714" spans="1:17" x14ac:dyDescent="0.3">
      <c r="A714" s="90">
        <f t="shared" si="333"/>
        <v>13</v>
      </c>
      <c r="B714" s="99">
        <f t="shared" si="333"/>
        <v>2035</v>
      </c>
      <c r="C714" s="100">
        <f t="shared" si="325"/>
        <v>0</v>
      </c>
      <c r="D714" s="101">
        <f t="shared" si="326"/>
        <v>0.96332938168879656</v>
      </c>
      <c r="E714" s="100">
        <f>+'Q x PEAS'!AH60</f>
        <v>0</v>
      </c>
      <c r="F714" s="100">
        <f>+'Q x PEAS'!AH39</f>
        <v>0</v>
      </c>
      <c r="G714" s="102" t="e">
        <f t="shared" si="327"/>
        <v>#DIV/0!</v>
      </c>
      <c r="H714" s="113" t="e">
        <f t="shared" si="328"/>
        <v>#DIV/0!</v>
      </c>
      <c r="I714" s="102">
        <f>+'Q x PEAS'!AH18</f>
        <v>0</v>
      </c>
      <c r="J714" s="103" t="str">
        <f t="shared" si="329"/>
        <v/>
      </c>
      <c r="K714" s="102">
        <f>+'Q x PEAS'!AH102</f>
        <v>0</v>
      </c>
      <c r="L714" s="102">
        <f>+'Q x PEAS'!AH123/2</f>
        <v>0</v>
      </c>
      <c r="M714" s="102">
        <f t="shared" si="330"/>
        <v>0</v>
      </c>
      <c r="N714" s="102">
        <f t="shared" si="331"/>
        <v>0</v>
      </c>
      <c r="O714" s="102">
        <f t="shared" si="332"/>
        <v>0</v>
      </c>
      <c r="Q714" s="110"/>
    </row>
    <row r="715" spans="1:17" x14ac:dyDescent="0.3">
      <c r="A715" s="90">
        <f t="shared" si="333"/>
        <v>14</v>
      </c>
      <c r="B715" s="99">
        <f t="shared" si="333"/>
        <v>2036</v>
      </c>
      <c r="C715" s="100">
        <f t="shared" si="325"/>
        <v>0</v>
      </c>
      <c r="D715" s="101">
        <f t="shared" si="326"/>
        <v>0.96387723374755219</v>
      </c>
      <c r="E715" s="100">
        <f>+'Q x PEAS'!AH61</f>
        <v>0</v>
      </c>
      <c r="F715" s="100">
        <f>+'Q x PEAS'!AH40</f>
        <v>0</v>
      </c>
      <c r="G715" s="102" t="e">
        <f t="shared" si="327"/>
        <v>#DIV/0!</v>
      </c>
      <c r="H715" s="113" t="e">
        <f t="shared" si="328"/>
        <v>#DIV/0!</v>
      </c>
      <c r="I715" s="102">
        <f>+'Q x PEAS'!AH19</f>
        <v>0</v>
      </c>
      <c r="J715" s="103" t="str">
        <f t="shared" si="329"/>
        <v/>
      </c>
      <c r="K715" s="102">
        <f>+'Q x PEAS'!AH103</f>
        <v>0</v>
      </c>
      <c r="L715" s="102">
        <f>+'Q x PEAS'!AH124/2</f>
        <v>0</v>
      </c>
      <c r="M715" s="102">
        <f t="shared" si="330"/>
        <v>0</v>
      </c>
      <c r="N715" s="102">
        <f t="shared" si="331"/>
        <v>0</v>
      </c>
      <c r="O715" s="102">
        <f t="shared" si="332"/>
        <v>0</v>
      </c>
      <c r="Q715" s="110"/>
    </row>
    <row r="716" spans="1:17" x14ac:dyDescent="0.3">
      <c r="A716" s="90">
        <f t="shared" si="333"/>
        <v>15</v>
      </c>
      <c r="B716" s="104">
        <f t="shared" si="333"/>
        <v>2037</v>
      </c>
      <c r="C716" s="105">
        <f t="shared" si="325"/>
        <v>0</v>
      </c>
      <c r="D716" s="106">
        <f t="shared" si="326"/>
        <v>0.96441212027815371</v>
      </c>
      <c r="E716" s="105">
        <f>+'Q x PEAS'!AH62</f>
        <v>0</v>
      </c>
      <c r="F716" s="105">
        <f>+'Q x PEAS'!AH41</f>
        <v>0</v>
      </c>
      <c r="G716" s="107" t="e">
        <f t="shared" si="327"/>
        <v>#DIV/0!</v>
      </c>
      <c r="H716" s="114" t="e">
        <f t="shared" si="328"/>
        <v>#DIV/0!</v>
      </c>
      <c r="I716" s="107">
        <f>+'Q x PEAS'!AH20</f>
        <v>0</v>
      </c>
      <c r="J716" s="108" t="str">
        <f t="shared" si="329"/>
        <v/>
      </c>
      <c r="K716" s="107">
        <f>+'Q x PEAS'!AH104</f>
        <v>0</v>
      </c>
      <c r="L716" s="107">
        <f>+'Q x PEAS'!AH125/2</f>
        <v>0</v>
      </c>
      <c r="M716" s="107">
        <f t="shared" si="330"/>
        <v>0</v>
      </c>
      <c r="N716" s="107">
        <f t="shared" si="331"/>
        <v>0</v>
      </c>
      <c r="O716" s="107">
        <f t="shared" si="332"/>
        <v>0</v>
      </c>
      <c r="Q716" s="110"/>
    </row>
    <row r="719" spans="1:17" x14ac:dyDescent="0.3">
      <c r="B719" s="259" t="s">
        <v>200</v>
      </c>
      <c r="C719" s="259"/>
      <c r="D719" s="259"/>
      <c r="E719" s="259"/>
      <c r="F719" s="259"/>
      <c r="G719" s="259"/>
      <c r="H719" s="259"/>
      <c r="I719" s="259"/>
      <c r="J719" s="259"/>
      <c r="K719" s="259"/>
      <c r="L719" s="259"/>
      <c r="M719" s="259"/>
      <c r="N719" s="259"/>
      <c r="O719" s="259"/>
    </row>
    <row r="720" spans="1:17" x14ac:dyDescent="0.3">
      <c r="B720" s="109"/>
      <c r="C720" s="109"/>
      <c r="D720" s="109"/>
      <c r="E720" s="109"/>
      <c r="F720" s="109"/>
      <c r="G720" s="109"/>
      <c r="H720" s="109"/>
      <c r="I720" s="109"/>
      <c r="J720" s="109"/>
      <c r="K720" s="109"/>
      <c r="L720" s="109"/>
      <c r="M720" s="109"/>
      <c r="N720" s="109"/>
      <c r="O720" s="109"/>
    </row>
    <row r="721" spans="1:17" x14ac:dyDescent="0.3">
      <c r="B721" s="250" t="str">
        <f>+'Q x PEAS'!AI4</f>
        <v>PEAS GUACAMAYO II</v>
      </c>
      <c r="C721" s="251"/>
      <c r="D721" s="251"/>
      <c r="E721" s="251"/>
      <c r="F721" s="251"/>
      <c r="O721" s="90">
        <v>32</v>
      </c>
    </row>
    <row r="722" spans="1:17" x14ac:dyDescent="0.3">
      <c r="B722" s="260" t="s">
        <v>89</v>
      </c>
      <c r="C722" s="260" t="s">
        <v>187</v>
      </c>
      <c r="D722" s="260" t="s">
        <v>188</v>
      </c>
      <c r="E722" s="260" t="s">
        <v>189</v>
      </c>
      <c r="F722" s="260" t="s">
        <v>190</v>
      </c>
      <c r="G722" s="262" t="s">
        <v>201</v>
      </c>
      <c r="H722" s="263"/>
      <c r="I722" s="264">
        <f>+I653</f>
        <v>0.9</v>
      </c>
      <c r="J722" s="265"/>
      <c r="K722" s="266"/>
      <c r="L722" s="92"/>
      <c r="M722" s="92"/>
      <c r="N722" s="262" t="s">
        <v>87</v>
      </c>
      <c r="O722" s="263"/>
    </row>
    <row r="723" spans="1:17" ht="42.75" customHeight="1" x14ac:dyDescent="0.3">
      <c r="B723" s="261"/>
      <c r="C723" s="261"/>
      <c r="D723" s="261"/>
      <c r="E723" s="261"/>
      <c r="F723" s="261"/>
      <c r="G723" s="93" t="s">
        <v>191</v>
      </c>
      <c r="H723" s="93" t="s">
        <v>192</v>
      </c>
      <c r="I723" s="93" t="s">
        <v>193</v>
      </c>
      <c r="J723" s="93" t="s">
        <v>194</v>
      </c>
      <c r="K723" s="93" t="s">
        <v>195</v>
      </c>
      <c r="L723" s="93" t="s">
        <v>196</v>
      </c>
      <c r="M723" s="93" t="s">
        <v>197</v>
      </c>
      <c r="N723" s="93" t="s">
        <v>198</v>
      </c>
      <c r="O723" s="93" t="s">
        <v>199</v>
      </c>
    </row>
    <row r="724" spans="1:17" x14ac:dyDescent="0.3">
      <c r="A724" s="90">
        <v>0</v>
      </c>
      <c r="B724" s="94">
        <v>2022</v>
      </c>
      <c r="C724" s="95">
        <f>+E724/D724</f>
        <v>4664.3172052204318</v>
      </c>
      <c r="D724" s="96">
        <f>+D701</f>
        <v>0.95430636911490807</v>
      </c>
      <c r="E724" s="95">
        <f>+'Q x PEAS'!AI47</f>
        <v>4451.1876165141057</v>
      </c>
      <c r="F724" s="95">
        <f>+'Q x PEAS'!AI26</f>
        <v>1476</v>
      </c>
      <c r="G724" s="225">
        <f>+I724*365*86.4/(12*F724)/$I$722</f>
        <v>9.2132927092666073</v>
      </c>
      <c r="H724" s="228">
        <f>+I724*86400/E724/$I$722</f>
        <v>100.44161984324052</v>
      </c>
      <c r="I724" s="225">
        <f>+'Q x PEAS'!AI5</f>
        <v>4.6571301503005174</v>
      </c>
      <c r="J724" s="98">
        <f>IF(E724&gt;=1000,1+(14/(4+SQRT(E724/1000))),"")</f>
        <v>3.2914067820149109</v>
      </c>
      <c r="K724" s="225">
        <f>+'Q x PEAS'!AI89</f>
        <v>15.328509761425243</v>
      </c>
      <c r="L724" s="225">
        <f>+'Q x PEAS'!AI110/2</f>
        <v>0.46571301503005175</v>
      </c>
      <c r="M724" s="225">
        <f>+L724</f>
        <v>0.46571301503005175</v>
      </c>
      <c r="N724" s="225">
        <f>+I724+L724+M724</f>
        <v>5.5885561803606212</v>
      </c>
      <c r="O724" s="225">
        <f>+K724+L724+M724</f>
        <v>16.259935791485347</v>
      </c>
      <c r="P724" s="90">
        <f>+[7]Alcantarillado!$D$42</f>
        <v>30.55</v>
      </c>
      <c r="Q724" s="110"/>
    </row>
    <row r="725" spans="1:17" x14ac:dyDescent="0.3">
      <c r="A725" s="90">
        <f>+A724+1</f>
        <v>1</v>
      </c>
      <c r="B725" s="99">
        <f>+B724+1</f>
        <v>2023</v>
      </c>
      <c r="C725" s="100">
        <f t="shared" ref="C725:C739" si="334">+E725/D725</f>
        <v>4697.8877395884874</v>
      </c>
      <c r="D725" s="101">
        <f t="shared" ref="D725:D739" si="335">+D702</f>
        <v>0.95515913733037894</v>
      </c>
      <c r="E725" s="100">
        <f>+'Q x PEAS'!AI48</f>
        <v>4487.230400620304</v>
      </c>
      <c r="F725" s="100">
        <f>+'Q x PEAS'!AI27</f>
        <v>1501.7884809971197</v>
      </c>
      <c r="G725" s="226">
        <f t="shared" ref="G725:G739" si="336">+I725*365*86.4/(12*F725)/$I$722</f>
        <v>9.3407973760084015</v>
      </c>
      <c r="H725" s="229">
        <f t="shared" ref="H725:H739" si="337">+I725*86400/E725/$I$722</f>
        <v>102.77860824012242</v>
      </c>
      <c r="I725" s="226">
        <f>+'Q x PEAS'!AI6</f>
        <v>4.8040759940471025</v>
      </c>
      <c r="J725" s="103">
        <f t="shared" ref="J725:J739" si="338">IF(E725&gt;=1000,1+(14/(4+SQRT(E725/1000))),"")</f>
        <v>3.2882141804961553</v>
      </c>
      <c r="K725" s="226">
        <f>+'Q x PEAS'!AI90</f>
        <v>15.796830807806845</v>
      </c>
      <c r="L725" s="226">
        <f>+'Q x PEAS'!AI111/2</f>
        <v>0.48040759940471028</v>
      </c>
      <c r="M725" s="226">
        <f t="shared" ref="M725:M739" si="339">+L725</f>
        <v>0.48040759940471028</v>
      </c>
      <c r="N725" s="226">
        <f t="shared" ref="N725:N739" si="340">+I725+L725+M725</f>
        <v>5.7648911928565232</v>
      </c>
      <c r="O725" s="226">
        <f t="shared" ref="O725:O739" si="341">+K725+L725+M725</f>
        <v>16.757646006616266</v>
      </c>
      <c r="Q725" s="110"/>
    </row>
    <row r="726" spans="1:17" x14ac:dyDescent="0.3">
      <c r="A726" s="90">
        <f t="shared" ref="A726:B739" si="342">+A725+1</f>
        <v>2</v>
      </c>
      <c r="B726" s="99">
        <f t="shared" si="342"/>
        <v>2024</v>
      </c>
      <c r="C726" s="100">
        <f t="shared" si="334"/>
        <v>4731.7290121147162</v>
      </c>
      <c r="D726" s="101">
        <f t="shared" si="335"/>
        <v>0.95598007807270002</v>
      </c>
      <c r="E726" s="100">
        <f>+'Q x PEAS'!AI49</f>
        <v>4523.4386704202861</v>
      </c>
      <c r="F726" s="100">
        <f>+'Q x PEAS'!AI28</f>
        <v>1527.6470168980236</v>
      </c>
      <c r="G726" s="226">
        <f t="shared" si="336"/>
        <v>9.3950555310273014</v>
      </c>
      <c r="H726" s="229">
        <f t="shared" si="337"/>
        <v>104.31386640761573</v>
      </c>
      <c r="I726" s="226">
        <f>+'Q x PEAS'!AI7</f>
        <v>4.9151810121798407</v>
      </c>
      <c r="J726" s="103">
        <f t="shared" si="338"/>
        <v>3.2850286965037863</v>
      </c>
      <c r="K726" s="226">
        <f>+'Q x PEAS'!AI91</f>
        <v>16.146510673521302</v>
      </c>
      <c r="L726" s="226">
        <f>+'Q x PEAS'!AI112/2</f>
        <v>0.49151810121798412</v>
      </c>
      <c r="M726" s="226">
        <f t="shared" si="339"/>
        <v>0.49151810121798412</v>
      </c>
      <c r="N726" s="226">
        <f t="shared" si="340"/>
        <v>5.8982172146158094</v>
      </c>
      <c r="O726" s="226">
        <f t="shared" si="341"/>
        <v>17.129546875957271</v>
      </c>
      <c r="Q726" s="110"/>
    </row>
    <row r="727" spans="1:17" x14ac:dyDescent="0.3">
      <c r="A727" s="90">
        <f t="shared" si="342"/>
        <v>3</v>
      </c>
      <c r="B727" s="99">
        <f t="shared" si="342"/>
        <v>2025</v>
      </c>
      <c r="C727" s="100">
        <f t="shared" si="334"/>
        <v>4765.8056274072424</v>
      </c>
      <c r="D727" s="101">
        <f t="shared" si="335"/>
        <v>0.95676989060419748</v>
      </c>
      <c r="E727" s="100">
        <f>+'Q x PEAS'!AI50</f>
        <v>4559.7793287752957</v>
      </c>
      <c r="F727" s="100">
        <f>+'Q x PEAS'!AI29</f>
        <v>1553.4354978951433</v>
      </c>
      <c r="G727" s="226">
        <f t="shared" si="336"/>
        <v>9.4488713939174591</v>
      </c>
      <c r="H727" s="229">
        <f t="shared" si="337"/>
        <v>105.83217442469449</v>
      </c>
      <c r="I727" s="226">
        <f>+'Q x PEAS'!AI8</f>
        <v>5.0267850131360774</v>
      </c>
      <c r="J727" s="103">
        <f t="shared" si="338"/>
        <v>3.2818532111105445</v>
      </c>
      <c r="K727" s="226">
        <f>+'Q x PEAS'!AI92</f>
        <v>16.497170536922997</v>
      </c>
      <c r="L727" s="226">
        <f>+'Q x PEAS'!AI113/2</f>
        <v>0.50267850131360781</v>
      </c>
      <c r="M727" s="226">
        <f t="shared" si="339"/>
        <v>0.50267850131360781</v>
      </c>
      <c r="N727" s="226">
        <f t="shared" si="340"/>
        <v>6.0321420157632932</v>
      </c>
      <c r="O727" s="226">
        <f t="shared" si="341"/>
        <v>17.502527539550211</v>
      </c>
      <c r="Q727" s="110"/>
    </row>
    <row r="728" spans="1:17" x14ac:dyDescent="0.3">
      <c r="A728" s="90">
        <f t="shared" si="342"/>
        <v>4</v>
      </c>
      <c r="B728" s="99">
        <f t="shared" si="342"/>
        <v>2026</v>
      </c>
      <c r="C728" s="100">
        <f t="shared" si="334"/>
        <v>4800.1859918787022</v>
      </c>
      <c r="D728" s="101">
        <f t="shared" si="335"/>
        <v>0.95752926610327715</v>
      </c>
      <c r="E728" s="100">
        <f>+'Q x PEAS'!AI51</f>
        <v>4596.3185699628457</v>
      </c>
      <c r="F728" s="100">
        <f>+'Q x PEAS'!AI30</f>
        <v>1579.2239788922632</v>
      </c>
      <c r="G728" s="226">
        <f t="shared" si="336"/>
        <v>9.5033462580452426</v>
      </c>
      <c r="H728" s="229">
        <f t="shared" si="337"/>
        <v>107.34913333727684</v>
      </c>
      <c r="I728" s="226">
        <f>+'Q x PEAS'!AI9</f>
        <v>5.1396959898702415</v>
      </c>
      <c r="J728" s="103">
        <f t="shared" si="338"/>
        <v>3.2786819386603407</v>
      </c>
      <c r="K728" s="226">
        <f>+'Q x PEAS'!AI93</f>
        <v>16.851428412192544</v>
      </c>
      <c r="L728" s="226">
        <f>+'Q x PEAS'!AI114/2</f>
        <v>0.51396959898702421</v>
      </c>
      <c r="M728" s="226">
        <f t="shared" si="339"/>
        <v>0.51396959898702421</v>
      </c>
      <c r="N728" s="226">
        <f t="shared" si="340"/>
        <v>6.1676351878442892</v>
      </c>
      <c r="O728" s="226">
        <f t="shared" si="341"/>
        <v>17.879367610166593</v>
      </c>
      <c r="Q728" s="110"/>
    </row>
    <row r="729" spans="1:17" x14ac:dyDescent="0.3">
      <c r="A729" s="90">
        <f t="shared" si="342"/>
        <v>5</v>
      </c>
      <c r="B729" s="99">
        <f t="shared" si="342"/>
        <v>2027</v>
      </c>
      <c r="C729" s="100">
        <f t="shared" si="334"/>
        <v>4834.8030492846701</v>
      </c>
      <c r="D729" s="101">
        <f t="shared" si="335"/>
        <v>0.95826515570880511</v>
      </c>
      <c r="E729" s="100">
        <f>+'Q x PEAS'!AI52</f>
        <v>4633.0232968441805</v>
      </c>
      <c r="F729" s="100">
        <f>+'Q x PEAS'!AI31</f>
        <v>1605.0124598893826</v>
      </c>
      <c r="G729" s="226">
        <f t="shared" si="336"/>
        <v>9.5580791061253851</v>
      </c>
      <c r="H729" s="229">
        <f t="shared" si="337"/>
        <v>108.86115213433197</v>
      </c>
      <c r="I729" s="226">
        <f>+'Q x PEAS'!AI10</f>
        <v>5.2537109787464438</v>
      </c>
      <c r="J729" s="103">
        <f t="shared" si="338"/>
        <v>3.2755177789341241</v>
      </c>
      <c r="K729" s="226">
        <f>+'Q x PEAS'!AI94</f>
        <v>17.208623716265375</v>
      </c>
      <c r="L729" s="226">
        <f>+'Q x PEAS'!AI115/2</f>
        <v>0.52537109787464442</v>
      </c>
      <c r="M729" s="226">
        <f t="shared" si="339"/>
        <v>0.52537109787464442</v>
      </c>
      <c r="N729" s="226">
        <f t="shared" si="340"/>
        <v>6.3044531744957322</v>
      </c>
      <c r="O729" s="226">
        <f t="shared" si="341"/>
        <v>18.259365912014662</v>
      </c>
      <c r="Q729" s="110"/>
    </row>
    <row r="730" spans="1:17" x14ac:dyDescent="0.3">
      <c r="A730" s="90">
        <f t="shared" si="342"/>
        <v>6</v>
      </c>
      <c r="B730" s="99">
        <f t="shared" si="342"/>
        <v>2028</v>
      </c>
      <c r="C730" s="100">
        <f t="shared" si="334"/>
        <v>4869.7223713293924</v>
      </c>
      <c r="D730" s="101">
        <f t="shared" si="335"/>
        <v>0.95897183668053876</v>
      </c>
      <c r="E730" s="100">
        <f>+'Q x PEAS'!AI53</f>
        <v>4669.9266065580559</v>
      </c>
      <c r="F730" s="100">
        <f>+'Q x PEAS'!AI32</f>
        <v>1630.8709957902865</v>
      </c>
      <c r="G730" s="226">
        <f t="shared" si="336"/>
        <v>9.6134026234851646</v>
      </c>
      <c r="H730" s="229">
        <f t="shared" si="337"/>
        <v>110.37610567950217</v>
      </c>
      <c r="I730" s="226">
        <f>+'Q x PEAS'!AI11</f>
        <v>5.3692532566767817</v>
      </c>
      <c r="J730" s="103">
        <f t="shared" si="338"/>
        <v>3.2723579049288825</v>
      </c>
      <c r="K730" s="226">
        <f>+'Q x PEAS'!AI95</f>
        <v>17.570118338051412</v>
      </c>
      <c r="L730" s="226">
        <f>+'Q x PEAS'!AI116/2</f>
        <v>0.53692532566767814</v>
      </c>
      <c r="M730" s="226">
        <f t="shared" si="339"/>
        <v>0.53692532566767814</v>
      </c>
      <c r="N730" s="226">
        <f t="shared" si="340"/>
        <v>6.4431039080121373</v>
      </c>
      <c r="O730" s="226">
        <f t="shared" si="341"/>
        <v>18.643968989386767</v>
      </c>
      <c r="Q730" s="110"/>
    </row>
    <row r="731" spans="1:17" x14ac:dyDescent="0.3">
      <c r="A731" s="90">
        <f t="shared" si="342"/>
        <v>7</v>
      </c>
      <c r="B731" s="99">
        <f t="shared" si="342"/>
        <v>2029</v>
      </c>
      <c r="C731" s="100">
        <f t="shared" si="334"/>
        <v>4904.8414404361683</v>
      </c>
      <c r="D731" s="101">
        <f t="shared" si="335"/>
        <v>0.95965636442844671</v>
      </c>
      <c r="E731" s="100">
        <f>+'Q x PEAS'!AI54</f>
        <v>4706.9623048269586</v>
      </c>
      <c r="F731" s="100">
        <f>+'Q x PEAS'!AI33</f>
        <v>1656.6594767874062</v>
      </c>
      <c r="G731" s="226">
        <f t="shared" si="336"/>
        <v>9.6682286480918389</v>
      </c>
      <c r="H731" s="229">
        <f t="shared" si="337"/>
        <v>111.87365398873627</v>
      </c>
      <c r="I731" s="226">
        <f>+'Q x PEAS'!AI12</f>
        <v>5.4852611690441222</v>
      </c>
      <c r="J731" s="103">
        <f t="shared" si="338"/>
        <v>3.2692079814542709</v>
      </c>
      <c r="K731" s="226">
        <f>+'Q x PEAS'!AI96</f>
        <v>17.932459594200228</v>
      </c>
      <c r="L731" s="226">
        <f>+'Q x PEAS'!AI117/2</f>
        <v>0.54852611690441222</v>
      </c>
      <c r="M731" s="226">
        <f t="shared" si="339"/>
        <v>0.54852611690441222</v>
      </c>
      <c r="N731" s="226">
        <f t="shared" si="340"/>
        <v>6.5823134028529466</v>
      </c>
      <c r="O731" s="226">
        <f t="shared" si="341"/>
        <v>19.029511828009053</v>
      </c>
      <c r="Q731" s="110"/>
    </row>
    <row r="732" spans="1:17" x14ac:dyDescent="0.3">
      <c r="A732" s="90">
        <f t="shared" si="342"/>
        <v>8</v>
      </c>
      <c r="B732" s="99">
        <f t="shared" si="342"/>
        <v>2030</v>
      </c>
      <c r="C732" s="100">
        <f t="shared" si="334"/>
        <v>4940.2288770955474</v>
      </c>
      <c r="D732" s="101">
        <f t="shared" si="335"/>
        <v>0.96031918843355402</v>
      </c>
      <c r="E732" s="100">
        <f>+'Q x PEAS'!AI55</f>
        <v>4744.1965859284037</v>
      </c>
      <c r="F732" s="100">
        <f>+'Q x PEAS'!AI34</f>
        <v>1682.4479577845261</v>
      </c>
      <c r="G732" s="226">
        <f t="shared" si="336"/>
        <v>9.7236659641363854</v>
      </c>
      <c r="H732" s="229">
        <f t="shared" si="337"/>
        <v>113.36979867944565</v>
      </c>
      <c r="I732" s="226">
        <f>+'Q x PEAS'!AI13</f>
        <v>5.6025897066918384</v>
      </c>
      <c r="J732" s="103">
        <f t="shared" si="338"/>
        <v>3.2660623748183442</v>
      </c>
      <c r="K732" s="226">
        <f>+'Q x PEAS'!AI97</f>
        <v>18.298407442570756</v>
      </c>
      <c r="L732" s="226">
        <f>+'Q x PEAS'!AI118/2</f>
        <v>0.56025897066918384</v>
      </c>
      <c r="M732" s="226">
        <f t="shared" si="339"/>
        <v>0.56025897066918384</v>
      </c>
      <c r="N732" s="226">
        <f t="shared" si="340"/>
        <v>6.7231076480302061</v>
      </c>
      <c r="O732" s="226">
        <f t="shared" si="341"/>
        <v>19.418925383909126</v>
      </c>
      <c r="Q732" s="110"/>
    </row>
    <row r="733" spans="1:17" x14ac:dyDescent="0.3">
      <c r="A733" s="90">
        <f t="shared" si="342"/>
        <v>9</v>
      </c>
      <c r="B733" s="99">
        <f t="shared" si="342"/>
        <v>2031</v>
      </c>
      <c r="C733" s="100">
        <f t="shared" si="334"/>
        <v>4975.8842172444211</v>
      </c>
      <c r="D733" s="101">
        <f t="shared" si="335"/>
        <v>0.96096075412912063</v>
      </c>
      <c r="E733" s="100">
        <f>+'Q x PEAS'!AI56</f>
        <v>4781.6294498623884</v>
      </c>
      <c r="F733" s="100">
        <f>+'Q x PEAS'!AI35</f>
        <v>1708.2364387816456</v>
      </c>
      <c r="G733" s="226">
        <f t="shared" si="336"/>
        <v>9.7793166154685967</v>
      </c>
      <c r="H733" s="229">
        <f t="shared" si="337"/>
        <v>114.86003722811247</v>
      </c>
      <c r="I733" s="226">
        <f>+'Q x PEAS'!AI14</f>
        <v>5.7210222564815929</v>
      </c>
      <c r="J733" s="103">
        <f t="shared" si="338"/>
        <v>3.2629211370076847</v>
      </c>
      <c r="K733" s="226">
        <f>+'Q x PEAS'!AI98</f>
        <v>18.667244445965189</v>
      </c>
      <c r="L733" s="226">
        <f>+'Q x PEAS'!AI119/2</f>
        <v>0.57210222564815927</v>
      </c>
      <c r="M733" s="226">
        <f t="shared" si="339"/>
        <v>0.57210222564815927</v>
      </c>
      <c r="N733" s="226">
        <f t="shared" si="340"/>
        <v>6.8652267077779108</v>
      </c>
      <c r="O733" s="226">
        <f t="shared" si="341"/>
        <v>19.811448897261506</v>
      </c>
      <c r="Q733" s="110"/>
    </row>
    <row r="734" spans="1:17" x14ac:dyDescent="0.3">
      <c r="A734" s="90">
        <f t="shared" si="342"/>
        <v>10</v>
      </c>
      <c r="B734" s="99">
        <f t="shared" si="342"/>
        <v>2032</v>
      </c>
      <c r="C734" s="100">
        <f t="shared" si="334"/>
        <v>5011.7759601454291</v>
      </c>
      <c r="D734" s="101">
        <f t="shared" si="335"/>
        <v>0.96158745621363961</v>
      </c>
      <c r="E734" s="100">
        <f>+'Q x PEAS'!AI57</f>
        <v>4819.2608966289145</v>
      </c>
      <c r="F734" s="100">
        <f>+'Q x PEAS'!AI36</f>
        <v>1734.0949746825495</v>
      </c>
      <c r="G734" s="226">
        <f t="shared" si="336"/>
        <v>9.8355196734331738</v>
      </c>
      <c r="H734" s="229">
        <f t="shared" si="337"/>
        <v>116.35314714676494</v>
      </c>
      <c r="I734" s="226">
        <f>+'Q x PEAS'!AI15</f>
        <v>5.8410017942095251</v>
      </c>
      <c r="J734" s="103">
        <f t="shared" si="338"/>
        <v>3.2597843186513584</v>
      </c>
      <c r="K734" s="226">
        <f>+'Q x PEAS'!AI99</f>
        <v>19.040406053978661</v>
      </c>
      <c r="L734" s="226">
        <f>+'Q x PEAS'!AI120/2</f>
        <v>0.58410017942095249</v>
      </c>
      <c r="M734" s="226">
        <f t="shared" si="339"/>
        <v>0.58410017942095249</v>
      </c>
      <c r="N734" s="226">
        <f t="shared" si="340"/>
        <v>7.0092021530514295</v>
      </c>
      <c r="O734" s="226">
        <f t="shared" si="341"/>
        <v>20.208606412820568</v>
      </c>
      <c r="Q734" s="110"/>
    </row>
    <row r="735" spans="1:17" x14ac:dyDescent="0.3">
      <c r="A735" s="90">
        <f t="shared" si="342"/>
        <v>11</v>
      </c>
      <c r="B735" s="99">
        <f t="shared" si="342"/>
        <v>2033</v>
      </c>
      <c r="C735" s="100">
        <f t="shared" si="334"/>
        <v>5048.0002035674388</v>
      </c>
      <c r="D735" s="101">
        <f t="shared" si="335"/>
        <v>0.96218776297477027</v>
      </c>
      <c r="E735" s="100">
        <f>+'Q x PEAS'!AI58</f>
        <v>4857.1240233667386</v>
      </c>
      <c r="F735" s="100">
        <f>+'Q x PEAS'!AI37</f>
        <v>1759.8834556796694</v>
      </c>
      <c r="G735" s="226">
        <f t="shared" si="336"/>
        <v>9.8911821168306524</v>
      </c>
      <c r="H735" s="229">
        <f t="shared" si="337"/>
        <v>117.82604367803556</v>
      </c>
      <c r="I735" s="226">
        <f>+'Q x PEAS'!AI16</f>
        <v>5.9614136179879704</v>
      </c>
      <c r="J735" s="103">
        <f t="shared" si="338"/>
        <v>3.2566492377293041</v>
      </c>
      <c r="K735" s="226">
        <f>+'Q x PEAS'!AI100</f>
        <v>19.414233114809615</v>
      </c>
      <c r="L735" s="226">
        <f>+'Q x PEAS'!AI121/2</f>
        <v>0.59614136179879706</v>
      </c>
      <c r="M735" s="226">
        <f t="shared" si="339"/>
        <v>0.59614136179879706</v>
      </c>
      <c r="N735" s="226">
        <f t="shared" si="340"/>
        <v>7.1536963415855652</v>
      </c>
      <c r="O735" s="226">
        <f t="shared" si="341"/>
        <v>20.606515838407208</v>
      </c>
      <c r="Q735" s="110"/>
    </row>
    <row r="736" spans="1:17" x14ac:dyDescent="0.3">
      <c r="A736" s="90">
        <f t="shared" si="342"/>
        <v>12</v>
      </c>
      <c r="B736" s="99">
        <f t="shared" si="342"/>
        <v>2034</v>
      </c>
      <c r="C736" s="100">
        <f t="shared" si="334"/>
        <v>5084.4209790703071</v>
      </c>
      <c r="D736" s="101">
        <f t="shared" si="335"/>
        <v>0.96276833857975885</v>
      </c>
      <c r="E736" s="100">
        <f>+'Q x PEAS'!AI59</f>
        <v>4895.11953865959</v>
      </c>
      <c r="F736" s="100">
        <f>+'Q x PEAS'!AI38</f>
        <v>1785.6719366767888</v>
      </c>
      <c r="G736" s="226">
        <f t="shared" si="336"/>
        <v>9.9474186761209573</v>
      </c>
      <c r="H736" s="229">
        <f t="shared" si="337"/>
        <v>119.29909539014776</v>
      </c>
      <c r="I736" s="226">
        <f>+'Q x PEAS'!AI17</f>
        <v>6.0831597165492353</v>
      </c>
      <c r="J736" s="103">
        <f t="shared" si="338"/>
        <v>3.2535241361860399</v>
      </c>
      <c r="K736" s="226">
        <f>+'Q x PEAS'!AI101</f>
        <v>19.791706962067565</v>
      </c>
      <c r="L736" s="226">
        <f>+'Q x PEAS'!AI122/2</f>
        <v>0.60831597165492357</v>
      </c>
      <c r="M736" s="226">
        <f t="shared" si="339"/>
        <v>0.60831597165492357</v>
      </c>
      <c r="N736" s="226">
        <f t="shared" si="340"/>
        <v>7.2997916598590828</v>
      </c>
      <c r="O736" s="226">
        <f t="shared" si="341"/>
        <v>21.008338905377414</v>
      </c>
      <c r="Q736" s="110"/>
    </row>
    <row r="737" spans="1:17" x14ac:dyDescent="0.3">
      <c r="A737" s="90">
        <f t="shared" si="342"/>
        <v>13</v>
      </c>
      <c r="B737" s="99">
        <f t="shared" si="342"/>
        <v>2035</v>
      </c>
      <c r="C737" s="100">
        <f t="shared" si="334"/>
        <v>5121.1765413132844</v>
      </c>
      <c r="D737" s="101">
        <f t="shared" si="335"/>
        <v>0.96332938168879656</v>
      </c>
      <c r="E737" s="100">
        <f>+'Q x PEAS'!AI60</f>
        <v>4933.3798310624961</v>
      </c>
      <c r="F737" s="100">
        <f>+'Q x PEAS'!AI39</f>
        <v>1811.4604176739085</v>
      </c>
      <c r="G737" s="226">
        <f t="shared" si="336"/>
        <v>10.003833657512237</v>
      </c>
      <c r="H737" s="229">
        <f t="shared" si="337"/>
        <v>120.76445840739817</v>
      </c>
      <c r="I737" s="226">
        <f>+'Q x PEAS'!AI18</f>
        <v>6.2060098272525401</v>
      </c>
      <c r="J737" s="103">
        <f t="shared" si="338"/>
        <v>3.2503981716469781</v>
      </c>
      <c r="K737" s="226">
        <f>+'Q x PEAS'!AI102</f>
        <v>20.172002995724835</v>
      </c>
      <c r="L737" s="226">
        <f>+'Q x PEAS'!AI123/2</f>
        <v>0.6206009827252541</v>
      </c>
      <c r="M737" s="226">
        <f t="shared" si="339"/>
        <v>0.6206009827252541</v>
      </c>
      <c r="N737" s="226">
        <f t="shared" si="340"/>
        <v>7.4472117927030475</v>
      </c>
      <c r="O737" s="226">
        <f t="shared" si="341"/>
        <v>21.413204961175342</v>
      </c>
      <c r="Q737" s="110"/>
    </row>
    <row r="738" spans="1:17" x14ac:dyDescent="0.3">
      <c r="A738" s="90">
        <f t="shared" si="342"/>
        <v>14</v>
      </c>
      <c r="B738" s="99">
        <f t="shared" si="342"/>
        <v>2036</v>
      </c>
      <c r="C738" s="100">
        <f t="shared" si="334"/>
        <v>5158.1315909172572</v>
      </c>
      <c r="D738" s="101">
        <f t="shared" si="335"/>
        <v>0.96387723374755219</v>
      </c>
      <c r="E738" s="100">
        <f>+'Q x PEAS'!AI61</f>
        <v>4971.8056091591861</v>
      </c>
      <c r="F738" s="100">
        <f>+'Q x PEAS'!AI40</f>
        <v>1837.3189535748127</v>
      </c>
      <c r="G738" s="226">
        <f t="shared" si="336"/>
        <v>10.060771271306274</v>
      </c>
      <c r="H738" s="229">
        <f t="shared" si="337"/>
        <v>122.23345073249369</v>
      </c>
      <c r="I738" s="226">
        <f>+'Q x PEAS'!AI19</f>
        <v>6.3304266247780756</v>
      </c>
      <c r="J738" s="103">
        <f t="shared" si="338"/>
        <v>3.247279529020541</v>
      </c>
      <c r="K738" s="226">
        <f>+'Q x PEAS'!AI103</f>
        <v>20.55666478860844</v>
      </c>
      <c r="L738" s="226">
        <f>+'Q x PEAS'!AI124/2</f>
        <v>0.63304266247780761</v>
      </c>
      <c r="M738" s="226">
        <f t="shared" si="339"/>
        <v>0.63304266247780761</v>
      </c>
      <c r="N738" s="226">
        <f t="shared" si="340"/>
        <v>7.5965119497336904</v>
      </c>
      <c r="O738" s="226">
        <f t="shared" si="341"/>
        <v>21.822750113564059</v>
      </c>
      <c r="Q738" s="110"/>
    </row>
    <row r="739" spans="1:17" x14ac:dyDescent="0.3">
      <c r="A739" s="90">
        <f t="shared" si="342"/>
        <v>15</v>
      </c>
      <c r="B739" s="104">
        <f t="shared" si="342"/>
        <v>2037</v>
      </c>
      <c r="C739" s="105">
        <f t="shared" si="334"/>
        <v>5195.3547263405062</v>
      </c>
      <c r="D739" s="106">
        <f t="shared" si="335"/>
        <v>0.96441212027815371</v>
      </c>
      <c r="E739" s="105">
        <f>+'Q x PEAS'!AI62</f>
        <v>5010.4630672271742</v>
      </c>
      <c r="F739" s="105">
        <f>+'Q x PEAS'!AI41</f>
        <v>1863.1074345719321</v>
      </c>
      <c r="G739" s="227">
        <f t="shared" si="336"/>
        <v>10.117134063949603</v>
      </c>
      <c r="H739" s="230">
        <f t="shared" si="337"/>
        <v>123.68183504041669</v>
      </c>
      <c r="I739" s="227">
        <f>+'Q x PEAS'!AI20</f>
        <v>6.4552423599676212</v>
      </c>
      <c r="J739" s="108">
        <f t="shared" si="338"/>
        <v>3.2441628798586262</v>
      </c>
      <c r="K739" s="227">
        <f>+'Q x PEAS'!AI104</f>
        <v>20.941857644697951</v>
      </c>
      <c r="L739" s="227">
        <f>+'Q x PEAS'!AI125/2</f>
        <v>0.64552423599676212</v>
      </c>
      <c r="M739" s="227">
        <f t="shared" si="339"/>
        <v>0.64552423599676212</v>
      </c>
      <c r="N739" s="227">
        <f t="shared" si="340"/>
        <v>7.7462908319611454</v>
      </c>
      <c r="O739" s="227">
        <f t="shared" si="341"/>
        <v>22.232906116691478</v>
      </c>
      <c r="Q739" s="110"/>
    </row>
    <row r="742" spans="1:17" x14ac:dyDescent="0.3">
      <c r="B742" s="259" t="s">
        <v>200</v>
      </c>
      <c r="C742" s="259"/>
      <c r="D742" s="259"/>
      <c r="E742" s="259"/>
      <c r="F742" s="259"/>
      <c r="G742" s="259"/>
      <c r="H742" s="259"/>
      <c r="I742" s="259"/>
      <c r="J742" s="259"/>
      <c r="K742" s="259"/>
      <c r="L742" s="259"/>
      <c r="M742" s="259"/>
      <c r="N742" s="259"/>
      <c r="O742" s="259"/>
    </row>
    <row r="743" spans="1:17" x14ac:dyDescent="0.3">
      <c r="B743" s="109"/>
      <c r="C743" s="109"/>
      <c r="D743" s="109"/>
      <c r="E743" s="109"/>
      <c r="F743" s="109"/>
      <c r="G743" s="109"/>
      <c r="H743" s="109"/>
      <c r="I743" s="109"/>
      <c r="J743" s="109"/>
      <c r="K743" s="109"/>
      <c r="L743" s="109"/>
      <c r="M743" s="109"/>
      <c r="N743" s="109"/>
      <c r="O743" s="109"/>
    </row>
    <row r="744" spans="1:17" x14ac:dyDescent="0.3">
      <c r="B744" s="250" t="str">
        <f>+'Q x PEAS'!AJ4</f>
        <v>PEAS GUACAMAYO</v>
      </c>
      <c r="C744" s="251"/>
      <c r="D744" s="251"/>
      <c r="E744" s="251"/>
      <c r="F744" s="251"/>
      <c r="O744" s="90">
        <v>33</v>
      </c>
    </row>
    <row r="745" spans="1:17" x14ac:dyDescent="0.3">
      <c r="B745" s="260" t="s">
        <v>89</v>
      </c>
      <c r="C745" s="260" t="s">
        <v>187</v>
      </c>
      <c r="D745" s="260" t="s">
        <v>188</v>
      </c>
      <c r="E745" s="260" t="s">
        <v>189</v>
      </c>
      <c r="F745" s="260" t="s">
        <v>190</v>
      </c>
      <c r="G745" s="262" t="s">
        <v>201</v>
      </c>
      <c r="H745" s="263"/>
      <c r="I745" s="264">
        <f>+I9</f>
        <v>0.9</v>
      </c>
      <c r="J745" s="265"/>
      <c r="K745" s="266"/>
      <c r="L745" s="92"/>
      <c r="M745" s="92"/>
      <c r="N745" s="262" t="s">
        <v>87</v>
      </c>
      <c r="O745" s="263"/>
    </row>
    <row r="746" spans="1:17" ht="42.75" customHeight="1" x14ac:dyDescent="0.3">
      <c r="B746" s="261"/>
      <c r="C746" s="261"/>
      <c r="D746" s="261"/>
      <c r="E746" s="261"/>
      <c r="F746" s="261"/>
      <c r="G746" s="93" t="s">
        <v>191</v>
      </c>
      <c r="H746" s="93" t="s">
        <v>192</v>
      </c>
      <c r="I746" s="93" t="s">
        <v>193</v>
      </c>
      <c r="J746" s="93" t="s">
        <v>194</v>
      </c>
      <c r="K746" s="93" t="s">
        <v>195</v>
      </c>
      <c r="L746" s="93" t="s">
        <v>196</v>
      </c>
      <c r="M746" s="93" t="s">
        <v>197</v>
      </c>
      <c r="N746" s="93" t="s">
        <v>198</v>
      </c>
      <c r="O746" s="93" t="s">
        <v>199</v>
      </c>
    </row>
    <row r="747" spans="1:17" x14ac:dyDescent="0.3">
      <c r="A747" s="90">
        <v>0</v>
      </c>
      <c r="B747" s="94">
        <v>2022</v>
      </c>
      <c r="C747" s="95">
        <f>+E747/D747</f>
        <v>12890.074444508227</v>
      </c>
      <c r="D747" s="96">
        <f>+D724</f>
        <v>0.95430636911490807</v>
      </c>
      <c r="E747" s="95">
        <f>+'Q x PEAS'!AJ47</f>
        <v>12301.080140759512</v>
      </c>
      <c r="F747" s="95">
        <f>+'Q x PEAS'!AJ26</f>
        <v>4079</v>
      </c>
      <c r="G747" s="225">
        <f>+I747*365*86.4/(12*F747)/$I$745</f>
        <v>11.864340214705463</v>
      </c>
      <c r="H747" s="228">
        <f>+I747*86400/E747/$I$745</f>
        <v>129.34285137144803</v>
      </c>
      <c r="I747" s="225">
        <f>+'Q x PEAS'!AJ5</f>
        <v>16.573508128693007</v>
      </c>
      <c r="J747" s="98">
        <f>IF(E747&gt;=1000,1+(14/(4+SQRT(E747/1000))),"")</f>
        <v>2.8648541349075529</v>
      </c>
      <c r="K747" s="225">
        <f>+'Q x PEAS'!AJ89</f>
        <v>47.480683292410099</v>
      </c>
      <c r="L747" s="225">
        <f>+'Q x PEAS'!AJ110/2</f>
        <v>1.6573508128693009</v>
      </c>
      <c r="M747" s="225">
        <f>+L747</f>
        <v>1.6573508128693009</v>
      </c>
      <c r="N747" s="225">
        <f>+I747+L747+M747</f>
        <v>19.888209754431607</v>
      </c>
      <c r="O747" s="225">
        <f>+K747+L747+M747</f>
        <v>50.795384918148706</v>
      </c>
      <c r="P747" s="90">
        <f>+[7]Alcantarillado!$D$29</f>
        <v>73.5</v>
      </c>
      <c r="Q747" s="110"/>
    </row>
    <row r="748" spans="1:17" x14ac:dyDescent="0.3">
      <c r="A748" s="90">
        <f>+A747+1</f>
        <v>1</v>
      </c>
      <c r="B748" s="99">
        <f>+B747+1</f>
        <v>2023</v>
      </c>
      <c r="C748" s="100">
        <f t="shared" ref="C748:C762" si="343">+E748/D748</f>
        <v>12982.848299309921</v>
      </c>
      <c r="D748" s="101">
        <f t="shared" ref="D748:D763" si="344">+D725</f>
        <v>0.95515913733037894</v>
      </c>
      <c r="E748" s="100">
        <f>+'Q x PEAS'!AJ48</f>
        <v>12400.686181660041</v>
      </c>
      <c r="F748" s="100">
        <f>+'Q x PEAS'!AJ27</f>
        <v>4150.2677601539644</v>
      </c>
      <c r="G748" s="226">
        <f t="shared" ref="G748:G762" si="345">+I748*365*86.4/(12*F748)/$I$745</f>
        <v>12.028533277155955</v>
      </c>
      <c r="H748" s="229">
        <f t="shared" ref="H748:H762" si="346">+I748*86400/E748/$I$745</f>
        <v>132.35228852853942</v>
      </c>
      <c r="I748" s="226">
        <f>+'Q x PEAS'!AJ6</f>
        <v>17.096449952780642</v>
      </c>
      <c r="J748" s="103">
        <f t="shared" ref="J748:J762" si="347">IF(E748&gt;=1000,1+(14/(4+SQRT(E748/1000))),"")</f>
        <v>2.8613405518040507</v>
      </c>
      <c r="K748" s="226">
        <f>+'Q x PEAS'!AJ90</f>
        <v>48.918765541779699</v>
      </c>
      <c r="L748" s="226">
        <f>+'Q x PEAS'!AJ111/2</f>
        <v>1.7096449952780643</v>
      </c>
      <c r="M748" s="226">
        <f t="shared" ref="M748:M762" si="348">+L748</f>
        <v>1.7096449952780643</v>
      </c>
      <c r="N748" s="226">
        <f t="shared" ref="N748:N762" si="349">+I748+L748+M748</f>
        <v>20.515739943336772</v>
      </c>
      <c r="O748" s="226">
        <f t="shared" ref="O748:O762" si="350">+K748+L748+M748</f>
        <v>52.338055532335822</v>
      </c>
      <c r="Q748" s="110"/>
    </row>
    <row r="749" spans="1:17" x14ac:dyDescent="0.3">
      <c r="A749" s="90">
        <f t="shared" ref="A749:B763" si="351">+A748+1</f>
        <v>2</v>
      </c>
      <c r="B749" s="99">
        <f t="shared" si="351"/>
        <v>2024</v>
      </c>
      <c r="C749" s="100">
        <f t="shared" si="343"/>
        <v>13076.370352585316</v>
      </c>
      <c r="D749" s="101">
        <f t="shared" si="344"/>
        <v>0.95598007807270002</v>
      </c>
      <c r="E749" s="100">
        <f>+'Q x PEAS'!AJ49</f>
        <v>12500.749550572051</v>
      </c>
      <c r="F749" s="100">
        <f>+'Q x PEAS'!AJ28</f>
        <v>4221.7291205467736</v>
      </c>
      <c r="G749" s="226">
        <f t="shared" si="345"/>
        <v>12.098403760041951</v>
      </c>
      <c r="H749" s="229">
        <f t="shared" si="346"/>
        <v>134.32930432423058</v>
      </c>
      <c r="I749" s="226">
        <f>+'Q x PEAS'!AJ7</f>
        <v>17.491843652706056</v>
      </c>
      <c r="J749" s="103">
        <f t="shared" si="347"/>
        <v>2.857838242424863</v>
      </c>
      <c r="K749" s="226">
        <f>+'Q x PEAS'!AJ91</f>
        <v>49.988859721219967</v>
      </c>
      <c r="L749" s="226">
        <f>+'Q x PEAS'!AJ112/2</f>
        <v>1.7491843652706056</v>
      </c>
      <c r="M749" s="226">
        <f t="shared" si="348"/>
        <v>1.7491843652706056</v>
      </c>
      <c r="N749" s="226">
        <f t="shared" si="349"/>
        <v>20.990212383247265</v>
      </c>
      <c r="O749" s="226">
        <f t="shared" si="350"/>
        <v>53.487228451761183</v>
      </c>
      <c r="Q749" s="110"/>
    </row>
    <row r="750" spans="1:17" x14ac:dyDescent="0.3">
      <c r="A750" s="90">
        <f t="shared" si="351"/>
        <v>3</v>
      </c>
      <c r="B750" s="99">
        <f t="shared" si="351"/>
        <v>2025</v>
      </c>
      <c r="C750" s="100">
        <f t="shared" si="343"/>
        <v>13170.542787394403</v>
      </c>
      <c r="D750" s="101">
        <f t="shared" si="344"/>
        <v>0.95676989060419748</v>
      </c>
      <c r="E750" s="100">
        <f>+'Q x PEAS'!AJ50</f>
        <v>12601.178781893244</v>
      </c>
      <c r="F750" s="100">
        <f>+'Q x PEAS'!AJ29</f>
        <v>4292.9968807007381</v>
      </c>
      <c r="G750" s="226">
        <f t="shared" si="345"/>
        <v>12.167704684958249</v>
      </c>
      <c r="H750" s="229">
        <f t="shared" si="346"/>
        <v>136.28449270625376</v>
      </c>
      <c r="I750" s="226">
        <f>+'Q x PEAS'!AJ8</f>
        <v>17.889013101990933</v>
      </c>
      <c r="J750" s="103">
        <f t="shared" si="347"/>
        <v>2.8543503416745493</v>
      </c>
      <c r="K750" s="226">
        <f>+'Q x PEAS'!AJ92</f>
        <v>51.061510659888306</v>
      </c>
      <c r="L750" s="226">
        <f>+'Q x PEAS'!AJ113/2</f>
        <v>1.7889013101990934</v>
      </c>
      <c r="M750" s="226">
        <f t="shared" si="348"/>
        <v>1.7889013101990934</v>
      </c>
      <c r="N750" s="226">
        <f t="shared" si="349"/>
        <v>21.466815722389121</v>
      </c>
      <c r="O750" s="226">
        <f t="shared" si="350"/>
        <v>54.639313280286494</v>
      </c>
      <c r="Q750" s="110"/>
    </row>
    <row r="751" spans="1:17" x14ac:dyDescent="0.3">
      <c r="A751" s="90">
        <f t="shared" si="351"/>
        <v>4</v>
      </c>
      <c r="B751" s="99">
        <f t="shared" si="351"/>
        <v>2026</v>
      </c>
      <c r="C751" s="100">
        <f t="shared" si="343"/>
        <v>13265.554648288095</v>
      </c>
      <c r="D751" s="101">
        <f t="shared" si="344"/>
        <v>0.95752926610327715</v>
      </c>
      <c r="E751" s="100">
        <f>+'Q x PEAS'!AJ51</f>
        <v>12702.156806828216</v>
      </c>
      <c r="F751" s="100">
        <f>+'Q x PEAS'!AJ30</f>
        <v>4364.2646408547025</v>
      </c>
      <c r="G751" s="226">
        <f t="shared" si="345"/>
        <v>12.23785423317697</v>
      </c>
      <c r="H751" s="229">
        <f t="shared" si="346"/>
        <v>138.23794379030593</v>
      </c>
      <c r="I751" s="226">
        <f>+'Q x PEAS'!AJ9</f>
        <v>18.290833736228862</v>
      </c>
      <c r="J751" s="103">
        <f t="shared" si="347"/>
        <v>2.8508704667898686</v>
      </c>
      <c r="K751" s="226">
        <f>+'Q x PEAS'!AJ93</f>
        <v>52.144797711578654</v>
      </c>
      <c r="L751" s="226">
        <f>+'Q x PEAS'!AJ114/2</f>
        <v>1.8290833736228862</v>
      </c>
      <c r="M751" s="226">
        <f t="shared" si="348"/>
        <v>1.8290833736228862</v>
      </c>
      <c r="N751" s="226">
        <f t="shared" si="349"/>
        <v>21.949000483474634</v>
      </c>
      <c r="O751" s="226">
        <f t="shared" si="350"/>
        <v>55.802964458824427</v>
      </c>
      <c r="Q751" s="110"/>
    </row>
    <row r="752" spans="1:17" x14ac:dyDescent="0.3">
      <c r="A752" s="90">
        <f t="shared" si="351"/>
        <v>5</v>
      </c>
      <c r="B752" s="99">
        <f t="shared" si="351"/>
        <v>2027</v>
      </c>
      <c r="C752" s="100">
        <f t="shared" si="343"/>
        <v>13361.220621973018</v>
      </c>
      <c r="D752" s="101">
        <f t="shared" si="344"/>
        <v>0.95826515570880511</v>
      </c>
      <c r="E752" s="100">
        <f>+'Q x PEAS'!AJ52</f>
        <v>12803.592159774671</v>
      </c>
      <c r="F752" s="100">
        <f>+'Q x PEAS'!AJ31</f>
        <v>4435.532401008667</v>
      </c>
      <c r="G752" s="226">
        <f t="shared" si="345"/>
        <v>12.308335998061031</v>
      </c>
      <c r="H752" s="229">
        <f t="shared" si="346"/>
        <v>140.1850332821277</v>
      </c>
      <c r="I752" s="226">
        <f>+'Q x PEAS'!AJ10</f>
        <v>18.696583260925021</v>
      </c>
      <c r="J752" s="103">
        <f t="shared" si="347"/>
        <v>2.8474017766007691</v>
      </c>
      <c r="K752" s="226">
        <f>+'Q x PEAS'!AJ94</f>
        <v>53.236684393522104</v>
      </c>
      <c r="L752" s="226">
        <f>+'Q x PEAS'!AJ115/2</f>
        <v>1.8696583260925022</v>
      </c>
      <c r="M752" s="226">
        <f t="shared" si="348"/>
        <v>1.8696583260925022</v>
      </c>
      <c r="N752" s="226">
        <f t="shared" si="349"/>
        <v>22.435899913110024</v>
      </c>
      <c r="O752" s="226">
        <f t="shared" si="350"/>
        <v>56.976001045707115</v>
      </c>
      <c r="Q752" s="110"/>
    </row>
    <row r="753" spans="1:17" x14ac:dyDescent="0.3">
      <c r="A753" s="90">
        <f t="shared" si="351"/>
        <v>6</v>
      </c>
      <c r="B753" s="99">
        <f t="shared" si="351"/>
        <v>2028</v>
      </c>
      <c r="C753" s="100">
        <f t="shared" si="343"/>
        <v>13457.721919141322</v>
      </c>
      <c r="D753" s="101">
        <f t="shared" si="344"/>
        <v>0.95897183668053876</v>
      </c>
      <c r="E753" s="100">
        <f>+'Q x PEAS'!AJ53</f>
        <v>12905.576306334899</v>
      </c>
      <c r="F753" s="100">
        <f>+'Q x PEAS'!AJ32</f>
        <v>4506.9937614014761</v>
      </c>
      <c r="G753" s="226">
        <f t="shared" si="345"/>
        <v>12.3795783923432</v>
      </c>
      <c r="H753" s="229">
        <f t="shared" si="346"/>
        <v>142.13590197115744</v>
      </c>
      <c r="I753" s="226">
        <f>+'Q x PEAS'!AJ11</f>
        <v>19.107768007901136</v>
      </c>
      <c r="J753" s="103">
        <f t="shared" si="347"/>
        <v>2.8439411488620352</v>
      </c>
      <c r="K753" s="226">
        <f>+'Q x PEAS'!AJ95</f>
        <v>54.341367700579596</v>
      </c>
      <c r="L753" s="226">
        <f>+'Q x PEAS'!AJ116/2</f>
        <v>1.9107768007901136</v>
      </c>
      <c r="M753" s="226">
        <f t="shared" si="348"/>
        <v>1.9107768007901136</v>
      </c>
      <c r="N753" s="226">
        <f t="shared" si="349"/>
        <v>22.929321609481363</v>
      </c>
      <c r="O753" s="226">
        <f t="shared" si="350"/>
        <v>58.16292130215983</v>
      </c>
      <c r="Q753" s="110"/>
    </row>
    <row r="754" spans="1:17" x14ac:dyDescent="0.3">
      <c r="A754" s="90">
        <f t="shared" si="351"/>
        <v>7</v>
      </c>
      <c r="B754" s="99">
        <f t="shared" si="351"/>
        <v>2029</v>
      </c>
      <c r="C754" s="100">
        <f t="shared" si="343"/>
        <v>13554.775227330036</v>
      </c>
      <c r="D754" s="101">
        <f t="shared" si="344"/>
        <v>0.95965636442844671</v>
      </c>
      <c r="E754" s="100">
        <f>+'Q x PEAS'!AJ54</f>
        <v>13007.926315304314</v>
      </c>
      <c r="F754" s="100">
        <f>+'Q x PEAS'!AJ33</f>
        <v>4578.2615215554397</v>
      </c>
      <c r="G754" s="226">
        <f t="shared" si="345"/>
        <v>12.450180144515816</v>
      </c>
      <c r="H754" s="229">
        <f t="shared" si="346"/>
        <v>144.06435721396542</v>
      </c>
      <c r="I754" s="226">
        <f>+'Q x PEAS'!AJ12</f>
        <v>19.520609826051473</v>
      </c>
      <c r="J754" s="103">
        <f t="shared" si="347"/>
        <v>2.8404947599817048</v>
      </c>
      <c r="K754" s="226">
        <f>+'Q x PEAS'!AJ96</f>
        <v>55.448189922546582</v>
      </c>
      <c r="L754" s="226">
        <f>+'Q x PEAS'!AJ117/2</f>
        <v>1.9520609826051474</v>
      </c>
      <c r="M754" s="226">
        <f t="shared" si="348"/>
        <v>1.9520609826051474</v>
      </c>
      <c r="N754" s="226">
        <f t="shared" si="349"/>
        <v>23.424731791261767</v>
      </c>
      <c r="O754" s="226">
        <f t="shared" si="350"/>
        <v>59.352311887756876</v>
      </c>
      <c r="Q754" s="110"/>
    </row>
    <row r="755" spans="1:17" x14ac:dyDescent="0.3">
      <c r="A755" s="90">
        <f t="shared" si="351"/>
        <v>8</v>
      </c>
      <c r="B755" s="99">
        <f t="shared" si="351"/>
        <v>2030</v>
      </c>
      <c r="C755" s="100">
        <f t="shared" si="343"/>
        <v>13652.570182705107</v>
      </c>
      <c r="D755" s="101">
        <f t="shared" si="344"/>
        <v>0.96031918843355402</v>
      </c>
      <c r="E755" s="100">
        <f>+'Q x PEAS'!AJ55</f>
        <v>13110.825117887507</v>
      </c>
      <c r="F755" s="100">
        <f>+'Q x PEAS'!AJ34</f>
        <v>4649.5292817094041</v>
      </c>
      <c r="G755" s="226">
        <f t="shared" si="345"/>
        <v>12.521569082097399</v>
      </c>
      <c r="H755" s="229">
        <f t="shared" si="346"/>
        <v>145.99100495882081</v>
      </c>
      <c r="I755" s="226">
        <f>+'Q x PEAS'!AJ13</f>
        <v>19.938151404164039</v>
      </c>
      <c r="J755" s="103">
        <f t="shared" si="347"/>
        <v>2.8370564185261826</v>
      </c>
      <c r="K755" s="226">
        <f>+'Q x PEAS'!AJ97</f>
        <v>56.565660414730409</v>
      </c>
      <c r="L755" s="226">
        <f>+'Q x PEAS'!AJ118/2</f>
        <v>1.993815140416404</v>
      </c>
      <c r="M755" s="226">
        <f t="shared" si="348"/>
        <v>1.993815140416404</v>
      </c>
      <c r="N755" s="226">
        <f t="shared" si="349"/>
        <v>23.925781684996849</v>
      </c>
      <c r="O755" s="226">
        <f t="shared" si="350"/>
        <v>60.553290695563213</v>
      </c>
      <c r="Q755" s="110"/>
    </row>
    <row r="756" spans="1:17" x14ac:dyDescent="0.3">
      <c r="A756" s="90">
        <f t="shared" si="351"/>
        <v>9</v>
      </c>
      <c r="B756" s="99">
        <f t="shared" si="351"/>
        <v>2031</v>
      </c>
      <c r="C756" s="100">
        <f t="shared" si="343"/>
        <v>13751.105502804876</v>
      </c>
      <c r="D756" s="101">
        <f t="shared" si="344"/>
        <v>0.96096075412912063</v>
      </c>
      <c r="E756" s="100">
        <f>+'Q x PEAS'!AJ56</f>
        <v>13214.272714084475</v>
      </c>
      <c r="F756" s="100">
        <f>+'Q x PEAS'!AJ35</f>
        <v>4720.7970418633677</v>
      </c>
      <c r="G756" s="226">
        <f t="shared" si="345"/>
        <v>12.593232740401795</v>
      </c>
      <c r="H756" s="229">
        <f t="shared" si="346"/>
        <v>147.91004711892381</v>
      </c>
      <c r="I756" s="226">
        <f>+'Q x PEAS'!AJ14</f>
        <v>20.359621872734831</v>
      </c>
      <c r="J756" s="103">
        <f t="shared" si="347"/>
        <v>2.8336261627635126</v>
      </c>
      <c r="K756" s="226">
        <f>+'Q x PEAS'!AJ98</f>
        <v>57.691557202553682</v>
      </c>
      <c r="L756" s="226">
        <f>+'Q x PEAS'!AJ119/2</f>
        <v>2.035962187273483</v>
      </c>
      <c r="M756" s="226">
        <f t="shared" si="348"/>
        <v>2.035962187273483</v>
      </c>
      <c r="N756" s="226">
        <f t="shared" si="349"/>
        <v>24.431546247281798</v>
      </c>
      <c r="O756" s="226">
        <f t="shared" si="350"/>
        <v>61.763481577100649</v>
      </c>
      <c r="Q756" s="110"/>
    </row>
    <row r="757" spans="1:17" x14ac:dyDescent="0.3">
      <c r="A757" s="90">
        <f t="shared" si="351"/>
        <v>10</v>
      </c>
      <c r="B757" s="99">
        <f t="shared" si="351"/>
        <v>2032</v>
      </c>
      <c r="C757" s="100">
        <f t="shared" si="343"/>
        <v>13850.294133762336</v>
      </c>
      <c r="D757" s="101">
        <f t="shared" si="344"/>
        <v>0.96158745621363961</v>
      </c>
      <c r="E757" s="100">
        <f>+'Q x PEAS'!AJ57</f>
        <v>13318.26910389522</v>
      </c>
      <c r="F757" s="100">
        <f>+'Q x PEAS'!AJ36</f>
        <v>4792.2584022561778</v>
      </c>
      <c r="G757" s="226">
        <f t="shared" si="345"/>
        <v>12.665607755702016</v>
      </c>
      <c r="H757" s="229">
        <f t="shared" si="346"/>
        <v>149.83278686158141</v>
      </c>
      <c r="I757" s="226">
        <f>+'Q x PEAS'!AJ15</f>
        <v>20.78659766676164</v>
      </c>
      <c r="J757" s="103">
        <f t="shared" si="347"/>
        <v>2.8302040293307291</v>
      </c>
      <c r="K757" s="226">
        <f>+'Q x PEAS'!AJ99</f>
        <v>58.830312472545529</v>
      </c>
      <c r="L757" s="226">
        <f>+'Q x PEAS'!AJ120/2</f>
        <v>2.0786597666761639</v>
      </c>
      <c r="M757" s="226">
        <f t="shared" si="348"/>
        <v>2.0786597666761639</v>
      </c>
      <c r="N757" s="226">
        <f t="shared" si="349"/>
        <v>24.943917200113969</v>
      </c>
      <c r="O757" s="226">
        <f t="shared" si="350"/>
        <v>62.987632005897851</v>
      </c>
      <c r="Q757" s="110"/>
    </row>
    <row r="758" spans="1:17" x14ac:dyDescent="0.3">
      <c r="A758" s="90">
        <f t="shared" si="351"/>
        <v>11</v>
      </c>
      <c r="B758" s="99">
        <f t="shared" si="351"/>
        <v>2033</v>
      </c>
      <c r="C758" s="100">
        <f t="shared" si="343"/>
        <v>13950.401646579665</v>
      </c>
      <c r="D758" s="101">
        <f t="shared" si="344"/>
        <v>0.96218776297477027</v>
      </c>
      <c r="E758" s="100">
        <f>+'Q x PEAS'!AJ58</f>
        <v>13422.905752922039</v>
      </c>
      <c r="F758" s="100">
        <f>+'Q x PEAS'!AJ37</f>
        <v>4863.5261624101422</v>
      </c>
      <c r="G758" s="226">
        <f t="shared" si="345"/>
        <v>12.737286599139301</v>
      </c>
      <c r="H758" s="229">
        <f t="shared" si="346"/>
        <v>151.7294969846059</v>
      </c>
      <c r="I758" s="226">
        <f>+'Q x PEAS'!AJ16</f>
        <v>21.215111853777433</v>
      </c>
      <c r="J758" s="103">
        <f t="shared" si="347"/>
        <v>2.8267870778126944</v>
      </c>
      <c r="K758" s="226">
        <f>+'Q x PEAS'!AJ100</f>
        <v>59.970604042608961</v>
      </c>
      <c r="L758" s="226">
        <f>+'Q x PEAS'!AJ121/2</f>
        <v>2.1215111853777433</v>
      </c>
      <c r="M758" s="226">
        <f t="shared" si="348"/>
        <v>2.1215111853777433</v>
      </c>
      <c r="N758" s="226">
        <f t="shared" si="349"/>
        <v>25.45813422453292</v>
      </c>
      <c r="O758" s="226">
        <f t="shared" si="350"/>
        <v>64.213626413364452</v>
      </c>
      <c r="Q758" s="110"/>
    </row>
    <row r="759" spans="1:17" x14ac:dyDescent="0.3">
      <c r="A759" s="90">
        <f t="shared" si="351"/>
        <v>12</v>
      </c>
      <c r="B759" s="99">
        <f t="shared" si="351"/>
        <v>2034</v>
      </c>
      <c r="C759" s="100">
        <f t="shared" si="343"/>
        <v>14051.052285655676</v>
      </c>
      <c r="D759" s="101">
        <f t="shared" si="344"/>
        <v>0.96276833857975885</v>
      </c>
      <c r="E759" s="100">
        <f>+'Q x PEAS'!AJ59</f>
        <v>13527.908264358039</v>
      </c>
      <c r="F759" s="100">
        <f>+'Q x PEAS'!AJ38</f>
        <v>4934.7939225641067</v>
      </c>
      <c r="G759" s="226">
        <f t="shared" si="345"/>
        <v>12.809704755490024</v>
      </c>
      <c r="H759" s="229">
        <f t="shared" si="346"/>
        <v>153.62640694045442</v>
      </c>
      <c r="I759" s="226">
        <f>+'Q x PEAS'!AJ17</f>
        <v>21.648374375764629</v>
      </c>
      <c r="J759" s="103">
        <f t="shared" si="347"/>
        <v>2.8233842680674548</v>
      </c>
      <c r="K759" s="226">
        <f>+'Q x PEAS'!AJ101</f>
        <v>61.121679641768459</v>
      </c>
      <c r="L759" s="226">
        <f>+'Q x PEAS'!AJ122/2</f>
        <v>2.164837437576463</v>
      </c>
      <c r="M759" s="226">
        <f t="shared" si="348"/>
        <v>2.164837437576463</v>
      </c>
      <c r="N759" s="226">
        <f t="shared" si="349"/>
        <v>25.978049250917554</v>
      </c>
      <c r="O759" s="226">
        <f t="shared" si="350"/>
        <v>65.451354516921384</v>
      </c>
      <c r="Q759" s="110"/>
    </row>
    <row r="760" spans="1:17" x14ac:dyDescent="0.3">
      <c r="A760" s="90">
        <f t="shared" si="351"/>
        <v>13</v>
      </c>
      <c r="B760" s="99">
        <f t="shared" si="351"/>
        <v>2035</v>
      </c>
      <c r="C760" s="100">
        <f t="shared" si="343"/>
        <v>14152.628124672689</v>
      </c>
      <c r="D760" s="101">
        <f t="shared" si="344"/>
        <v>0.96332938168879656</v>
      </c>
      <c r="E760" s="100">
        <f>+'Q x PEAS'!AJ60</f>
        <v>13633.642500612414</v>
      </c>
      <c r="F760" s="100">
        <f>+'Q x PEAS'!AJ39</f>
        <v>5006.0616827180702</v>
      </c>
      <c r="G760" s="226">
        <f t="shared" si="345"/>
        <v>12.882352673400984</v>
      </c>
      <c r="H760" s="229">
        <f t="shared" si="346"/>
        <v>155.51341584414629</v>
      </c>
      <c r="I760" s="226">
        <f>+'Q x PEAS'!AJ18</f>
        <v>22.085565788210051</v>
      </c>
      <c r="J760" s="103">
        <f t="shared" si="347"/>
        <v>2.8199837752600612</v>
      </c>
      <c r="K760" s="226">
        <f>+'Q x PEAS'!AJ102</f>
        <v>62.280937190191025</v>
      </c>
      <c r="L760" s="226">
        <f>+'Q x PEAS'!AJ123/2</f>
        <v>2.2085565788210051</v>
      </c>
      <c r="M760" s="226">
        <f t="shared" si="348"/>
        <v>2.2085565788210051</v>
      </c>
      <c r="N760" s="226">
        <f t="shared" si="349"/>
        <v>26.502678945852061</v>
      </c>
      <c r="O760" s="226">
        <f t="shared" si="350"/>
        <v>66.698050347833032</v>
      </c>
      <c r="Q760" s="110"/>
    </row>
    <row r="761" spans="1:17" x14ac:dyDescent="0.3">
      <c r="A761" s="90">
        <f t="shared" si="351"/>
        <v>14</v>
      </c>
      <c r="B761" s="99">
        <f t="shared" si="351"/>
        <v>2036</v>
      </c>
      <c r="C761" s="100">
        <f t="shared" si="343"/>
        <v>14254.755257013205</v>
      </c>
      <c r="D761" s="101">
        <f t="shared" si="344"/>
        <v>0.96387723374755219</v>
      </c>
      <c r="E761" s="100">
        <f>+'Q x PEAS'!AJ61</f>
        <v>13739.834064878265</v>
      </c>
      <c r="F761" s="100">
        <f>+'Q x PEAS'!AJ40</f>
        <v>5077.5230431108812</v>
      </c>
      <c r="G761" s="226">
        <f t="shared" si="345"/>
        <v>12.955673606793946</v>
      </c>
      <c r="H761" s="229">
        <f t="shared" si="346"/>
        <v>157.40509835849818</v>
      </c>
      <c r="I761" s="226">
        <f>+'Q x PEAS'!AJ19</f>
        <v>22.528332629287576</v>
      </c>
      <c r="J761" s="103">
        <f t="shared" si="347"/>
        <v>2.8165944883751828</v>
      </c>
      <c r="K761" s="226">
        <f>+'Q x PEAS'!AJ103</f>
        <v>63.453177515934172</v>
      </c>
      <c r="L761" s="226">
        <f>+'Q x PEAS'!AJ124/2</f>
        <v>2.2528332629287577</v>
      </c>
      <c r="M761" s="226">
        <f t="shared" si="348"/>
        <v>2.2528332629287577</v>
      </c>
      <c r="N761" s="226">
        <f t="shared" si="349"/>
        <v>27.033999155145089</v>
      </c>
      <c r="O761" s="226">
        <f t="shared" si="350"/>
        <v>67.958844041791693</v>
      </c>
      <c r="Q761" s="110"/>
    </row>
    <row r="762" spans="1:17" x14ac:dyDescent="0.3">
      <c r="A762" s="90">
        <f t="shared" si="351"/>
        <v>15</v>
      </c>
      <c r="B762" s="104">
        <f t="shared" si="351"/>
        <v>2037</v>
      </c>
      <c r="C762" s="105">
        <f t="shared" si="343"/>
        <v>14357.623257955913</v>
      </c>
      <c r="D762" s="106">
        <f t="shared" si="344"/>
        <v>0.96441212027815371</v>
      </c>
      <c r="E762" s="105">
        <f>+'Q x PEAS'!AJ62</f>
        <v>13846.665888360194</v>
      </c>
      <c r="F762" s="105">
        <f>+'Q x PEAS'!AJ41</f>
        <v>5148.7908032648447</v>
      </c>
      <c r="G762" s="227">
        <f t="shared" si="345"/>
        <v>13.028254319083569</v>
      </c>
      <c r="H762" s="230">
        <f t="shared" si="346"/>
        <v>159.27024307202223</v>
      </c>
      <c r="I762" s="227">
        <f>+'Q x PEAS'!AJ20</f>
        <v>22.972519185168821</v>
      </c>
      <c r="J762" s="108">
        <f t="shared" si="347"/>
        <v>2.8132105974056749</v>
      </c>
      <c r="K762" s="227">
        <f>+'Q x PEAS'!AJ104</f>
        <v>64.626534420822111</v>
      </c>
      <c r="L762" s="227">
        <f>+'Q x PEAS'!AJ125/2</f>
        <v>2.2972519185168823</v>
      </c>
      <c r="M762" s="227">
        <f t="shared" si="348"/>
        <v>2.2972519185168823</v>
      </c>
      <c r="N762" s="227">
        <f t="shared" si="349"/>
        <v>27.567023022202584</v>
      </c>
      <c r="O762" s="227">
        <f t="shared" si="350"/>
        <v>69.221038257855867</v>
      </c>
      <c r="Q762" s="110"/>
    </row>
    <row r="763" spans="1:17" x14ac:dyDescent="0.3">
      <c r="A763" s="90">
        <f t="shared" si="351"/>
        <v>16</v>
      </c>
      <c r="B763" s="104">
        <f t="shared" si="351"/>
        <v>2038</v>
      </c>
      <c r="C763" s="105" t="e">
        <f t="shared" ref="C763" si="352">+E763/D763</f>
        <v>#DIV/0!</v>
      </c>
      <c r="D763" s="106">
        <f t="shared" si="344"/>
        <v>0</v>
      </c>
      <c r="E763" s="105">
        <f>+'Q x PEAS'!AJ63</f>
        <v>13954.046505455895</v>
      </c>
      <c r="F763" s="105">
        <f>+'Q x PEAS'!AJ42</f>
        <v>5220.0585634188092</v>
      </c>
      <c r="G763" s="227">
        <f t="shared" ref="G763" si="353">+I763*365*86.4/(12*F763)/$I$745</f>
        <v>13.101536488551929</v>
      </c>
      <c r="H763" s="230">
        <f t="shared" ref="H763" si="354">+I763*86400/E763/$I$745</f>
        <v>161.13349297064579</v>
      </c>
      <c r="I763" s="227">
        <f>+'Q x PEAS'!AJ21</f>
        <v>23.421502651030643</v>
      </c>
      <c r="J763" s="108">
        <f t="shared" ref="J763" si="355">IF(E763&gt;=1000,1+(14/(4+SQRT(E763/1000))),"")</f>
        <v>2.8098350597657169</v>
      </c>
      <c r="K763" s="227">
        <f>+'Q x PEAS'!AJ105</f>
        <v>65.810559301261577</v>
      </c>
      <c r="L763" s="227">
        <f>+'Q x PEAS'!AJ126/2</f>
        <v>2.3421502651030646</v>
      </c>
      <c r="M763" s="227">
        <f t="shared" ref="M763" si="356">+L763</f>
        <v>2.3421502651030646</v>
      </c>
      <c r="N763" s="227">
        <f t="shared" ref="N763" si="357">+I763+L763+M763</f>
        <v>28.105803181236773</v>
      </c>
      <c r="O763" s="227">
        <f t="shared" ref="O763" si="358">+K763+L763+M763</f>
        <v>70.494859831467693</v>
      </c>
    </row>
    <row r="765" spans="1:17" x14ac:dyDescent="0.3">
      <c r="B765" s="259" t="s">
        <v>200</v>
      </c>
      <c r="C765" s="259"/>
      <c r="D765" s="259"/>
      <c r="E765" s="259"/>
      <c r="F765" s="259"/>
      <c r="G765" s="259"/>
      <c r="H765" s="259"/>
      <c r="I765" s="259"/>
      <c r="J765" s="259"/>
      <c r="K765" s="259"/>
      <c r="L765" s="259"/>
      <c r="M765" s="259"/>
      <c r="N765" s="259"/>
      <c r="O765" s="259"/>
    </row>
    <row r="766" spans="1:17" x14ac:dyDescent="0.3">
      <c r="B766" s="109"/>
      <c r="C766" s="109"/>
      <c r="D766" s="109"/>
      <c r="E766" s="109"/>
      <c r="F766" s="109"/>
      <c r="G766" s="109"/>
      <c r="H766" s="109"/>
      <c r="I766" s="109"/>
      <c r="J766" s="109"/>
      <c r="K766" s="109"/>
      <c r="L766" s="109"/>
      <c r="M766" s="109"/>
      <c r="N766" s="109"/>
      <c r="O766" s="109"/>
    </row>
    <row r="767" spans="1:17" x14ac:dyDescent="0.3">
      <c r="B767" s="250" t="str">
        <f>+'Q x PEAS'!AK4</f>
        <v>PEAS MIRAFLORES</v>
      </c>
      <c r="C767" s="251"/>
      <c r="D767" s="251"/>
      <c r="E767" s="251"/>
      <c r="O767" s="90">
        <v>34</v>
      </c>
    </row>
    <row r="768" spans="1:17" x14ac:dyDescent="0.3">
      <c r="B768" s="260" t="s">
        <v>89</v>
      </c>
      <c r="C768" s="260" t="s">
        <v>187</v>
      </c>
      <c r="D768" s="260" t="s">
        <v>188</v>
      </c>
      <c r="E768" s="260" t="s">
        <v>189</v>
      </c>
      <c r="F768" s="260" t="s">
        <v>190</v>
      </c>
      <c r="G768" s="262" t="s">
        <v>201</v>
      </c>
      <c r="H768" s="263"/>
      <c r="I768" s="264">
        <f>+I9</f>
        <v>0.9</v>
      </c>
      <c r="J768" s="265"/>
      <c r="K768" s="266"/>
      <c r="L768" s="92"/>
      <c r="M768" s="92"/>
      <c r="N768" s="262" t="s">
        <v>87</v>
      </c>
      <c r="O768" s="263"/>
    </row>
    <row r="769" spans="1:17" ht="42.75" customHeight="1" x14ac:dyDescent="0.3">
      <c r="B769" s="261"/>
      <c r="C769" s="261"/>
      <c r="D769" s="261"/>
      <c r="E769" s="261"/>
      <c r="F769" s="261"/>
      <c r="G769" s="93" t="s">
        <v>191</v>
      </c>
      <c r="H769" s="93" t="s">
        <v>192</v>
      </c>
      <c r="I769" s="93" t="s">
        <v>193</v>
      </c>
      <c r="J769" s="93" t="s">
        <v>194</v>
      </c>
      <c r="K769" s="93" t="s">
        <v>195</v>
      </c>
      <c r="L769" s="93" t="s">
        <v>196</v>
      </c>
      <c r="M769" s="93" t="s">
        <v>197</v>
      </c>
      <c r="N769" s="93" t="s">
        <v>198</v>
      </c>
      <c r="O769" s="93" t="s">
        <v>199</v>
      </c>
    </row>
    <row r="770" spans="1:17" x14ac:dyDescent="0.3">
      <c r="A770" s="90">
        <v>0</v>
      </c>
      <c r="B770" s="94">
        <v>2022</v>
      </c>
      <c r="C770" s="95">
        <f>+E770/D770</f>
        <v>137976.57033491504</v>
      </c>
      <c r="D770" s="96">
        <f>+D747</f>
        <v>0.95430636911490807</v>
      </c>
      <c r="E770" s="95">
        <f>+'Q x PEAS'!AK47</f>
        <v>131671.9198592405</v>
      </c>
      <c r="F770" s="95">
        <f>+'Q x PEAS'!AK26</f>
        <v>43662</v>
      </c>
      <c r="G770" s="225">
        <f>+I770*365*86.4/(12*F770)/$I$768</f>
        <v>16.351429551957075</v>
      </c>
      <c r="H770" s="95">
        <f>+I770*86400/E770/$I$768</f>
        <v>178.26027271437198</v>
      </c>
      <c r="I770" s="225">
        <f>+'Q x PEAS'!AK5</f>
        <v>244.49867023888692</v>
      </c>
      <c r="J770" s="98">
        <f>IF(E770&gt;=1000,1+(14/(4+SQRT(E770/1000))),"")</f>
        <v>1.9046944141227973</v>
      </c>
      <c r="K770" s="225">
        <f>+'Q x PEAS'!AK89</f>
        <v>465.69525146445972</v>
      </c>
      <c r="L770" s="225">
        <f>+'Q x PEAS'!AK110/2</f>
        <v>24.449867023888693</v>
      </c>
      <c r="M770" s="225">
        <f>+L770</f>
        <v>24.449867023888693</v>
      </c>
      <c r="N770" s="225">
        <f>+I770+L770+M770</f>
        <v>293.39840428666434</v>
      </c>
      <c r="O770" s="225">
        <f>+K770+L770+M770</f>
        <v>514.59498551223714</v>
      </c>
      <c r="P770" s="90">
        <f>+[7]Alcantarillado!$D$27</f>
        <v>700</v>
      </c>
      <c r="Q770" s="110"/>
    </row>
    <row r="771" spans="1:17" x14ac:dyDescent="0.3">
      <c r="A771" s="90">
        <f>+A770+1</f>
        <v>1</v>
      </c>
      <c r="B771" s="99">
        <f>+B770+1</f>
        <v>2023</v>
      </c>
      <c r="C771" s="100">
        <f t="shared" ref="C771:C785" si="359">+E771/D771</f>
        <v>138889.2265524691</v>
      </c>
      <c r="D771" s="101">
        <f t="shared" ref="D771:D785" si="360">+D748</f>
        <v>0.95515913733037894</v>
      </c>
      <c r="E771" s="100">
        <f>+'Q x PEAS'!AK48</f>
        <v>132661.31381833996</v>
      </c>
      <c r="F771" s="100">
        <f>+'Q x PEAS'!AK27</f>
        <v>44369.907780867412</v>
      </c>
      <c r="G771" s="226">
        <f t="shared" ref="G771:G785" si="361">+I771*365*86.4/(12*F771)/$I$768</f>
        <v>16.560549311743983</v>
      </c>
      <c r="H771" s="100">
        <f t="shared" ref="H771:H785" si="362">+I771*86400/E771/$I$768</f>
        <v>182.0989123449985</v>
      </c>
      <c r="I771" s="226">
        <f>+'Q x PEAS'!AK6</f>
        <v>251.64042663102319</v>
      </c>
      <c r="J771" s="103">
        <f t="shared" ref="J771:J785" si="363">IF(E771&gt;=1000,1+(14/(4+SQRT(E771/1000))),"")</f>
        <v>1.9021857128445032</v>
      </c>
      <c r="K771" s="226">
        <f>+'Q x PEAS'!AK90</f>
        <v>478.66682431162775</v>
      </c>
      <c r="L771" s="226">
        <f>+'Q x PEAS'!AK111/2</f>
        <v>25.164042663102322</v>
      </c>
      <c r="M771" s="226">
        <f t="shared" ref="M771:M785" si="364">+L771</f>
        <v>25.164042663102322</v>
      </c>
      <c r="N771" s="226">
        <f t="shared" ref="N771:N785" si="365">+I771+L771+M771</f>
        <v>301.96851195722786</v>
      </c>
      <c r="O771" s="226">
        <f t="shared" ref="O771:O785" si="366">+K771+L771+M771</f>
        <v>528.99490963783239</v>
      </c>
      <c r="Q771" s="110"/>
    </row>
    <row r="772" spans="1:17" x14ac:dyDescent="0.3">
      <c r="A772" s="90">
        <f t="shared" ref="A772:B785" si="367">+A771+1</f>
        <v>2</v>
      </c>
      <c r="B772" s="99">
        <f t="shared" si="367"/>
        <v>2024</v>
      </c>
      <c r="C772" s="100">
        <f t="shared" si="359"/>
        <v>139809.66080264252</v>
      </c>
      <c r="D772" s="101">
        <f t="shared" si="360"/>
        <v>0.95598007807270002</v>
      </c>
      <c r="E772" s="100">
        <f>+'Q x PEAS'!AK49</f>
        <v>133655.2504494279</v>
      </c>
      <c r="F772" s="100">
        <f>+'Q x PEAS'!AK28</f>
        <v>45079.738606813822</v>
      </c>
      <c r="G772" s="226">
        <f t="shared" si="361"/>
        <v>16.649555215048014</v>
      </c>
      <c r="H772" s="100">
        <f t="shared" si="362"/>
        <v>184.62324615178031</v>
      </c>
      <c r="I772" s="226">
        <f>+'Q x PEAS'!AK7</f>
        <v>257.0402729500268</v>
      </c>
      <c r="J772" s="103">
        <f t="shared" si="363"/>
        <v>1.8996887873548327</v>
      </c>
      <c r="K772" s="226">
        <f>+'Q x PEAS'!AK91</f>
        <v>488.29652442179162</v>
      </c>
      <c r="L772" s="226">
        <f>+'Q x PEAS'!AK112/2</f>
        <v>25.704027295002682</v>
      </c>
      <c r="M772" s="226">
        <f t="shared" si="364"/>
        <v>25.704027295002682</v>
      </c>
      <c r="N772" s="226">
        <f t="shared" si="365"/>
        <v>308.44832754003215</v>
      </c>
      <c r="O772" s="226">
        <f t="shared" si="366"/>
        <v>539.70457901179702</v>
      </c>
      <c r="Q772" s="110"/>
    </row>
    <row r="773" spans="1:17" x14ac:dyDescent="0.3">
      <c r="A773" s="90">
        <f t="shared" si="367"/>
        <v>3</v>
      </c>
      <c r="B773" s="99">
        <f t="shared" si="367"/>
        <v>2025</v>
      </c>
      <c r="C773" s="100">
        <f t="shared" si="359"/>
        <v>140736.89247586366</v>
      </c>
      <c r="D773" s="101">
        <f t="shared" si="360"/>
        <v>0.95676989060419748</v>
      </c>
      <c r="E773" s="100">
        <f>+'Q x PEAS'!AK50</f>
        <v>134652.82121810678</v>
      </c>
      <c r="F773" s="100">
        <f>+'Q x PEAS'!AK29</f>
        <v>45787.646387681249</v>
      </c>
      <c r="G773" s="226">
        <f t="shared" si="361"/>
        <v>16.738051030072967</v>
      </c>
      <c r="H773" s="100">
        <f t="shared" si="362"/>
        <v>187.12255218690788</v>
      </c>
      <c r="I773" s="226">
        <f>+'Q x PEAS'!AK8</f>
        <v>262.46437047395375</v>
      </c>
      <c r="J773" s="103">
        <f t="shared" si="363"/>
        <v>1.8972058317272154</v>
      </c>
      <c r="K773" s="226">
        <f>+'Q x PEAS'!AK92</f>
        <v>497.94893428379743</v>
      </c>
      <c r="L773" s="226">
        <f>+'Q x PEAS'!AK113/2</f>
        <v>26.246437047395375</v>
      </c>
      <c r="M773" s="226">
        <f t="shared" si="364"/>
        <v>26.246437047395375</v>
      </c>
      <c r="N773" s="226">
        <f t="shared" si="365"/>
        <v>314.9572445687445</v>
      </c>
      <c r="O773" s="226">
        <f t="shared" si="366"/>
        <v>550.44180837858812</v>
      </c>
      <c r="Q773" s="110"/>
    </row>
    <row r="774" spans="1:17" x14ac:dyDescent="0.3">
      <c r="A774" s="90">
        <f t="shared" si="367"/>
        <v>4</v>
      </c>
      <c r="B774" s="99">
        <f t="shared" si="367"/>
        <v>2026</v>
      </c>
      <c r="C774" s="100">
        <f t="shared" si="359"/>
        <v>141672.79058240316</v>
      </c>
      <c r="D774" s="101">
        <f t="shared" si="360"/>
        <v>0.95752926610327715</v>
      </c>
      <c r="E774" s="100">
        <f>+'Q x PEAS'!AK51</f>
        <v>135655.84319317178</v>
      </c>
      <c r="F774" s="100">
        <f>+'Q x PEAS'!AK30</f>
        <v>46495.554168548668</v>
      </c>
      <c r="G774" s="226">
        <f t="shared" si="361"/>
        <v>16.827841306218698</v>
      </c>
      <c r="H774" s="100">
        <f t="shared" si="362"/>
        <v>189.62243209980798</v>
      </c>
      <c r="I774" s="226">
        <f>+'Q x PEAS'!AK9</f>
        <v>267.95198869624392</v>
      </c>
      <c r="J774" s="103">
        <f t="shared" si="363"/>
        <v>1.894732266506695</v>
      </c>
      <c r="K774" s="226">
        <f>+'Q x PEAS'!AK93</f>
        <v>507.69727885741054</v>
      </c>
      <c r="L774" s="226">
        <f>+'Q x PEAS'!AK114/2</f>
        <v>26.795198869624393</v>
      </c>
      <c r="M774" s="226">
        <f t="shared" si="364"/>
        <v>26.795198869624393</v>
      </c>
      <c r="N774" s="226">
        <f t="shared" si="365"/>
        <v>321.54238643549274</v>
      </c>
      <c r="O774" s="226">
        <f t="shared" si="366"/>
        <v>561.28767659665937</v>
      </c>
      <c r="Q774" s="110"/>
    </row>
    <row r="775" spans="1:17" x14ac:dyDescent="0.3">
      <c r="A775" s="90">
        <f t="shared" si="367"/>
        <v>5</v>
      </c>
      <c r="B775" s="99">
        <f t="shared" si="367"/>
        <v>2027</v>
      </c>
      <c r="C775" s="100">
        <f t="shared" si="359"/>
        <v>142615.44106666252</v>
      </c>
      <c r="D775" s="101">
        <f t="shared" si="360"/>
        <v>0.95826515570880511</v>
      </c>
      <c r="E775" s="100">
        <f>+'Q x PEAS'!AK52</f>
        <v>136663.40784022526</v>
      </c>
      <c r="F775" s="100">
        <f>+'Q x PEAS'!AK31</f>
        <v>47203.461949416102</v>
      </c>
      <c r="G775" s="226">
        <f t="shared" si="361"/>
        <v>16.918257600721045</v>
      </c>
      <c r="H775" s="100">
        <f t="shared" si="362"/>
        <v>192.1169221083571</v>
      </c>
      <c r="I775" s="226">
        <f>+'Q x PEAS'!AK10</f>
        <v>273.49326332399164</v>
      </c>
      <c r="J775" s="103">
        <f t="shared" si="363"/>
        <v>1.892270306473461</v>
      </c>
      <c r="K775" s="226">
        <f>+'Q x PEAS'!AK94</f>
        <v>517.52318120851658</v>
      </c>
      <c r="L775" s="226">
        <f>+'Q x PEAS'!AK115/2</f>
        <v>27.349326332399166</v>
      </c>
      <c r="M775" s="226">
        <f t="shared" si="364"/>
        <v>27.349326332399166</v>
      </c>
      <c r="N775" s="226">
        <f t="shared" si="365"/>
        <v>328.19191598879002</v>
      </c>
      <c r="O775" s="226">
        <f t="shared" si="366"/>
        <v>572.22183387331495</v>
      </c>
      <c r="Q775" s="110"/>
    </row>
    <row r="776" spans="1:17" x14ac:dyDescent="0.3">
      <c r="A776" s="90">
        <f t="shared" si="367"/>
        <v>6</v>
      </c>
      <c r="B776" s="99">
        <f t="shared" si="367"/>
        <v>2028</v>
      </c>
      <c r="C776" s="100">
        <f t="shared" si="359"/>
        <v>143566.70178159681</v>
      </c>
      <c r="D776" s="101">
        <f t="shared" si="360"/>
        <v>0.95897183668053876</v>
      </c>
      <c r="E776" s="100">
        <f>+'Q x PEAS'!AK53</f>
        <v>137676.42369366507</v>
      </c>
      <c r="F776" s="100">
        <f>+'Q x PEAS'!AK32</f>
        <v>47913.292775362468</v>
      </c>
      <c r="G776" s="226">
        <f t="shared" si="361"/>
        <v>17.009843197413684</v>
      </c>
      <c r="H776" s="100">
        <f t="shared" si="362"/>
        <v>194.61895386507521</v>
      </c>
      <c r="I776" s="226">
        <f>+'Q x PEAS'!AK11</f>
        <v>279.10876615777033</v>
      </c>
      <c r="J776" s="103">
        <f t="shared" si="363"/>
        <v>1.8898177049247327</v>
      </c>
      <c r="K776" s="226">
        <f>+'Q x PEAS'!AK95</f>
        <v>527.46468788465143</v>
      </c>
      <c r="L776" s="226">
        <f>+'Q x PEAS'!AK116/2</f>
        <v>27.910876615777035</v>
      </c>
      <c r="M776" s="226">
        <f t="shared" si="364"/>
        <v>27.910876615777035</v>
      </c>
      <c r="N776" s="226">
        <f t="shared" si="365"/>
        <v>334.93051938932445</v>
      </c>
      <c r="O776" s="226">
        <f t="shared" si="366"/>
        <v>583.28644111620554</v>
      </c>
      <c r="Q776" s="110"/>
    </row>
    <row r="777" spans="1:17" x14ac:dyDescent="0.3">
      <c r="A777" s="90">
        <f t="shared" si="367"/>
        <v>7</v>
      </c>
      <c r="B777" s="99">
        <f t="shared" si="367"/>
        <v>2029</v>
      </c>
      <c r="C777" s="100">
        <f t="shared" si="359"/>
        <v>144523.68454545562</v>
      </c>
      <c r="D777" s="101">
        <f t="shared" si="360"/>
        <v>0.95965636442844671</v>
      </c>
      <c r="E777" s="100">
        <f>+'Q x PEAS'!AK54</f>
        <v>138693.07368469561</v>
      </c>
      <c r="F777" s="100">
        <f>+'Q x PEAS'!AK33</f>
        <v>48621.200556229909</v>
      </c>
      <c r="G777" s="226">
        <f t="shared" si="361"/>
        <v>17.100790124486128</v>
      </c>
      <c r="H777" s="100">
        <f t="shared" si="362"/>
        <v>197.09493501218313</v>
      </c>
      <c r="I777" s="226">
        <f>+'Q x PEAS'!AK12</f>
        <v>284.74689942213553</v>
      </c>
      <c r="J777" s="103">
        <f t="shared" si="363"/>
        <v>1.8873788037579575</v>
      </c>
      <c r="K777" s="226">
        <f>+'Q x PEAS'!AK96</f>
        <v>537.42526240513757</v>
      </c>
      <c r="L777" s="226">
        <f>+'Q x PEAS'!AK117/2</f>
        <v>28.474689942213555</v>
      </c>
      <c r="M777" s="226">
        <f t="shared" si="364"/>
        <v>28.474689942213555</v>
      </c>
      <c r="N777" s="226">
        <f t="shared" si="365"/>
        <v>341.69627930656264</v>
      </c>
      <c r="O777" s="226">
        <f t="shared" si="366"/>
        <v>594.37464228956469</v>
      </c>
      <c r="Q777" s="110"/>
    </row>
    <row r="778" spans="1:17" x14ac:dyDescent="0.3">
      <c r="A778" s="90">
        <f t="shared" si="367"/>
        <v>8</v>
      </c>
      <c r="B778" s="99">
        <f t="shared" si="367"/>
        <v>2030</v>
      </c>
      <c r="C778" s="100">
        <f t="shared" si="359"/>
        <v>145488.26740618609</v>
      </c>
      <c r="D778" s="101">
        <f t="shared" si="360"/>
        <v>0.96031918843355402</v>
      </c>
      <c r="E778" s="100">
        <f>+'Q x PEAS'!AK55</f>
        <v>139715.17488211251</v>
      </c>
      <c r="F778" s="100">
        <f>+'Q x PEAS'!AK34</f>
        <v>49329.108337097314</v>
      </c>
      <c r="G778" s="226">
        <f t="shared" si="361"/>
        <v>17.192926074548165</v>
      </c>
      <c r="H778" s="100">
        <f t="shared" si="362"/>
        <v>199.57119785501061</v>
      </c>
      <c r="I778" s="226">
        <f>+'Q x PEAS'!AK13</f>
        <v>290.44921676818211</v>
      </c>
      <c r="J778" s="103">
        <f t="shared" si="363"/>
        <v>1.8849491861234089</v>
      </c>
      <c r="K778" s="226">
        <f>+'Q x PEAS'!AK97</f>
        <v>547.48201475736641</v>
      </c>
      <c r="L778" s="226">
        <f>+'Q x PEAS'!AK118/2</f>
        <v>29.044921676818213</v>
      </c>
      <c r="M778" s="226">
        <f t="shared" si="364"/>
        <v>29.044921676818213</v>
      </c>
      <c r="N778" s="226">
        <f t="shared" si="365"/>
        <v>348.53906012181852</v>
      </c>
      <c r="O778" s="226">
        <f t="shared" si="366"/>
        <v>605.57185811100294</v>
      </c>
      <c r="Q778" s="110"/>
    </row>
    <row r="779" spans="1:17" x14ac:dyDescent="0.3">
      <c r="A779" s="90">
        <f t="shared" si="367"/>
        <v>9</v>
      </c>
      <c r="B779" s="99">
        <f t="shared" si="367"/>
        <v>2031</v>
      </c>
      <c r="C779" s="100">
        <f t="shared" si="359"/>
        <v>146460.4321052267</v>
      </c>
      <c r="D779" s="101">
        <f t="shared" si="360"/>
        <v>0.96096075412912063</v>
      </c>
      <c r="E779" s="100">
        <f>+'Q x PEAS'!AK56</f>
        <v>140742.72728591552</v>
      </c>
      <c r="F779" s="100">
        <f>+'Q x PEAS'!AK35</f>
        <v>50037.016117964726</v>
      </c>
      <c r="G779" s="226">
        <f t="shared" si="361"/>
        <v>17.285586220377201</v>
      </c>
      <c r="H779" s="100">
        <f t="shared" si="362"/>
        <v>202.04026764468907</v>
      </c>
      <c r="I779" s="226">
        <f>+'Q x PEAS'!AK14</f>
        <v>296.20519051968597</v>
      </c>
      <c r="J779" s="103">
        <f t="shared" si="363"/>
        <v>1.8825288533506066</v>
      </c>
      <c r="K779" s="226">
        <f>+'Q x PEAS'!AK98</f>
        <v>557.61481766552242</v>
      </c>
      <c r="L779" s="226">
        <f>+'Q x PEAS'!AK119/2</f>
        <v>29.6205190519686</v>
      </c>
      <c r="M779" s="226">
        <f t="shared" si="364"/>
        <v>29.6205190519686</v>
      </c>
      <c r="N779" s="226">
        <f t="shared" si="365"/>
        <v>355.44622862362314</v>
      </c>
      <c r="O779" s="226">
        <f t="shared" si="366"/>
        <v>616.85585576945959</v>
      </c>
      <c r="Q779" s="110"/>
    </row>
    <row r="780" spans="1:17" x14ac:dyDescent="0.3">
      <c r="A780" s="90">
        <f t="shared" si="367"/>
        <v>10</v>
      </c>
      <c r="B780" s="99">
        <f t="shared" si="367"/>
        <v>2032</v>
      </c>
      <c r="C780" s="100">
        <f t="shared" si="359"/>
        <v>147439.24744439038</v>
      </c>
      <c r="D780" s="101">
        <f t="shared" si="360"/>
        <v>0.96158745621363961</v>
      </c>
      <c r="E780" s="100">
        <f>+'Q x PEAS'!AK57</f>
        <v>141775.73089610471</v>
      </c>
      <c r="F780" s="100">
        <f>+'Q x PEAS'!AK36</f>
        <v>50746.846943911158</v>
      </c>
      <c r="G780" s="226">
        <f t="shared" si="361"/>
        <v>17.379328859387986</v>
      </c>
      <c r="H780" s="100">
        <f t="shared" si="362"/>
        <v>204.51659394793975</v>
      </c>
      <c r="I780" s="226">
        <f>+'Q x PEAS'!AK15</f>
        <v>302.03634986823982</v>
      </c>
      <c r="J780" s="103">
        <f t="shared" si="363"/>
        <v>1.8801178054528473</v>
      </c>
      <c r="K780" s="226">
        <f>+'Q x PEAS'!AK99</f>
        <v>567.86391928126341</v>
      </c>
      <c r="L780" s="226">
        <f>+'Q x PEAS'!AK120/2</f>
        <v>30.203634986823985</v>
      </c>
      <c r="M780" s="226">
        <f t="shared" si="364"/>
        <v>30.203634986823985</v>
      </c>
      <c r="N780" s="226">
        <f t="shared" si="365"/>
        <v>362.44361984188782</v>
      </c>
      <c r="O780" s="226">
        <f t="shared" si="366"/>
        <v>628.27118925491141</v>
      </c>
      <c r="Q780" s="110"/>
    </row>
    <row r="781" spans="1:17" x14ac:dyDescent="0.3">
      <c r="A781" s="90">
        <f t="shared" si="367"/>
        <v>11</v>
      </c>
      <c r="B781" s="99">
        <f t="shared" si="367"/>
        <v>2033</v>
      </c>
      <c r="C781" s="100">
        <f t="shared" si="359"/>
        <v>148427.46888147941</v>
      </c>
      <c r="D781" s="101">
        <f t="shared" si="360"/>
        <v>0.96218776297477027</v>
      </c>
      <c r="E781" s="100">
        <f>+'Q x PEAS'!AK58</f>
        <v>142815.094247078</v>
      </c>
      <c r="F781" s="100">
        <f>+'Q x PEAS'!AK37</f>
        <v>51454.754724778548</v>
      </c>
      <c r="G781" s="226">
        <f t="shared" si="361"/>
        <v>17.47233039819249</v>
      </c>
      <c r="H781" s="100">
        <f t="shared" si="362"/>
        <v>206.96200193430823</v>
      </c>
      <c r="I781" s="226">
        <f>+'Q x PEAS'!AK16</f>
        <v>307.88851887304344</v>
      </c>
      <c r="J781" s="103">
        <f t="shared" si="363"/>
        <v>1.8777139494428772</v>
      </c>
      <c r="K781" s="226">
        <f>+'Q x PEAS'!AK100</f>
        <v>578.12656676122026</v>
      </c>
      <c r="L781" s="226">
        <f>+'Q x PEAS'!AK121/2</f>
        <v>30.788851887304347</v>
      </c>
      <c r="M781" s="226">
        <f t="shared" si="364"/>
        <v>30.788851887304347</v>
      </c>
      <c r="N781" s="226">
        <f t="shared" si="365"/>
        <v>369.46622264765216</v>
      </c>
      <c r="O781" s="226">
        <f t="shared" si="366"/>
        <v>639.70427053582887</v>
      </c>
      <c r="Q781" s="110"/>
    </row>
    <row r="782" spans="1:17" x14ac:dyDescent="0.3">
      <c r="A782" s="90">
        <f t="shared" si="367"/>
        <v>12</v>
      </c>
      <c r="B782" s="99">
        <f t="shared" si="367"/>
        <v>2034</v>
      </c>
      <c r="C782" s="100">
        <f t="shared" si="359"/>
        <v>149421.29479232384</v>
      </c>
      <c r="D782" s="101">
        <f t="shared" si="360"/>
        <v>0.96276833857975885</v>
      </c>
      <c r="E782" s="100">
        <f>+'Q x PEAS'!AK59</f>
        <v>143858.091735642</v>
      </c>
      <c r="F782" s="100">
        <f>+'Q x PEAS'!AK38</f>
        <v>52162.662505645974</v>
      </c>
      <c r="G782" s="226">
        <f t="shared" si="361"/>
        <v>17.566437738908181</v>
      </c>
      <c r="H782" s="100">
        <f t="shared" si="362"/>
        <v>209.41005840861862</v>
      </c>
      <c r="I782" s="226">
        <f>+'Q x PEAS'!AK17</f>
        <v>313.80553534284593</v>
      </c>
      <c r="J782" s="103">
        <f t="shared" si="363"/>
        <v>1.8753235579811918</v>
      </c>
      <c r="K782" s="226">
        <f>+'Q x PEAS'!AK101</f>
        <v>588.48691305333841</v>
      </c>
      <c r="L782" s="226">
        <f>+'Q x PEAS'!AK122/2</f>
        <v>31.380553534284594</v>
      </c>
      <c r="M782" s="226">
        <f t="shared" si="364"/>
        <v>31.380553534284594</v>
      </c>
      <c r="N782" s="226">
        <f t="shared" si="365"/>
        <v>376.56664241141516</v>
      </c>
      <c r="O782" s="226">
        <f t="shared" si="366"/>
        <v>651.24802012190753</v>
      </c>
      <c r="Q782" s="110"/>
    </row>
    <row r="783" spans="1:17" x14ac:dyDescent="0.3">
      <c r="A783" s="90">
        <f t="shared" si="367"/>
        <v>13</v>
      </c>
      <c r="B783" s="99">
        <f t="shared" si="367"/>
        <v>2035</v>
      </c>
      <c r="C783" s="100">
        <f t="shared" si="359"/>
        <v>150424.51756776185</v>
      </c>
      <c r="D783" s="101">
        <f t="shared" si="360"/>
        <v>0.96332938168879656</v>
      </c>
      <c r="E783" s="100">
        <f>+'Q x PEAS'!AK60</f>
        <v>144908.35749938755</v>
      </c>
      <c r="F783" s="100">
        <f>+'Q x PEAS'!AK39</f>
        <v>52870.570286513364</v>
      </c>
      <c r="G783" s="226">
        <f t="shared" si="361"/>
        <v>17.660988389888001</v>
      </c>
      <c r="H783" s="100">
        <f t="shared" si="362"/>
        <v>211.84779483176419</v>
      </c>
      <c r="I783" s="226">
        <f>+'Q x PEAS'!AK18</f>
        <v>319.77620821810615</v>
      </c>
      <c r="J783" s="103">
        <f t="shared" si="363"/>
        <v>1.8729382981662734</v>
      </c>
      <c r="K783" s="226">
        <f>+'Q x PEAS'!AK102</f>
        <v>598.92110721408358</v>
      </c>
      <c r="L783" s="226">
        <f>+'Q x PEAS'!AK123/2</f>
        <v>31.977620821810618</v>
      </c>
      <c r="M783" s="226">
        <f t="shared" si="364"/>
        <v>31.977620821810618</v>
      </c>
      <c r="N783" s="226">
        <f t="shared" si="365"/>
        <v>383.73144986172736</v>
      </c>
      <c r="O783" s="226">
        <f t="shared" si="366"/>
        <v>662.8763488577049</v>
      </c>
      <c r="Q783" s="110"/>
    </row>
    <row r="784" spans="1:17" x14ac:dyDescent="0.3">
      <c r="A784" s="90">
        <f t="shared" si="367"/>
        <v>14</v>
      </c>
      <c r="B784" s="99">
        <f t="shared" si="367"/>
        <v>2036</v>
      </c>
      <c r="C784" s="100">
        <f t="shared" si="359"/>
        <v>151433.35771882202</v>
      </c>
      <c r="D784" s="101">
        <f t="shared" si="360"/>
        <v>0.96387723374755219</v>
      </c>
      <c r="E784" s="100">
        <f>+'Q x PEAS'!AK61</f>
        <v>145963.16593512171</v>
      </c>
      <c r="F784" s="100">
        <f>+'Q x PEAS'!AK40</f>
        <v>53580.401112459804</v>
      </c>
      <c r="G784" s="226">
        <f t="shared" si="361"/>
        <v>17.756552966464209</v>
      </c>
      <c r="H784" s="100">
        <f t="shared" si="362"/>
        <v>214.29386045052479</v>
      </c>
      <c r="I784" s="226">
        <f>+'Q x PEAS'!AK19</f>
        <v>325.82302408143505</v>
      </c>
      <c r="J784" s="103">
        <f t="shared" si="363"/>
        <v>1.8705643834381003</v>
      </c>
      <c r="K784" s="226">
        <f>+'Q x PEAS'!AK103</f>
        <v>609.47294415082683</v>
      </c>
      <c r="L784" s="226">
        <f>+'Q x PEAS'!AK124/2</f>
        <v>32.582302408143505</v>
      </c>
      <c r="M784" s="226">
        <f t="shared" si="364"/>
        <v>32.582302408143505</v>
      </c>
      <c r="N784" s="226">
        <f t="shared" si="365"/>
        <v>390.98762889772206</v>
      </c>
      <c r="O784" s="226">
        <f t="shared" si="366"/>
        <v>674.63754896711384</v>
      </c>
      <c r="Q784" s="110"/>
    </row>
    <row r="785" spans="1:17" x14ac:dyDescent="0.3">
      <c r="A785" s="90">
        <f t="shared" si="367"/>
        <v>15</v>
      </c>
      <c r="B785" s="104">
        <f t="shared" si="367"/>
        <v>2037</v>
      </c>
      <c r="C785" s="105">
        <f t="shared" si="359"/>
        <v>152449.69554015491</v>
      </c>
      <c r="D785" s="106">
        <f t="shared" si="360"/>
        <v>0.96441212027815371</v>
      </c>
      <c r="E785" s="105">
        <f>+'Q x PEAS'!AK62</f>
        <v>147024.33411163979</v>
      </c>
      <c r="F785" s="105">
        <f>+'Q x PEAS'!AK41</f>
        <v>54288.308893327223</v>
      </c>
      <c r="G785" s="227">
        <f t="shared" si="361"/>
        <v>17.851293730260494</v>
      </c>
      <c r="H785" s="105">
        <f t="shared" si="362"/>
        <v>216.70811270716422</v>
      </c>
      <c r="I785" s="227">
        <f>+'Q x PEAS'!AK20</f>
        <v>331.88922882667714</v>
      </c>
      <c r="J785" s="108">
        <f t="shared" si="363"/>
        <v>1.8681977179090588</v>
      </c>
      <c r="K785" s="227">
        <f>+'Q x PEAS'!AK104</f>
        <v>620.03469989259565</v>
      </c>
      <c r="L785" s="227">
        <f>+'Q x PEAS'!AK125/2</f>
        <v>33.188922882667718</v>
      </c>
      <c r="M785" s="227">
        <f t="shared" si="364"/>
        <v>33.188922882667718</v>
      </c>
      <c r="N785" s="227">
        <f t="shared" si="365"/>
        <v>398.26707459201259</v>
      </c>
      <c r="O785" s="227">
        <f t="shared" si="366"/>
        <v>686.4125456579311</v>
      </c>
      <c r="Q785" s="110"/>
    </row>
    <row r="788" spans="1:17" x14ac:dyDescent="0.3">
      <c r="B788" s="259" t="s">
        <v>200</v>
      </c>
      <c r="C788" s="259"/>
      <c r="D788" s="259"/>
      <c r="E788" s="259"/>
      <c r="F788" s="259"/>
      <c r="G788" s="259"/>
      <c r="H788" s="259"/>
      <c r="I788" s="259"/>
      <c r="J788" s="259"/>
      <c r="K788" s="259"/>
      <c r="L788" s="259"/>
      <c r="M788" s="259"/>
      <c r="N788" s="259"/>
      <c r="O788" s="259"/>
    </row>
    <row r="789" spans="1:17" x14ac:dyDescent="0.3">
      <c r="B789" s="109"/>
      <c r="C789" s="109"/>
      <c r="D789" s="109"/>
      <c r="E789" s="109"/>
      <c r="F789" s="109"/>
      <c r="G789" s="109"/>
      <c r="H789" s="109"/>
      <c r="I789" s="109"/>
      <c r="J789" s="109"/>
      <c r="K789" s="109"/>
      <c r="L789" s="109"/>
      <c r="M789" s="109"/>
      <c r="N789" s="109"/>
      <c r="O789" s="109"/>
    </row>
    <row r="790" spans="1:17" x14ac:dyDescent="0.3">
      <c r="B790" s="250" t="str">
        <f>+'Q x PEAS'!H4</f>
        <v>PEAS LOS PELUES</v>
      </c>
      <c r="C790" s="251"/>
      <c r="D790" s="251"/>
      <c r="E790" s="251"/>
      <c r="F790" s="251"/>
      <c r="O790" s="90">
        <v>35</v>
      </c>
    </row>
    <row r="791" spans="1:17" x14ac:dyDescent="0.3">
      <c r="B791" s="252" t="s">
        <v>89</v>
      </c>
      <c r="C791" s="252" t="s">
        <v>187</v>
      </c>
      <c r="D791" s="252" t="s">
        <v>188</v>
      </c>
      <c r="E791" s="252" t="s">
        <v>189</v>
      </c>
      <c r="F791" s="252" t="s">
        <v>190</v>
      </c>
      <c r="G791" s="254" t="s">
        <v>201</v>
      </c>
      <c r="H791" s="255"/>
      <c r="I791" s="256">
        <f>+I32</f>
        <v>0.9</v>
      </c>
      <c r="J791" s="257"/>
      <c r="K791" s="258"/>
      <c r="L791" s="122"/>
      <c r="M791" s="122"/>
      <c r="N791" s="254" t="s">
        <v>87</v>
      </c>
      <c r="O791" s="255"/>
    </row>
    <row r="792" spans="1:17" ht="42.75" customHeight="1" x14ac:dyDescent="0.3">
      <c r="B792" s="253"/>
      <c r="C792" s="253"/>
      <c r="D792" s="253"/>
      <c r="E792" s="253"/>
      <c r="F792" s="253"/>
      <c r="G792" s="123" t="s">
        <v>191</v>
      </c>
      <c r="H792" s="123" t="s">
        <v>192</v>
      </c>
      <c r="I792" s="123" t="s">
        <v>193</v>
      </c>
      <c r="J792" s="123" t="s">
        <v>194</v>
      </c>
      <c r="K792" s="123" t="s">
        <v>195</v>
      </c>
      <c r="L792" s="123" t="s">
        <v>196</v>
      </c>
      <c r="M792" s="123" t="s">
        <v>197</v>
      </c>
      <c r="N792" s="123" t="s">
        <v>198</v>
      </c>
      <c r="O792" s="123" t="s">
        <v>199</v>
      </c>
    </row>
    <row r="793" spans="1:17" x14ac:dyDescent="0.3">
      <c r="A793" s="90">
        <v>0</v>
      </c>
      <c r="B793" s="94">
        <v>2022</v>
      </c>
      <c r="C793" s="124">
        <f>+E793/D793</f>
        <v>8172.0354286585625</v>
      </c>
      <c r="D793" s="125">
        <f>+D770</f>
        <v>0.95430636911490807</v>
      </c>
      <c r="E793" s="124">
        <f>+'Q x PEAS'!H47</f>
        <v>7798.6254582015445</v>
      </c>
      <c r="F793" s="124">
        <f>+'Q x PEAS'!H26</f>
        <v>2586.0000000000005</v>
      </c>
      <c r="G793" s="232">
        <f>+I793*365*86.4/(12*F793)/$I$791</f>
        <v>14.074112725515763</v>
      </c>
      <c r="H793" s="235">
        <f>+I793*86400/E793/$I$791</f>
        <v>153.43338419991375</v>
      </c>
      <c r="I793" s="232">
        <f>+'Q x PEAS'!H5</f>
        <v>12.46426558499444</v>
      </c>
      <c r="J793" s="126">
        <f>IF(E793&gt;=1000,1+(14/(4+SQRT(E793/1000))),"")</f>
        <v>3.0610658734684186</v>
      </c>
      <c r="K793" s="232">
        <f>+'Q x PEAS'!H89</f>
        <v>38.153938020073355</v>
      </c>
      <c r="L793" s="232">
        <f>+'Q x PEAS'!H110/2</f>
        <v>1.2464265584994441</v>
      </c>
      <c r="M793" s="232">
        <f>+L793</f>
        <v>1.2464265584994441</v>
      </c>
      <c r="N793" s="232">
        <f>+I793+L793+M793</f>
        <v>14.957118701993327</v>
      </c>
      <c r="O793" s="232">
        <f>+K793+L793+M793</f>
        <v>40.646791137072242</v>
      </c>
      <c r="P793" s="90">
        <f>+[7]Alcantarillado!$D$22</f>
        <v>60</v>
      </c>
      <c r="Q793" s="110"/>
    </row>
    <row r="794" spans="1:17" x14ac:dyDescent="0.3">
      <c r="A794" s="90">
        <f>+A793+1</f>
        <v>1</v>
      </c>
      <c r="B794" s="99">
        <f>+B793+1</f>
        <v>2023</v>
      </c>
      <c r="C794" s="127">
        <f t="shared" ref="C794:C808" si="368">+E794/D794</f>
        <v>8230.8520965960906</v>
      </c>
      <c r="D794" s="128">
        <f t="shared" ref="D794:D808" si="369">+D771</f>
        <v>0.95515913733037894</v>
      </c>
      <c r="E794" s="127">
        <f>+'Q x PEAS'!H48</f>
        <v>7861.7735880786631</v>
      </c>
      <c r="F794" s="127">
        <f>+'Q x PEAS'!H27</f>
        <v>2631.1822573567424</v>
      </c>
      <c r="G794" s="233">
        <f t="shared" ref="G794:G808" si="370">+I794*365*86.4/(12*F794)</f>
        <v>12.841998558835314</v>
      </c>
      <c r="H794" s="236">
        <f t="shared" ref="H794:H808" si="371">+I794*86400/E794</f>
        <v>141.30300506130627</v>
      </c>
      <c r="I794" s="233">
        <f>+'Q x PEAS'!H6</f>
        <v>12.857548994295408</v>
      </c>
      <c r="J794" s="129">
        <f t="shared" ref="J794:J808" si="372">IF(E794&gt;=1000,1+(14/(4+SQRT(E794/1000))),"")</f>
        <v>3.0576478121791322</v>
      </c>
      <c r="K794" s="233">
        <f>+'Q x PEAS'!H90</f>
        <v>39.313856552393354</v>
      </c>
      <c r="L794" s="233">
        <f>+'Q x PEAS'!H111/2</f>
        <v>1.2857548994295409</v>
      </c>
      <c r="M794" s="233">
        <f t="shared" ref="M794:M808" si="373">+L794</f>
        <v>1.2857548994295409</v>
      </c>
      <c r="N794" s="233">
        <f t="shared" ref="N794:N808" si="374">+I794+L794+M794</f>
        <v>15.429058793154491</v>
      </c>
      <c r="O794" s="233">
        <f t="shared" ref="O794:O808" si="375">+K794+L794+M794</f>
        <v>41.885366351252436</v>
      </c>
      <c r="Q794" s="110"/>
    </row>
    <row r="795" spans="1:17" x14ac:dyDescent="0.3">
      <c r="A795" s="90">
        <f t="shared" ref="A795:B808" si="376">+A794+1</f>
        <v>2</v>
      </c>
      <c r="B795" s="99">
        <f t="shared" si="376"/>
        <v>2024</v>
      </c>
      <c r="C795" s="127">
        <f t="shared" si="368"/>
        <v>8290.1431065912311</v>
      </c>
      <c r="D795" s="128">
        <f t="shared" si="369"/>
        <v>0.95598007807270002</v>
      </c>
      <c r="E795" s="127">
        <f>+'Q x PEAS'!H49</f>
        <v>7925.2116542729409</v>
      </c>
      <c r="F795" s="127">
        <f>+'Q x PEAS'!H28</f>
        <v>2676.4872531831224</v>
      </c>
      <c r="G795" s="233">
        <f t="shared" si="370"/>
        <v>12.916594240607353</v>
      </c>
      <c r="H795" s="236">
        <f t="shared" si="371"/>
        <v>143.41372242094292</v>
      </c>
      <c r="I795" s="233">
        <f>+'Q x PEAS'!H7</f>
        <v>13.154908614735202</v>
      </c>
      <c r="J795" s="129">
        <f t="shared" si="372"/>
        <v>3.0542391793054633</v>
      </c>
      <c r="K795" s="233">
        <f>+'Q x PEAS'!H91</f>
        <v>40.178237291307212</v>
      </c>
      <c r="L795" s="233">
        <f>+'Q x PEAS'!H112/2</f>
        <v>1.3154908614735203</v>
      </c>
      <c r="M795" s="233">
        <f t="shared" si="373"/>
        <v>1.3154908614735203</v>
      </c>
      <c r="N795" s="233">
        <f t="shared" si="374"/>
        <v>15.785890337682243</v>
      </c>
      <c r="O795" s="233">
        <f t="shared" si="375"/>
        <v>42.809219014254253</v>
      </c>
      <c r="Q795" s="110"/>
    </row>
    <row r="796" spans="1:17" x14ac:dyDescent="0.3">
      <c r="A796" s="90">
        <f t="shared" si="376"/>
        <v>3</v>
      </c>
      <c r="B796" s="99">
        <f t="shared" si="376"/>
        <v>2025</v>
      </c>
      <c r="C796" s="127">
        <f t="shared" si="368"/>
        <v>8349.8464447663464</v>
      </c>
      <c r="D796" s="128">
        <f t="shared" si="369"/>
        <v>0.95676989060419748</v>
      </c>
      <c r="E796" s="127">
        <f>+'Q x PEAS'!H50</f>
        <v>7988.8816695209453</v>
      </c>
      <c r="F796" s="127">
        <f>+'Q x PEAS'!H29</f>
        <v>2721.6695105398649</v>
      </c>
      <c r="G796" s="233">
        <f t="shared" si="370"/>
        <v>12.990581846360689</v>
      </c>
      <c r="H796" s="236">
        <f t="shared" si="371"/>
        <v>145.50113622324571</v>
      </c>
      <c r="I796" s="233">
        <f>+'Q x PEAS'!H8</f>
        <v>13.45360370449488</v>
      </c>
      <c r="J796" s="129">
        <f t="shared" si="372"/>
        <v>3.0508430417636996</v>
      </c>
      <c r="K796" s="233">
        <f>+'Q x PEAS'!H92</f>
        <v>41.044833248504538</v>
      </c>
      <c r="L796" s="233">
        <f>+'Q x PEAS'!H113/2</f>
        <v>1.3453603704494881</v>
      </c>
      <c r="M796" s="233">
        <f t="shared" si="373"/>
        <v>1.3453603704494881</v>
      </c>
      <c r="N796" s="233">
        <f t="shared" si="374"/>
        <v>16.144324445393856</v>
      </c>
      <c r="O796" s="233">
        <f t="shared" si="375"/>
        <v>43.73555398940352</v>
      </c>
      <c r="Q796" s="110"/>
    </row>
    <row r="797" spans="1:17" x14ac:dyDescent="0.3">
      <c r="A797" s="90">
        <f t="shared" si="376"/>
        <v>4</v>
      </c>
      <c r="B797" s="99">
        <f t="shared" si="376"/>
        <v>2026</v>
      </c>
      <c r="C797" s="127">
        <f t="shared" si="368"/>
        <v>8410.0819613809799</v>
      </c>
      <c r="D797" s="128">
        <f t="shared" si="369"/>
        <v>0.95752926610327715</v>
      </c>
      <c r="E797" s="127">
        <f>+'Q x PEAS'!H51</f>
        <v>8052.8996083495394</v>
      </c>
      <c r="F797" s="127">
        <f>+'Q x PEAS'!H30</f>
        <v>2766.8517678966073</v>
      </c>
      <c r="G797" s="233">
        <f t="shared" si="370"/>
        <v>13.065475466087257</v>
      </c>
      <c r="H797" s="236">
        <f t="shared" si="371"/>
        <v>147.58669523764326</v>
      </c>
      <c r="I797" s="233">
        <f>+'Q x PEAS'!H9</f>
        <v>13.755796762463195</v>
      </c>
      <c r="J797" s="129">
        <f t="shared" si="372"/>
        <v>3.0474531984101976</v>
      </c>
      <c r="K797" s="233">
        <f>+'Q x PEAS'!H93</f>
        <v>41.920146840449107</v>
      </c>
      <c r="L797" s="233">
        <f>+'Q x PEAS'!H114/2</f>
        <v>1.3755796762463195</v>
      </c>
      <c r="M797" s="233">
        <f t="shared" si="373"/>
        <v>1.3755796762463195</v>
      </c>
      <c r="N797" s="233">
        <f t="shared" si="374"/>
        <v>16.506956114955834</v>
      </c>
      <c r="O797" s="233">
        <f t="shared" si="375"/>
        <v>44.671306192941742</v>
      </c>
      <c r="Q797" s="110"/>
    </row>
    <row r="798" spans="1:17" x14ac:dyDescent="0.3">
      <c r="A798" s="90">
        <f t="shared" si="376"/>
        <v>5</v>
      </c>
      <c r="B798" s="99">
        <f t="shared" si="376"/>
        <v>2027</v>
      </c>
      <c r="C798" s="127">
        <f t="shared" si="368"/>
        <v>8470.7321717142004</v>
      </c>
      <c r="D798" s="128">
        <f t="shared" si="369"/>
        <v>0.95826515570880511</v>
      </c>
      <c r="E798" s="127">
        <f>+'Q x PEAS'!H52</f>
        <v>8117.2074834952928</v>
      </c>
      <c r="F798" s="127">
        <f>+'Q x PEAS'!H31</f>
        <v>2812.0340252533497</v>
      </c>
      <c r="G798" s="233">
        <f t="shared" si="370"/>
        <v>13.140723769617692</v>
      </c>
      <c r="H798" s="236">
        <f t="shared" si="371"/>
        <v>149.66546243824507</v>
      </c>
      <c r="I798" s="233">
        <f>+'Q x PEAS'!H10</f>
        <v>14.060944580144751</v>
      </c>
      <c r="J798" s="129">
        <f t="shared" si="372"/>
        <v>3.0440727379060317</v>
      </c>
      <c r="K798" s="233">
        <f>+'Q x PEAS'!H94</f>
        <v>42.802538065626209</v>
      </c>
      <c r="L798" s="233">
        <f>+'Q x PEAS'!H115/2</f>
        <v>1.4060944580144752</v>
      </c>
      <c r="M798" s="233">
        <f t="shared" si="373"/>
        <v>1.4060944580144752</v>
      </c>
      <c r="N798" s="233">
        <f t="shared" si="374"/>
        <v>16.873133496173701</v>
      </c>
      <c r="O798" s="233">
        <f t="shared" si="375"/>
        <v>45.614726981655153</v>
      </c>
      <c r="Q798" s="110"/>
    </row>
    <row r="799" spans="1:17" x14ac:dyDescent="0.3">
      <c r="A799" s="90">
        <f t="shared" si="376"/>
        <v>6</v>
      </c>
      <c r="B799" s="99">
        <f t="shared" si="376"/>
        <v>2028</v>
      </c>
      <c r="C799" s="127">
        <f t="shared" si="368"/>
        <v>8531.911959524261</v>
      </c>
      <c r="D799" s="128">
        <f t="shared" si="369"/>
        <v>0.95897183668053876</v>
      </c>
      <c r="E799" s="127">
        <f>+'Q x PEAS'!H53</f>
        <v>8181.863282221635</v>
      </c>
      <c r="F799" s="127">
        <f>+'Q x PEAS'!H32</f>
        <v>2857.3390210797297</v>
      </c>
      <c r="G799" s="233">
        <f t="shared" si="370"/>
        <v>13.216784142367965</v>
      </c>
      <c r="H799" s="236">
        <f t="shared" si="371"/>
        <v>151.74826441548822</v>
      </c>
      <c r="I799" s="233">
        <f>+'Q x PEAS'!H11</f>
        <v>14.370180008818787</v>
      </c>
      <c r="J799" s="129">
        <f t="shared" si="372"/>
        <v>3.0406986289864277</v>
      </c>
      <c r="K799" s="233">
        <f>+'Q x PEAS'!H95</f>
        <v>43.695386651103455</v>
      </c>
      <c r="L799" s="233">
        <f>+'Q x PEAS'!H116/2</f>
        <v>1.4370180008818787</v>
      </c>
      <c r="M799" s="233">
        <f t="shared" si="373"/>
        <v>1.4370180008818787</v>
      </c>
      <c r="N799" s="233">
        <f t="shared" si="374"/>
        <v>17.244216010582544</v>
      </c>
      <c r="O799" s="233">
        <f t="shared" si="375"/>
        <v>46.56942265286721</v>
      </c>
      <c r="Q799" s="110"/>
    </row>
    <row r="800" spans="1:17" x14ac:dyDescent="0.3">
      <c r="A800" s="90">
        <f t="shared" si="376"/>
        <v>7</v>
      </c>
      <c r="B800" s="99">
        <f t="shared" si="376"/>
        <v>2029</v>
      </c>
      <c r="C800" s="127">
        <f t="shared" si="368"/>
        <v>8593.4417106828805</v>
      </c>
      <c r="D800" s="128">
        <f t="shared" si="369"/>
        <v>0.95965636442844671</v>
      </c>
      <c r="E800" s="127">
        <f>+'Q x PEAS'!H54</f>
        <v>8246.7510300017057</v>
      </c>
      <c r="F800" s="127">
        <f>+'Q x PEAS'!H33</f>
        <v>2902.5212784364721</v>
      </c>
      <c r="G800" s="233">
        <f t="shared" si="370"/>
        <v>13.292160547683634</v>
      </c>
      <c r="H800" s="236">
        <f t="shared" si="371"/>
        <v>153.80713717065211</v>
      </c>
      <c r="I800" s="233">
        <f>+'Q x PEAS'!H12</f>
        <v>14.6806616537464</v>
      </c>
      <c r="J800" s="129">
        <f t="shared" si="372"/>
        <v>3.0373369071741561</v>
      </c>
      <c r="K800" s="233">
        <f>+'Q x PEAS'!H96</f>
        <v>44.590115462660322</v>
      </c>
      <c r="L800" s="233">
        <f>+'Q x PEAS'!H117/2</f>
        <v>1.4680661653746401</v>
      </c>
      <c r="M800" s="233">
        <f t="shared" si="373"/>
        <v>1.4680661653746401</v>
      </c>
      <c r="N800" s="233">
        <f t="shared" si="374"/>
        <v>17.616793984495679</v>
      </c>
      <c r="O800" s="233">
        <f t="shared" si="375"/>
        <v>47.526247793409595</v>
      </c>
      <c r="Q800" s="110"/>
    </row>
    <row r="801" spans="1:17" x14ac:dyDescent="0.3">
      <c r="A801" s="90">
        <f t="shared" si="376"/>
        <v>8</v>
      </c>
      <c r="B801" s="99">
        <f t="shared" si="376"/>
        <v>2030</v>
      </c>
      <c r="C801" s="127">
        <f t="shared" si="368"/>
        <v>8655.4416505210611</v>
      </c>
      <c r="D801" s="128">
        <f t="shared" si="369"/>
        <v>0.96031918843355402</v>
      </c>
      <c r="E801" s="127">
        <f>+'Q x PEAS'!H55</f>
        <v>8311.9867013623661</v>
      </c>
      <c r="F801" s="127">
        <f>+'Q x PEAS'!H34</f>
        <v>2947.7035357932145</v>
      </c>
      <c r="G801" s="233">
        <f t="shared" si="370"/>
        <v>13.368377374159111</v>
      </c>
      <c r="H801" s="236">
        <f t="shared" si="371"/>
        <v>155.86408019044705</v>
      </c>
      <c r="I801" s="233">
        <f>+'Q x PEAS'!H13</f>
        <v>14.994677798183721</v>
      </c>
      <c r="J801" s="129">
        <f t="shared" si="372"/>
        <v>3.0339815466354176</v>
      </c>
      <c r="K801" s="233">
        <f>+'Q x PEAS'!H97</f>
        <v>45.493575737433204</v>
      </c>
      <c r="L801" s="233">
        <f>+'Q x PEAS'!H118/2</f>
        <v>1.4994677798183722</v>
      </c>
      <c r="M801" s="233">
        <f t="shared" si="373"/>
        <v>1.4994677798183722</v>
      </c>
      <c r="N801" s="233">
        <f t="shared" si="374"/>
        <v>17.993613357820465</v>
      </c>
      <c r="O801" s="233">
        <f t="shared" si="375"/>
        <v>48.492511297069953</v>
      </c>
      <c r="Q801" s="110"/>
    </row>
    <row r="802" spans="1:17" x14ac:dyDescent="0.3">
      <c r="A802" s="90">
        <f t="shared" si="376"/>
        <v>9</v>
      </c>
      <c r="B802" s="99">
        <f t="shared" si="376"/>
        <v>2031</v>
      </c>
      <c r="C802" s="127">
        <f t="shared" si="368"/>
        <v>8717.9109659851456</v>
      </c>
      <c r="D802" s="128">
        <f t="shared" si="369"/>
        <v>0.96096075412912063</v>
      </c>
      <c r="E802" s="127">
        <f>+'Q x PEAS'!H56</f>
        <v>8377.5702963036165</v>
      </c>
      <c r="F802" s="127">
        <f>+'Q x PEAS'!H35</f>
        <v>2992.8857931499565</v>
      </c>
      <c r="G802" s="233">
        <f t="shared" si="370"/>
        <v>13.444887500162062</v>
      </c>
      <c r="H802" s="236">
        <f t="shared" si="371"/>
        <v>157.91290327523575</v>
      </c>
      <c r="I802" s="233">
        <f>+'Q x PEAS'!H14</f>
        <v>15.311648702334272</v>
      </c>
      <c r="J802" s="129">
        <f t="shared" si="372"/>
        <v>3.0306325941931216</v>
      </c>
      <c r="K802" s="233">
        <f>+'Q x PEAS'!H98</f>
        <v>46.40398162812906</v>
      </c>
      <c r="L802" s="233">
        <f>+'Q x PEAS'!H119/2</f>
        <v>1.5311648702334273</v>
      </c>
      <c r="M802" s="233">
        <f t="shared" si="373"/>
        <v>1.5311648702334273</v>
      </c>
      <c r="N802" s="233">
        <f t="shared" si="374"/>
        <v>18.373978442801128</v>
      </c>
      <c r="O802" s="233">
        <f t="shared" si="375"/>
        <v>49.46631136859591</v>
      </c>
      <c r="Q802" s="110"/>
    </row>
    <row r="803" spans="1:17" x14ac:dyDescent="0.3">
      <c r="A803" s="90">
        <f t="shared" si="376"/>
        <v>10</v>
      </c>
      <c r="B803" s="99">
        <f t="shared" si="376"/>
        <v>2032</v>
      </c>
      <c r="C803" s="127">
        <f t="shared" si="368"/>
        <v>8780.7944667588617</v>
      </c>
      <c r="D803" s="128">
        <f t="shared" si="369"/>
        <v>0.96158745621363961</v>
      </c>
      <c r="E803" s="127">
        <f>+'Q x PEAS'!H57</f>
        <v>8443.5018148254567</v>
      </c>
      <c r="F803" s="127">
        <f>+'Q x PEAS'!H36</f>
        <v>3038.190788976337</v>
      </c>
      <c r="G803" s="233">
        <f t="shared" si="370"/>
        <v>13.522157090790062</v>
      </c>
      <c r="H803" s="236">
        <f t="shared" si="371"/>
        <v>159.96567400257939</v>
      </c>
      <c r="I803" s="233">
        <f>+'Q x PEAS'!H15</f>
        <v>15.632759939242552</v>
      </c>
      <c r="J803" s="129">
        <f t="shared" si="372"/>
        <v>3.0272900951312964</v>
      </c>
      <c r="K803" s="233">
        <f>+'Q x PEAS'!H99</f>
        <v>47.324899323634305</v>
      </c>
      <c r="L803" s="233">
        <f>+'Q x PEAS'!H120/2</f>
        <v>1.5632759939242553</v>
      </c>
      <c r="M803" s="233">
        <f t="shared" si="373"/>
        <v>1.5632759939242553</v>
      </c>
      <c r="N803" s="233">
        <f t="shared" si="374"/>
        <v>18.759311927091062</v>
      </c>
      <c r="O803" s="233">
        <f t="shared" si="375"/>
        <v>50.45145131148282</v>
      </c>
      <c r="Q803" s="110"/>
    </row>
    <row r="804" spans="1:17" x14ac:dyDescent="0.3">
      <c r="A804" s="90">
        <f t="shared" si="376"/>
        <v>11</v>
      </c>
      <c r="B804" s="99">
        <f t="shared" si="376"/>
        <v>2033</v>
      </c>
      <c r="C804" s="127">
        <f t="shared" si="368"/>
        <v>8844.2605192583997</v>
      </c>
      <c r="D804" s="128">
        <f t="shared" si="369"/>
        <v>0.96218776297477027</v>
      </c>
      <c r="E804" s="127">
        <f>+'Q x PEAS'!H58</f>
        <v>8509.8392441913202</v>
      </c>
      <c r="F804" s="127">
        <f>+'Q x PEAS'!H37</f>
        <v>3083.3730463330789</v>
      </c>
      <c r="G804" s="233">
        <f t="shared" si="370"/>
        <v>13.598683428865616</v>
      </c>
      <c r="H804" s="236">
        <f t="shared" si="371"/>
        <v>161.99065477996709</v>
      </c>
      <c r="I804" s="233">
        <f>+'Q x PEAS'!H16</f>
        <v>15.955028139338102</v>
      </c>
      <c r="J804" s="129">
        <f t="shared" si="372"/>
        <v>3.0239511850869407</v>
      </c>
      <c r="K804" s="233">
        <f>+'Q x PEAS'!H100</f>
        <v>48.247226250046943</v>
      </c>
      <c r="L804" s="233">
        <f>+'Q x PEAS'!H121/2</f>
        <v>1.5955028139338103</v>
      </c>
      <c r="M804" s="233">
        <f t="shared" si="373"/>
        <v>1.5955028139338103</v>
      </c>
      <c r="N804" s="233">
        <f t="shared" si="374"/>
        <v>19.146033767205722</v>
      </c>
      <c r="O804" s="233">
        <f t="shared" si="375"/>
        <v>51.438231877914568</v>
      </c>
      <c r="Q804" s="110"/>
    </row>
    <row r="805" spans="1:17" x14ac:dyDescent="0.3">
      <c r="A805" s="90">
        <f t="shared" si="376"/>
        <v>12</v>
      </c>
      <c r="B805" s="99">
        <f t="shared" si="376"/>
        <v>2034</v>
      </c>
      <c r="C805" s="127">
        <f t="shared" si="368"/>
        <v>8908.0709023548879</v>
      </c>
      <c r="D805" s="128">
        <f t="shared" si="369"/>
        <v>0.96276833857975885</v>
      </c>
      <c r="E805" s="127">
        <f>+'Q x PEAS'!H59</f>
        <v>8576.4086226109084</v>
      </c>
      <c r="F805" s="127">
        <f>+'Q x PEAS'!H38</f>
        <v>3128.5553036898209</v>
      </c>
      <c r="G805" s="233">
        <f t="shared" si="370"/>
        <v>13.675999078085766</v>
      </c>
      <c r="H805" s="236">
        <f t="shared" si="371"/>
        <v>164.01584890446685</v>
      </c>
      <c r="I805" s="233">
        <f>+'Q x PEAS'!H17</f>
        <v>16.280867370244415</v>
      </c>
      <c r="J805" s="129">
        <f t="shared" si="372"/>
        <v>3.0206246307823221</v>
      </c>
      <c r="K805" s="233">
        <f>+'Q x PEAS'!H101</f>
        <v>49.178388989060494</v>
      </c>
      <c r="L805" s="233">
        <f>+'Q x PEAS'!H122/2</f>
        <v>1.6280867370244416</v>
      </c>
      <c r="M805" s="233">
        <f t="shared" si="373"/>
        <v>1.6280867370244416</v>
      </c>
      <c r="N805" s="233">
        <f t="shared" si="374"/>
        <v>19.537040844293301</v>
      </c>
      <c r="O805" s="233">
        <f t="shared" si="375"/>
        <v>52.434562463109373</v>
      </c>
      <c r="Q805" s="110"/>
    </row>
    <row r="806" spans="1:17" x14ac:dyDescent="0.3">
      <c r="A806" s="90">
        <f t="shared" si="376"/>
        <v>13</v>
      </c>
      <c r="B806" s="99">
        <f t="shared" si="376"/>
        <v>2035</v>
      </c>
      <c r="C806" s="127">
        <f t="shared" si="368"/>
        <v>8972.4678427074232</v>
      </c>
      <c r="D806" s="128">
        <f t="shared" si="369"/>
        <v>0.96332938168879656</v>
      </c>
      <c r="E806" s="127">
        <f>+'Q x PEAS'!H60</f>
        <v>8643.4418991379516</v>
      </c>
      <c r="F806" s="127">
        <f>+'Q x PEAS'!H39</f>
        <v>3173.7375610465633</v>
      </c>
      <c r="G806" s="233">
        <f t="shared" si="370"/>
        <v>13.753560027173942</v>
      </c>
      <c r="H806" s="236">
        <f t="shared" si="371"/>
        <v>166.03047238875681</v>
      </c>
      <c r="I806" s="233">
        <f>+'Q x PEAS'!H18</f>
        <v>16.609661360863974</v>
      </c>
      <c r="J806" s="129">
        <f t="shared" si="372"/>
        <v>3.0172988820147104</v>
      </c>
      <c r="K806" s="233">
        <f>+'Q x PEAS'!H102</f>
        <v>50.116312654777801</v>
      </c>
      <c r="L806" s="233">
        <f>+'Q x PEAS'!H123/2</f>
        <v>1.6609661360863974</v>
      </c>
      <c r="M806" s="233">
        <f t="shared" si="373"/>
        <v>1.6609661360863974</v>
      </c>
      <c r="N806" s="233">
        <f t="shared" si="374"/>
        <v>19.931593633036769</v>
      </c>
      <c r="O806" s="233">
        <f t="shared" si="375"/>
        <v>53.438244926950603</v>
      </c>
      <c r="Q806" s="110"/>
    </row>
    <row r="807" spans="1:17" x14ac:dyDescent="0.3">
      <c r="A807" s="90">
        <f t="shared" si="376"/>
        <v>14</v>
      </c>
      <c r="B807" s="99">
        <f t="shared" si="376"/>
        <v>2036</v>
      </c>
      <c r="C807" s="127">
        <f t="shared" si="368"/>
        <v>9037.2142914038122</v>
      </c>
      <c r="D807" s="128">
        <f t="shared" si="369"/>
        <v>0.96387723374755219</v>
      </c>
      <c r="E807" s="127">
        <f>+'Q x PEAS'!H61</f>
        <v>8710.7651119821512</v>
      </c>
      <c r="F807" s="127">
        <f>+'Q x PEAS'!H40</f>
        <v>3219.0425568729443</v>
      </c>
      <c r="G807" s="233">
        <f t="shared" si="370"/>
        <v>13.831839506414612</v>
      </c>
      <c r="H807" s="236">
        <f t="shared" si="371"/>
        <v>168.05008555050583</v>
      </c>
      <c r="I807" s="233">
        <f>+'Q x PEAS'!H19</f>
        <v>16.942648406006505</v>
      </c>
      <c r="J807" s="129">
        <f t="shared" si="372"/>
        <v>3.013982640126009</v>
      </c>
      <c r="K807" s="233">
        <f>+'Q x PEAS'!H103</f>
        <v>51.064848173462202</v>
      </c>
      <c r="L807" s="233">
        <f>+'Q x PEAS'!H124/2</f>
        <v>1.6942648406006506</v>
      </c>
      <c r="M807" s="233">
        <f t="shared" si="373"/>
        <v>1.6942648406006506</v>
      </c>
      <c r="N807" s="233">
        <f t="shared" si="374"/>
        <v>20.331178087207803</v>
      </c>
      <c r="O807" s="233">
        <f t="shared" si="375"/>
        <v>54.453377854663508</v>
      </c>
      <c r="Q807" s="110"/>
    </row>
    <row r="808" spans="1:17" x14ac:dyDescent="0.3">
      <c r="A808" s="90">
        <f t="shared" si="376"/>
        <v>15</v>
      </c>
      <c r="B808" s="104">
        <f t="shared" si="376"/>
        <v>2037</v>
      </c>
      <c r="C808" s="130">
        <f t="shared" si="368"/>
        <v>9102.4304351738119</v>
      </c>
      <c r="D808" s="131">
        <f t="shared" si="369"/>
        <v>0.96441212027815371</v>
      </c>
      <c r="E808" s="130">
        <f>+'Q x PEAS'!H62</f>
        <v>8778.4942356703741</v>
      </c>
      <c r="F808" s="130">
        <f>+'Q x PEAS'!H41</f>
        <v>3264.2248142296862</v>
      </c>
      <c r="G808" s="234">
        <f t="shared" si="370"/>
        <v>13.909328704901743</v>
      </c>
      <c r="H808" s="237">
        <f t="shared" si="371"/>
        <v>170.041366213842</v>
      </c>
      <c r="I808" s="234">
        <f>+'Q x PEAS'!H20</f>
        <v>17.276703161269989</v>
      </c>
      <c r="J808" s="132">
        <f t="shared" si="372"/>
        <v>3.0106702300368613</v>
      </c>
      <c r="K808" s="234">
        <f>+'Q x PEAS'!H104</f>
        <v>52.014455880819284</v>
      </c>
      <c r="L808" s="234">
        <f>+'Q x PEAS'!H125/2</f>
        <v>1.7276703161269991</v>
      </c>
      <c r="M808" s="234">
        <f t="shared" si="373"/>
        <v>1.7276703161269991</v>
      </c>
      <c r="N808" s="234">
        <f t="shared" si="374"/>
        <v>20.732043793523989</v>
      </c>
      <c r="O808" s="234">
        <f t="shared" si="375"/>
        <v>55.469796513073277</v>
      </c>
      <c r="Q808" s="110"/>
    </row>
    <row r="811" spans="1:17" x14ac:dyDescent="0.3">
      <c r="B811" s="259" t="s">
        <v>200</v>
      </c>
      <c r="C811" s="259"/>
      <c r="D811" s="259"/>
      <c r="E811" s="259"/>
      <c r="F811" s="259"/>
      <c r="G811" s="259"/>
      <c r="H811" s="259"/>
      <c r="I811" s="259"/>
      <c r="J811" s="259"/>
      <c r="K811" s="259"/>
      <c r="L811" s="259"/>
      <c r="M811" s="259"/>
      <c r="N811" s="259"/>
      <c r="O811" s="259"/>
    </row>
    <row r="812" spans="1:17" x14ac:dyDescent="0.3">
      <c r="B812" s="109"/>
      <c r="C812" s="109"/>
      <c r="D812" s="109"/>
      <c r="E812" s="109"/>
      <c r="F812" s="109"/>
      <c r="G812" s="109"/>
      <c r="H812" s="109"/>
      <c r="I812" s="109"/>
      <c r="J812" s="109"/>
      <c r="K812" s="109"/>
      <c r="L812" s="109"/>
      <c r="M812" s="109"/>
      <c r="N812" s="109"/>
      <c r="O812" s="109"/>
    </row>
    <row r="813" spans="1:17" x14ac:dyDescent="0.3">
      <c r="B813" s="250" t="str">
        <f>+'Q x PEAS'!AL4</f>
        <v>PEAS TORREONES DE COLLICO</v>
      </c>
      <c r="C813" s="251"/>
      <c r="D813" s="251"/>
      <c r="E813" s="251"/>
      <c r="F813" s="251"/>
      <c r="G813" s="251"/>
      <c r="O813" s="90">
        <v>36</v>
      </c>
    </row>
    <row r="814" spans="1:17" x14ac:dyDescent="0.3">
      <c r="B814" s="252" t="s">
        <v>89</v>
      </c>
      <c r="C814" s="252" t="s">
        <v>187</v>
      </c>
      <c r="D814" s="252" t="s">
        <v>188</v>
      </c>
      <c r="E814" s="252" t="s">
        <v>189</v>
      </c>
      <c r="F814" s="252" t="s">
        <v>190</v>
      </c>
      <c r="G814" s="254" t="s">
        <v>201</v>
      </c>
      <c r="H814" s="255"/>
      <c r="I814" s="256">
        <f>+I55</f>
        <v>0.9</v>
      </c>
      <c r="J814" s="257"/>
      <c r="K814" s="258"/>
      <c r="L814" s="122"/>
      <c r="M814" s="122"/>
      <c r="N814" s="254" t="s">
        <v>87</v>
      </c>
      <c r="O814" s="255"/>
    </row>
    <row r="815" spans="1:17" ht="39.6" x14ac:dyDescent="0.3">
      <c r="B815" s="253"/>
      <c r="C815" s="253"/>
      <c r="D815" s="253"/>
      <c r="E815" s="253"/>
      <c r="F815" s="253"/>
      <c r="G815" s="123" t="s">
        <v>191</v>
      </c>
      <c r="H815" s="123" t="s">
        <v>192</v>
      </c>
      <c r="I815" s="123" t="s">
        <v>193</v>
      </c>
      <c r="J815" s="123" t="s">
        <v>194</v>
      </c>
      <c r="K815" s="123" t="s">
        <v>195</v>
      </c>
      <c r="L815" s="123" t="s">
        <v>196</v>
      </c>
      <c r="M815" s="123" t="s">
        <v>197</v>
      </c>
      <c r="N815" s="123" t="s">
        <v>198</v>
      </c>
      <c r="O815" s="123" t="s">
        <v>199</v>
      </c>
    </row>
    <row r="816" spans="1:17" x14ac:dyDescent="0.3">
      <c r="A816" s="90">
        <v>0</v>
      </c>
      <c r="B816" s="94">
        <v>2022</v>
      </c>
      <c r="C816" s="124">
        <f>+E816/D816</f>
        <v>878.50960911333357</v>
      </c>
      <c r="D816" s="125">
        <f>+D793</f>
        <v>0.95430636911490807</v>
      </c>
      <c r="E816" s="124">
        <f>+'Q x PEAS'!AL47</f>
        <v>838.36731530550253</v>
      </c>
      <c r="F816" s="124">
        <f>+'Q x PEAS'!AL26</f>
        <v>278</v>
      </c>
      <c r="G816" s="232">
        <f>+I816*365*86.4/(12*F816)/$I$814</f>
        <v>10.930763695523162</v>
      </c>
      <c r="H816" s="235">
        <f>+I816*86400/E816/$I$814</f>
        <v>119.16517214282959</v>
      </c>
      <c r="I816" s="232">
        <f>+'Q x PEAS'!AL5</f>
        <v>1.0406685984093969</v>
      </c>
      <c r="J816" s="232" t="str">
        <f>IF(E816&gt;=1000,1+(14/(4+SQRT(E816/1000))),"")</f>
        <v/>
      </c>
      <c r="K816" s="232">
        <f>+'Q x PEAS'!AL89</f>
        <v>4.5163587397672575</v>
      </c>
      <c r="L816" s="232">
        <f>+'Q x PEAS'!AL110/2</f>
        <v>0.10406685984093969</v>
      </c>
      <c r="M816" s="232">
        <f>+L816</f>
        <v>0.10406685984093969</v>
      </c>
      <c r="N816" s="232">
        <f>+I816+L816+M816</f>
        <v>1.2488023180912764</v>
      </c>
      <c r="O816" s="232">
        <f>+K816+L816+M816</f>
        <v>4.7244924594491362</v>
      </c>
      <c r="P816" s="90">
        <f>+[7]Alcantarillado!$D$43</f>
        <v>6.14</v>
      </c>
    </row>
    <row r="817" spans="1:15" x14ac:dyDescent="0.3">
      <c r="A817" s="90">
        <f>+A816+1</f>
        <v>1</v>
      </c>
      <c r="B817" s="99">
        <f>+B816+1</f>
        <v>2023</v>
      </c>
      <c r="C817" s="127">
        <f t="shared" ref="C817:C831" si="377">+E817/D817</f>
        <v>884.83251463794033</v>
      </c>
      <c r="D817" s="128">
        <f t="shared" ref="D817:D831" si="378">+D794</f>
        <v>0.95515913733037894</v>
      </c>
      <c r="E817" s="127">
        <f>+'Q x PEAS'!AL48</f>
        <v>845.15586136344496</v>
      </c>
      <c r="F817" s="127">
        <f>+'Q x PEAS'!AL27</f>
        <v>282.85718002520275</v>
      </c>
      <c r="G817" s="233">
        <f t="shared" ref="G817:G831" si="379">+I817*365*86.4/(12*F817)/$I$814</f>
        <v>11.082036799093315</v>
      </c>
      <c r="H817" s="236">
        <f t="shared" ref="H817:H831" si="380">+I817*86400/E817/$I$814</f>
        <v>121.93780389692581</v>
      </c>
      <c r="I817" s="233">
        <f>+'Q x PEAS'!AL6</f>
        <v>1.0735046842215956</v>
      </c>
      <c r="J817" s="233" t="str">
        <f t="shared" ref="J817:J831" si="381">IF(E817&gt;=1000,1+(14/(4+SQRT(E817/1000))),"")</f>
        <v/>
      </c>
      <c r="K817" s="233">
        <f>+'Q x PEAS'!AL90</f>
        <v>4.6156513615277746</v>
      </c>
      <c r="L817" s="233">
        <f>+'Q x PEAS'!AL111/2</f>
        <v>0.10735046842215956</v>
      </c>
      <c r="M817" s="233">
        <f t="shared" ref="M817:M831" si="382">+L817</f>
        <v>0.10735046842215956</v>
      </c>
      <c r="N817" s="233">
        <f t="shared" ref="N817:N831" si="383">+I817+L817+M817</f>
        <v>1.2882056210659147</v>
      </c>
      <c r="O817" s="233">
        <f t="shared" ref="O817:O831" si="384">+K817+L817+M817</f>
        <v>4.8303522983720946</v>
      </c>
    </row>
    <row r="818" spans="1:15" x14ac:dyDescent="0.3">
      <c r="A818" s="90">
        <f t="shared" ref="A818:B818" si="385">+A817+1</f>
        <v>2</v>
      </c>
      <c r="B818" s="99">
        <f t="shared" si="385"/>
        <v>2024</v>
      </c>
      <c r="C818" s="127">
        <f t="shared" si="377"/>
        <v>891.20641285087481</v>
      </c>
      <c r="D818" s="128">
        <f t="shared" si="378"/>
        <v>0.95598007807270002</v>
      </c>
      <c r="E818" s="127">
        <f>+'Q x PEAS'!AL49</f>
        <v>851.97557613607023</v>
      </c>
      <c r="F818" s="127">
        <f>+'Q x PEAS'!AL28</f>
        <v>287.72755467320496</v>
      </c>
      <c r="G818" s="233">
        <f t="shared" si="379"/>
        <v>11.146409341004432</v>
      </c>
      <c r="H818" s="236">
        <f t="shared" si="380"/>
        <v>123.75925305414329</v>
      </c>
      <c r="I818" s="233">
        <f>+'Q x PEAS'!AL7</f>
        <v>1.0983318846143066</v>
      </c>
      <c r="J818" s="233" t="str">
        <f t="shared" si="381"/>
        <v/>
      </c>
      <c r="K818" s="233">
        <f>+'Q x PEAS'!AL91</f>
        <v>4.6851874564131792</v>
      </c>
      <c r="L818" s="233">
        <f>+'Q x PEAS'!AL112/2</f>
        <v>0.10983318846143067</v>
      </c>
      <c r="M818" s="233">
        <f t="shared" si="382"/>
        <v>0.10983318846143067</v>
      </c>
      <c r="N818" s="233">
        <f t="shared" si="383"/>
        <v>1.3179982615371681</v>
      </c>
      <c r="O818" s="233">
        <f t="shared" si="384"/>
        <v>4.9048538333360403</v>
      </c>
    </row>
    <row r="819" spans="1:15" x14ac:dyDescent="0.3">
      <c r="A819" s="90">
        <f t="shared" ref="A819:B819" si="386">+A818+1</f>
        <v>3</v>
      </c>
      <c r="B819" s="99">
        <f t="shared" si="386"/>
        <v>2025</v>
      </c>
      <c r="C819" s="127">
        <f t="shared" si="377"/>
        <v>897.62463714038847</v>
      </c>
      <c r="D819" s="128">
        <f t="shared" si="378"/>
        <v>0.95676989060419748</v>
      </c>
      <c r="E819" s="127">
        <f>+'Q x PEAS'!AL50</f>
        <v>858.82022588044197</v>
      </c>
      <c r="F819" s="127">
        <f>+'Q x PEAS'!AL29</f>
        <v>292.58473469840777</v>
      </c>
      <c r="G819" s="233">
        <f t="shared" si="379"/>
        <v>11.210257142098534</v>
      </c>
      <c r="H819" s="236">
        <f t="shared" si="380"/>
        <v>125.5605923446028</v>
      </c>
      <c r="I819" s="233">
        <f>+'Q x PEAS'!AL8</f>
        <v>1.1232705862403527</v>
      </c>
      <c r="J819" s="233" t="str">
        <f t="shared" si="381"/>
        <v/>
      </c>
      <c r="K819" s="233">
        <f>+'Q x PEAS'!AL92</f>
        <v>4.7551830405700333</v>
      </c>
      <c r="L819" s="233">
        <f>+'Q x PEAS'!AL113/2</f>
        <v>0.11232705862403528</v>
      </c>
      <c r="M819" s="233">
        <f t="shared" si="382"/>
        <v>0.11232705862403528</v>
      </c>
      <c r="N819" s="233">
        <f t="shared" si="383"/>
        <v>1.3479247034884232</v>
      </c>
      <c r="O819" s="233">
        <f t="shared" si="384"/>
        <v>4.9798371578181033</v>
      </c>
    </row>
    <row r="820" spans="1:15" x14ac:dyDescent="0.3">
      <c r="A820" s="90">
        <f t="shared" ref="A820:B820" si="387">+A819+1</f>
        <v>4</v>
      </c>
      <c r="B820" s="99">
        <f t="shared" si="387"/>
        <v>2026</v>
      </c>
      <c r="C820" s="127">
        <f t="shared" si="377"/>
        <v>904.10007164111084</v>
      </c>
      <c r="D820" s="128">
        <f t="shared" si="378"/>
        <v>0.95752926610327715</v>
      </c>
      <c r="E820" s="127">
        <f>+'Q x PEAS'!AL51</f>
        <v>865.70227808243317</v>
      </c>
      <c r="F820" s="127">
        <f>+'Q x PEAS'!AL30</f>
        <v>297.44191472361052</v>
      </c>
      <c r="G820" s="233">
        <f t="shared" si="379"/>
        <v>11.274886790359639</v>
      </c>
      <c r="H820" s="236">
        <f t="shared" si="380"/>
        <v>127.36033104090821</v>
      </c>
      <c r="I820" s="233">
        <f>+'Q x PEAS'!AL9</f>
        <v>1.1485013408275735</v>
      </c>
      <c r="J820" s="233" t="str">
        <f t="shared" si="381"/>
        <v/>
      </c>
      <c r="K820" s="233">
        <f>+'Q x PEAS'!AL93</f>
        <v>4.8262691670493609</v>
      </c>
      <c r="L820" s="233">
        <f>+'Q x PEAS'!AL114/2</f>
        <v>0.11485013408275735</v>
      </c>
      <c r="M820" s="233">
        <f t="shared" si="382"/>
        <v>0.11485013408275735</v>
      </c>
      <c r="N820" s="233">
        <f t="shared" si="383"/>
        <v>1.3782016089930882</v>
      </c>
      <c r="O820" s="233">
        <f t="shared" si="384"/>
        <v>5.055969435214875</v>
      </c>
    </row>
    <row r="821" spans="1:15" x14ac:dyDescent="0.3">
      <c r="A821" s="90">
        <f t="shared" ref="A821:B821" si="388">+A820+1</f>
        <v>5</v>
      </c>
      <c r="B821" s="99">
        <f t="shared" si="388"/>
        <v>2027</v>
      </c>
      <c r="C821" s="127">
        <f t="shared" si="377"/>
        <v>910.62008651838664</v>
      </c>
      <c r="D821" s="128">
        <f t="shared" si="378"/>
        <v>0.95826515570880511</v>
      </c>
      <c r="E821" s="127">
        <f>+'Q x PEAS'!AL52</f>
        <v>872.61549899910733</v>
      </c>
      <c r="F821" s="127">
        <f>+'Q x PEAS'!AL31</f>
        <v>302.29909474881327</v>
      </c>
      <c r="G821" s="233">
        <f t="shared" si="379"/>
        <v>11.339822513952281</v>
      </c>
      <c r="H821" s="236">
        <f t="shared" si="380"/>
        <v>129.15420872344134</v>
      </c>
      <c r="I821" s="233">
        <f>+'Q x PEAS'!AL10</f>
        <v>1.1739787947191733</v>
      </c>
      <c r="J821" s="233" t="str">
        <f t="shared" si="381"/>
        <v/>
      </c>
      <c r="K821" s="233">
        <f>+'Q x PEAS'!AL94</f>
        <v>4.8982980155619815</v>
      </c>
      <c r="L821" s="233">
        <f>+'Q x PEAS'!AL115/2</f>
        <v>0.11739787947191734</v>
      </c>
      <c r="M821" s="233">
        <f t="shared" si="382"/>
        <v>0.11739787947191734</v>
      </c>
      <c r="N821" s="233">
        <f t="shared" si="383"/>
        <v>1.4087745536630079</v>
      </c>
      <c r="O821" s="233">
        <f t="shared" si="384"/>
        <v>5.1330937745058156</v>
      </c>
    </row>
    <row r="822" spans="1:15" x14ac:dyDescent="0.3">
      <c r="A822" s="90">
        <f t="shared" ref="A822:B822" si="389">+A821+1</f>
        <v>6</v>
      </c>
      <c r="B822" s="99">
        <f t="shared" si="389"/>
        <v>2028</v>
      </c>
      <c r="C822" s="127">
        <f t="shared" si="377"/>
        <v>917.19703199835453</v>
      </c>
      <c r="D822" s="128">
        <f t="shared" si="378"/>
        <v>0.95897183668053876</v>
      </c>
      <c r="E822" s="127">
        <f>+'Q x PEAS'!AL53</f>
        <v>879.56612237340096</v>
      </c>
      <c r="F822" s="127">
        <f>+'Q x PEAS'!AL32</f>
        <v>307.16946939681549</v>
      </c>
      <c r="G822" s="233">
        <f t="shared" si="379"/>
        <v>11.405459014837211</v>
      </c>
      <c r="H822" s="236">
        <f t="shared" si="380"/>
        <v>130.95156822720435</v>
      </c>
      <c r="I822" s="233">
        <f>+'Q x PEAS'!AL11</f>
        <v>1.1997975321283123</v>
      </c>
      <c r="J822" s="233" t="str">
        <f t="shared" si="381"/>
        <v/>
      </c>
      <c r="K822" s="233">
        <f>+'Q x PEAS'!AL95</f>
        <v>4.9716029155303616</v>
      </c>
      <c r="L822" s="233">
        <f>+'Q x PEAS'!AL116/2</f>
        <v>0.11997975321283123</v>
      </c>
      <c r="M822" s="233">
        <f t="shared" si="382"/>
        <v>0.11997975321283123</v>
      </c>
      <c r="N822" s="233">
        <f t="shared" si="383"/>
        <v>1.4397570385539749</v>
      </c>
      <c r="O822" s="233">
        <f t="shared" si="384"/>
        <v>5.2115624219560246</v>
      </c>
    </row>
    <row r="823" spans="1:15" x14ac:dyDescent="0.3">
      <c r="A823" s="90">
        <f t="shared" ref="A823:B823" si="390">+A822+1</f>
        <v>7</v>
      </c>
      <c r="B823" s="99">
        <f t="shared" si="390"/>
        <v>2029</v>
      </c>
      <c r="C823" s="127">
        <f t="shared" si="377"/>
        <v>923.81159921494236</v>
      </c>
      <c r="D823" s="128">
        <f t="shared" si="378"/>
        <v>0.95965636442844671</v>
      </c>
      <c r="E823" s="127">
        <f>+'Q x PEAS'!AL54</f>
        <v>886.54168071944093</v>
      </c>
      <c r="F823" s="127">
        <f>+'Q x PEAS'!AL33</f>
        <v>312.02664942201824</v>
      </c>
      <c r="G823" s="233">
        <f t="shared" si="379"/>
        <v>11.470505284206004</v>
      </c>
      <c r="H823" s="236">
        <f t="shared" si="380"/>
        <v>132.72827794515391</v>
      </c>
      <c r="I823" s="233">
        <f>+'Q x PEAS'!AL12</f>
        <v>1.2257203188384775</v>
      </c>
      <c r="J823" s="233" t="str">
        <f t="shared" si="381"/>
        <v/>
      </c>
      <c r="K823" s="233">
        <f>+'Q x PEAS'!AL96</f>
        <v>5.0453382156999922</v>
      </c>
      <c r="L823" s="233">
        <f>+'Q x PEAS'!AL117/2</f>
        <v>0.12257203188384776</v>
      </c>
      <c r="M823" s="233">
        <f t="shared" si="382"/>
        <v>0.12257203188384776</v>
      </c>
      <c r="N823" s="233">
        <f t="shared" si="383"/>
        <v>1.4708643826061729</v>
      </c>
      <c r="O823" s="233">
        <f t="shared" si="384"/>
        <v>5.2904822794676871</v>
      </c>
    </row>
    <row r="824" spans="1:15" x14ac:dyDescent="0.3">
      <c r="A824" s="90">
        <f t="shared" ref="A824:B824" si="391">+A823+1</f>
        <v>8</v>
      </c>
      <c r="B824" s="99">
        <f t="shared" si="391"/>
        <v>2030</v>
      </c>
      <c r="C824" s="127">
        <f t="shared" si="377"/>
        <v>930.47671262368715</v>
      </c>
      <c r="D824" s="128">
        <f t="shared" si="378"/>
        <v>0.96031918843355402</v>
      </c>
      <c r="E824" s="127">
        <f>+'Q x PEAS'!AL55</f>
        <v>893.55464152310049</v>
      </c>
      <c r="F824" s="127">
        <f>+'Q x PEAS'!AL34</f>
        <v>316.88382944722105</v>
      </c>
      <c r="G824" s="233">
        <f t="shared" si="379"/>
        <v>11.536276797249059</v>
      </c>
      <c r="H824" s="236">
        <f t="shared" si="380"/>
        <v>134.50332239283628</v>
      </c>
      <c r="I824" s="233">
        <f>+'Q x PEAS'!AL13</f>
        <v>1.2519382085874671</v>
      </c>
      <c r="J824" s="233" t="str">
        <f t="shared" si="381"/>
        <v/>
      </c>
      <c r="K824" s="233">
        <f>+'Q x PEAS'!AL97</f>
        <v>5.1201772207528551</v>
      </c>
      <c r="L824" s="233">
        <f>+'Q x PEAS'!AL118/2</f>
        <v>0.12519382085874672</v>
      </c>
      <c r="M824" s="233">
        <f t="shared" si="382"/>
        <v>0.12519382085874672</v>
      </c>
      <c r="N824" s="233">
        <f t="shared" si="383"/>
        <v>1.5023258503049604</v>
      </c>
      <c r="O824" s="233">
        <f t="shared" si="384"/>
        <v>5.3705648624703484</v>
      </c>
    </row>
    <row r="825" spans="1:15" x14ac:dyDescent="0.3">
      <c r="A825" s="90">
        <f t="shared" ref="A825:B825" si="392">+A824+1</f>
        <v>9</v>
      </c>
      <c r="B825" s="99">
        <f t="shared" si="392"/>
        <v>2031</v>
      </c>
      <c r="C825" s="127">
        <f t="shared" si="377"/>
        <v>937.19228481974892</v>
      </c>
      <c r="D825" s="128">
        <f t="shared" si="378"/>
        <v>0.96096075412912063</v>
      </c>
      <c r="E825" s="127">
        <f>+'Q x PEAS'!AL56</f>
        <v>900.6050047843795</v>
      </c>
      <c r="F825" s="127">
        <f>+'Q x PEAS'!AL35</f>
        <v>321.7410094724238</v>
      </c>
      <c r="G825" s="233">
        <f t="shared" si="379"/>
        <v>11.60230141389914</v>
      </c>
      <c r="H825" s="236">
        <f t="shared" si="380"/>
        <v>136.27135972101675</v>
      </c>
      <c r="I825" s="233">
        <f>+'Q x PEAS'!AL14</f>
        <v>1.2784027976408352</v>
      </c>
      <c r="J825" s="233" t="str">
        <f t="shared" si="381"/>
        <v/>
      </c>
      <c r="K825" s="233">
        <f>+'Q x PEAS'!AL98</f>
        <v>5.1959390536100543</v>
      </c>
      <c r="L825" s="233">
        <f>+'Q x PEAS'!AL119/2</f>
        <v>0.12784027976408352</v>
      </c>
      <c r="M825" s="233">
        <f t="shared" si="382"/>
        <v>0.12784027976408352</v>
      </c>
      <c r="N825" s="233">
        <f t="shared" si="383"/>
        <v>1.5340833571690022</v>
      </c>
      <c r="O825" s="233">
        <f t="shared" si="384"/>
        <v>5.451619613138222</v>
      </c>
    </row>
    <row r="826" spans="1:15" x14ac:dyDescent="0.3">
      <c r="A826" s="90">
        <f t="shared" ref="A826:B826" si="393">+A825+1</f>
        <v>10</v>
      </c>
      <c r="B826" s="99">
        <f t="shared" si="393"/>
        <v>2032</v>
      </c>
      <c r="C826" s="127">
        <f t="shared" si="377"/>
        <v>943.95238273741836</v>
      </c>
      <c r="D826" s="128">
        <f t="shared" si="378"/>
        <v>0.96158745621363961</v>
      </c>
      <c r="E826" s="127">
        <f>+'Q x PEAS'!AL57</f>
        <v>907.6927705032781</v>
      </c>
      <c r="F826" s="127">
        <f>+'Q x PEAS'!AL36</f>
        <v>326.61138412042601</v>
      </c>
      <c r="G826" s="233">
        <f t="shared" si="379"/>
        <v>11.668981412566575</v>
      </c>
      <c r="H826" s="236">
        <f t="shared" si="380"/>
        <v>138.04280367783545</v>
      </c>
      <c r="I826" s="233">
        <f>+'Q x PEAS'!AL15</f>
        <v>1.3052130720664017</v>
      </c>
      <c r="J826" s="233" t="str">
        <f t="shared" si="381"/>
        <v/>
      </c>
      <c r="K826" s="233">
        <f>+'Q x PEAS'!AL99</f>
        <v>5.2729958542397322</v>
      </c>
      <c r="L826" s="233">
        <f>+'Q x PEAS'!AL120/2</f>
        <v>0.13052130720664018</v>
      </c>
      <c r="M826" s="233">
        <f t="shared" si="382"/>
        <v>0.13052130720664018</v>
      </c>
      <c r="N826" s="233">
        <f t="shared" si="383"/>
        <v>1.5662556864796822</v>
      </c>
      <c r="O826" s="233">
        <f t="shared" si="384"/>
        <v>5.5340384686530131</v>
      </c>
    </row>
    <row r="827" spans="1:15" x14ac:dyDescent="0.3">
      <c r="A827" s="90">
        <f t="shared" ref="A827:B827" si="394">+A826+1</f>
        <v>11</v>
      </c>
      <c r="B827" s="99">
        <f t="shared" si="394"/>
        <v>2033</v>
      </c>
      <c r="C827" s="127">
        <f t="shared" si="377"/>
        <v>950.77510609197031</v>
      </c>
      <c r="D827" s="128">
        <f t="shared" si="378"/>
        <v>0.96218776297477027</v>
      </c>
      <c r="E827" s="127">
        <f>+'Q x PEAS'!AL58</f>
        <v>914.82417242273277</v>
      </c>
      <c r="F827" s="127">
        <f>+'Q x PEAS'!AL37</f>
        <v>331.46856414562876</v>
      </c>
      <c r="G827" s="233">
        <f t="shared" si="379"/>
        <v>11.735020019467809</v>
      </c>
      <c r="H827" s="236">
        <f t="shared" si="380"/>
        <v>139.79026622345512</v>
      </c>
      <c r="I827" s="233">
        <f>+'Q x PEAS'!AL16</f>
        <v>1.3321199438606857</v>
      </c>
      <c r="J827" s="233" t="str">
        <f t="shared" si="381"/>
        <v/>
      </c>
      <c r="K827" s="233">
        <f>+'Q x PEAS'!AL100</f>
        <v>5.3503914394232481</v>
      </c>
      <c r="L827" s="233">
        <f>+'Q x PEAS'!AL121/2</f>
        <v>0.13321199438606857</v>
      </c>
      <c r="M827" s="233">
        <f t="shared" si="382"/>
        <v>0.13321199438606857</v>
      </c>
      <c r="N827" s="233">
        <f t="shared" si="383"/>
        <v>1.5985439326328228</v>
      </c>
      <c r="O827" s="233">
        <f t="shared" si="384"/>
        <v>5.6168154281953857</v>
      </c>
    </row>
    <row r="828" spans="1:15" x14ac:dyDescent="0.3">
      <c r="A828" s="90">
        <f t="shared" ref="A828:B828" si="395">+A827+1</f>
        <v>12</v>
      </c>
      <c r="B828" s="99">
        <f t="shared" si="395"/>
        <v>2034</v>
      </c>
      <c r="C828" s="127">
        <f t="shared" si="377"/>
        <v>957.63484565145359</v>
      </c>
      <c r="D828" s="128">
        <f t="shared" si="378"/>
        <v>0.96276833857975885</v>
      </c>
      <c r="E828" s="127">
        <f>+'Q x PEAS'!AL59</f>
        <v>921.98050931393379</v>
      </c>
      <c r="F828" s="127">
        <f>+'Q x PEAS'!AL38</f>
        <v>336.32574417083151</v>
      </c>
      <c r="G828" s="233">
        <f t="shared" si="379"/>
        <v>11.801739764519796</v>
      </c>
      <c r="H828" s="236">
        <f t="shared" si="380"/>
        <v>141.53791287753245</v>
      </c>
      <c r="I828" s="233">
        <f>+'Q x PEAS'!AL17</f>
        <v>1.3593249687714433</v>
      </c>
      <c r="J828" s="233" t="str">
        <f t="shared" si="381"/>
        <v/>
      </c>
      <c r="K828" s="233">
        <f>+'Q x PEAS'!AL101</f>
        <v>5.4289453436975084</v>
      </c>
      <c r="L828" s="233">
        <f>+'Q x PEAS'!AL122/2</f>
        <v>0.13593249687714434</v>
      </c>
      <c r="M828" s="233">
        <f t="shared" si="382"/>
        <v>0.13593249687714434</v>
      </c>
      <c r="N828" s="233">
        <f t="shared" si="383"/>
        <v>1.6311899625257318</v>
      </c>
      <c r="O828" s="233">
        <f t="shared" si="384"/>
        <v>5.7008103374517969</v>
      </c>
    </row>
    <row r="829" spans="1:15" x14ac:dyDescent="0.3">
      <c r="A829" s="90">
        <f t="shared" ref="A829:B829" si="396">+A828+1</f>
        <v>13</v>
      </c>
      <c r="B829" s="99">
        <f t="shared" si="396"/>
        <v>2035</v>
      </c>
      <c r="C829" s="127">
        <f t="shared" si="377"/>
        <v>964.55764125006317</v>
      </c>
      <c r="D829" s="128">
        <f t="shared" si="378"/>
        <v>0.96332938168879656</v>
      </c>
      <c r="E829" s="127">
        <f>+'Q x PEAS'!AL60</f>
        <v>929.1867161486274</v>
      </c>
      <c r="F829" s="127">
        <f>+'Q x PEAS'!AL39</f>
        <v>341.18292419603426</v>
      </c>
      <c r="G829" s="233">
        <f t="shared" si="379"/>
        <v>11.868671191745063</v>
      </c>
      <c r="H829" s="236">
        <f t="shared" si="380"/>
        <v>143.27643756953671</v>
      </c>
      <c r="I829" s="233">
        <f>+'Q x PEAS'!AL18</f>
        <v>1.3867766929865795</v>
      </c>
      <c r="J829" s="233" t="str">
        <f t="shared" si="381"/>
        <v/>
      </c>
      <c r="K829" s="233">
        <f>+'Q x PEAS'!AL102</f>
        <v>5.5083815072235485</v>
      </c>
      <c r="L829" s="233">
        <f>+'Q x PEAS'!AL123/2</f>
        <v>0.13867766929865796</v>
      </c>
      <c r="M829" s="233">
        <f t="shared" si="382"/>
        <v>0.13867766929865796</v>
      </c>
      <c r="N829" s="233">
        <f t="shared" si="383"/>
        <v>1.6641320315838954</v>
      </c>
      <c r="O829" s="233">
        <f t="shared" si="384"/>
        <v>5.785736845820864</v>
      </c>
    </row>
    <row r="830" spans="1:15" x14ac:dyDescent="0.3">
      <c r="A830" s="90">
        <f t="shared" ref="A830:B830" si="397">+A829+1</f>
        <v>14</v>
      </c>
      <c r="B830" s="99">
        <f t="shared" si="397"/>
        <v>2036</v>
      </c>
      <c r="C830" s="127">
        <f t="shared" si="377"/>
        <v>971.51800967140764</v>
      </c>
      <c r="D830" s="128">
        <f t="shared" si="378"/>
        <v>0.96387723374755219</v>
      </c>
      <c r="E830" s="127">
        <f>+'Q x PEAS'!AL61</f>
        <v>936.42409169800408</v>
      </c>
      <c r="F830" s="127">
        <f>+'Q x PEAS'!AL40</f>
        <v>346.05329884403653</v>
      </c>
      <c r="G830" s="233">
        <f t="shared" si="379"/>
        <v>11.936222676475783</v>
      </c>
      <c r="H830" s="236">
        <f t="shared" si="380"/>
        <v>145.01926811697027</v>
      </c>
      <c r="I830" s="233">
        <f>+'Q x PEAS'!AL19</f>
        <v>1.414578504428575</v>
      </c>
      <c r="J830" s="233" t="str">
        <f t="shared" si="381"/>
        <v/>
      </c>
      <c r="K830" s="233">
        <f>+'Q x PEAS'!AL103</f>
        <v>5.5891522041697375</v>
      </c>
      <c r="L830" s="233">
        <f>+'Q x PEAS'!AL124/2</f>
        <v>0.1414578504428575</v>
      </c>
      <c r="M830" s="233">
        <f t="shared" si="382"/>
        <v>0.1414578504428575</v>
      </c>
      <c r="N830" s="233">
        <f t="shared" si="383"/>
        <v>1.6974942053142899</v>
      </c>
      <c r="O830" s="233">
        <f t="shared" si="384"/>
        <v>5.8720679050554523</v>
      </c>
    </row>
    <row r="831" spans="1:15" x14ac:dyDescent="0.3">
      <c r="A831" s="90">
        <f t="shared" ref="A831:B831" si="398">+A830+1</f>
        <v>15</v>
      </c>
      <c r="B831" s="104">
        <f t="shared" si="398"/>
        <v>2037</v>
      </c>
      <c r="C831" s="130">
        <f t="shared" si="377"/>
        <v>978.52887122131506</v>
      </c>
      <c r="D831" s="131">
        <f t="shared" si="378"/>
        <v>0.96441212027815371</v>
      </c>
      <c r="E831" s="130">
        <f>+'Q x PEAS'!AL62</f>
        <v>943.70510344793684</v>
      </c>
      <c r="F831" s="130">
        <f>+'Q x PEAS'!AL41</f>
        <v>350.91047886923928</v>
      </c>
      <c r="G831" s="234">
        <f t="shared" si="379"/>
        <v>12.00309218632912</v>
      </c>
      <c r="H831" s="237">
        <f t="shared" si="380"/>
        <v>146.7376490595714</v>
      </c>
      <c r="I831" s="234">
        <f>+'Q x PEAS'!AL20</f>
        <v>1.442469461306978</v>
      </c>
      <c r="J831" s="234" t="str">
        <f t="shared" si="381"/>
        <v/>
      </c>
      <c r="K831" s="234">
        <f>+'Q x PEAS'!AL104</f>
        <v>5.6702322811405264</v>
      </c>
      <c r="L831" s="234">
        <f>+'Q x PEAS'!AL125/2</f>
        <v>0.1442469461306978</v>
      </c>
      <c r="M831" s="234">
        <f t="shared" si="382"/>
        <v>0.1442469461306978</v>
      </c>
      <c r="N831" s="234">
        <f t="shared" si="383"/>
        <v>1.7309633535683737</v>
      </c>
      <c r="O831" s="234">
        <f t="shared" si="384"/>
        <v>5.9587261734019226</v>
      </c>
    </row>
  </sheetData>
  <mergeCells count="324">
    <mergeCell ref="B788:O788"/>
    <mergeCell ref="B791:B792"/>
    <mergeCell ref="C791:C792"/>
    <mergeCell ref="D791:D792"/>
    <mergeCell ref="E791:E792"/>
    <mergeCell ref="F791:F792"/>
    <mergeCell ref="G791:H791"/>
    <mergeCell ref="I791:K791"/>
    <mergeCell ref="N791:O791"/>
    <mergeCell ref="B6:O6"/>
    <mergeCell ref="B9:B10"/>
    <mergeCell ref="C9:C10"/>
    <mergeCell ref="D9:D10"/>
    <mergeCell ref="E9:E10"/>
    <mergeCell ref="F9:F10"/>
    <mergeCell ref="G9:H9"/>
    <mergeCell ref="I9:K9"/>
    <mergeCell ref="N9:O9"/>
    <mergeCell ref="B29:O29"/>
    <mergeCell ref="B32:B33"/>
    <mergeCell ref="C32:C33"/>
    <mergeCell ref="D32:D33"/>
    <mergeCell ref="E32:E33"/>
    <mergeCell ref="F32:F33"/>
    <mergeCell ref="G32:H32"/>
    <mergeCell ref="I32:K32"/>
    <mergeCell ref="N32:O32"/>
    <mergeCell ref="B52:O52"/>
    <mergeCell ref="B55:B56"/>
    <mergeCell ref="C55:C56"/>
    <mergeCell ref="D55:D56"/>
    <mergeCell ref="E55:E56"/>
    <mergeCell ref="F55:F56"/>
    <mergeCell ref="G55:H55"/>
    <mergeCell ref="I55:K55"/>
    <mergeCell ref="N55:O55"/>
    <mergeCell ref="B75:O75"/>
    <mergeCell ref="B78:B79"/>
    <mergeCell ref="C78:C79"/>
    <mergeCell ref="D78:D79"/>
    <mergeCell ref="E78:E79"/>
    <mergeCell ref="F78:F79"/>
    <mergeCell ref="G78:H78"/>
    <mergeCell ref="I78:K78"/>
    <mergeCell ref="N78:O78"/>
    <mergeCell ref="B98:O98"/>
    <mergeCell ref="B101:B102"/>
    <mergeCell ref="C101:C102"/>
    <mergeCell ref="D101:D102"/>
    <mergeCell ref="E101:E102"/>
    <mergeCell ref="F101:F102"/>
    <mergeCell ref="G101:H101"/>
    <mergeCell ref="I101:K101"/>
    <mergeCell ref="N101:O101"/>
    <mergeCell ref="B121:O121"/>
    <mergeCell ref="B124:B125"/>
    <mergeCell ref="C124:C125"/>
    <mergeCell ref="D124:D125"/>
    <mergeCell ref="E124:E125"/>
    <mergeCell ref="F124:F125"/>
    <mergeCell ref="G124:H124"/>
    <mergeCell ref="I124:K124"/>
    <mergeCell ref="N124:O124"/>
    <mergeCell ref="B144:O144"/>
    <mergeCell ref="B147:B148"/>
    <mergeCell ref="C147:C148"/>
    <mergeCell ref="D147:D148"/>
    <mergeCell ref="E147:E148"/>
    <mergeCell ref="F147:F148"/>
    <mergeCell ref="G147:H147"/>
    <mergeCell ref="I147:K147"/>
    <mergeCell ref="N147:O147"/>
    <mergeCell ref="B167:O167"/>
    <mergeCell ref="B170:B171"/>
    <mergeCell ref="C170:C171"/>
    <mergeCell ref="D170:D171"/>
    <mergeCell ref="E170:E171"/>
    <mergeCell ref="F170:F171"/>
    <mergeCell ref="G170:H170"/>
    <mergeCell ref="I170:K170"/>
    <mergeCell ref="N170:O170"/>
    <mergeCell ref="B190:O190"/>
    <mergeCell ref="B193:B194"/>
    <mergeCell ref="C193:C194"/>
    <mergeCell ref="D193:D194"/>
    <mergeCell ref="E193:E194"/>
    <mergeCell ref="F193:F194"/>
    <mergeCell ref="G193:H193"/>
    <mergeCell ref="I193:K193"/>
    <mergeCell ref="N193:O193"/>
    <mergeCell ref="B213:O213"/>
    <mergeCell ref="B216:B217"/>
    <mergeCell ref="C216:C217"/>
    <mergeCell ref="D216:D217"/>
    <mergeCell ref="E216:E217"/>
    <mergeCell ref="F216:F217"/>
    <mergeCell ref="G216:H216"/>
    <mergeCell ref="I216:K216"/>
    <mergeCell ref="N216:O216"/>
    <mergeCell ref="B236:O236"/>
    <mergeCell ref="B239:B240"/>
    <mergeCell ref="C239:C240"/>
    <mergeCell ref="D239:D240"/>
    <mergeCell ref="E239:E240"/>
    <mergeCell ref="F239:F240"/>
    <mergeCell ref="G239:H239"/>
    <mergeCell ref="I239:K239"/>
    <mergeCell ref="N239:O239"/>
    <mergeCell ref="B259:O259"/>
    <mergeCell ref="B262:B263"/>
    <mergeCell ref="C262:C263"/>
    <mergeCell ref="D262:D263"/>
    <mergeCell ref="E262:E263"/>
    <mergeCell ref="F262:F263"/>
    <mergeCell ref="G262:H262"/>
    <mergeCell ref="I262:K262"/>
    <mergeCell ref="N262:O262"/>
    <mergeCell ref="B282:O282"/>
    <mergeCell ref="B285:B286"/>
    <mergeCell ref="C285:C286"/>
    <mergeCell ref="D285:D286"/>
    <mergeCell ref="E285:E286"/>
    <mergeCell ref="F285:F286"/>
    <mergeCell ref="G285:H285"/>
    <mergeCell ref="I285:K285"/>
    <mergeCell ref="N285:O285"/>
    <mergeCell ref="B305:O305"/>
    <mergeCell ref="B308:B309"/>
    <mergeCell ref="C308:C309"/>
    <mergeCell ref="D308:D309"/>
    <mergeCell ref="E308:E309"/>
    <mergeCell ref="F308:F309"/>
    <mergeCell ref="G308:H308"/>
    <mergeCell ref="I308:K308"/>
    <mergeCell ref="N308:O308"/>
    <mergeCell ref="B328:O328"/>
    <mergeCell ref="B331:B332"/>
    <mergeCell ref="C331:C332"/>
    <mergeCell ref="D331:D332"/>
    <mergeCell ref="E331:E332"/>
    <mergeCell ref="F331:F332"/>
    <mergeCell ref="G331:H331"/>
    <mergeCell ref="I331:K331"/>
    <mergeCell ref="N331:O331"/>
    <mergeCell ref="B351:O351"/>
    <mergeCell ref="B354:B355"/>
    <mergeCell ref="C354:C355"/>
    <mergeCell ref="D354:D355"/>
    <mergeCell ref="E354:E355"/>
    <mergeCell ref="F354:F355"/>
    <mergeCell ref="G354:H354"/>
    <mergeCell ref="I354:K354"/>
    <mergeCell ref="N354:O354"/>
    <mergeCell ref="B374:O374"/>
    <mergeCell ref="B377:B378"/>
    <mergeCell ref="C377:C378"/>
    <mergeCell ref="D377:D378"/>
    <mergeCell ref="E377:E378"/>
    <mergeCell ref="F377:F378"/>
    <mergeCell ref="G377:H377"/>
    <mergeCell ref="I377:K377"/>
    <mergeCell ref="N377:O377"/>
    <mergeCell ref="B397:O397"/>
    <mergeCell ref="B400:B401"/>
    <mergeCell ref="C400:C401"/>
    <mergeCell ref="D400:D401"/>
    <mergeCell ref="E400:E401"/>
    <mergeCell ref="F400:F401"/>
    <mergeCell ref="G400:H400"/>
    <mergeCell ref="I400:K400"/>
    <mergeCell ref="N400:O400"/>
    <mergeCell ref="B420:O420"/>
    <mergeCell ref="B423:B424"/>
    <mergeCell ref="C423:C424"/>
    <mergeCell ref="D423:D424"/>
    <mergeCell ref="E423:E424"/>
    <mergeCell ref="F423:F424"/>
    <mergeCell ref="G423:H423"/>
    <mergeCell ref="I423:K423"/>
    <mergeCell ref="N423:O423"/>
    <mergeCell ref="B443:O443"/>
    <mergeCell ref="B446:B447"/>
    <mergeCell ref="C446:C447"/>
    <mergeCell ref="D446:D447"/>
    <mergeCell ref="E446:E447"/>
    <mergeCell ref="F446:F447"/>
    <mergeCell ref="G446:H446"/>
    <mergeCell ref="I446:K446"/>
    <mergeCell ref="N446:O446"/>
    <mergeCell ref="B466:O466"/>
    <mergeCell ref="B469:B470"/>
    <mergeCell ref="C469:C470"/>
    <mergeCell ref="D469:D470"/>
    <mergeCell ref="E469:E470"/>
    <mergeCell ref="F469:F470"/>
    <mergeCell ref="G469:H469"/>
    <mergeCell ref="I469:K469"/>
    <mergeCell ref="N469:O469"/>
    <mergeCell ref="B489:O489"/>
    <mergeCell ref="B492:B493"/>
    <mergeCell ref="C492:C493"/>
    <mergeCell ref="D492:D493"/>
    <mergeCell ref="E492:E493"/>
    <mergeCell ref="F492:F493"/>
    <mergeCell ref="G492:H492"/>
    <mergeCell ref="I492:K492"/>
    <mergeCell ref="N492:O492"/>
    <mergeCell ref="B512:O512"/>
    <mergeCell ref="B515:B516"/>
    <mergeCell ref="C515:C516"/>
    <mergeCell ref="D515:D516"/>
    <mergeCell ref="E515:E516"/>
    <mergeCell ref="F515:F516"/>
    <mergeCell ref="G515:H515"/>
    <mergeCell ref="I515:K515"/>
    <mergeCell ref="N515:O515"/>
    <mergeCell ref="B535:O535"/>
    <mergeCell ref="B538:B539"/>
    <mergeCell ref="C538:C539"/>
    <mergeCell ref="D538:D539"/>
    <mergeCell ref="E538:E539"/>
    <mergeCell ref="F538:F539"/>
    <mergeCell ref="G538:H538"/>
    <mergeCell ref="I538:K538"/>
    <mergeCell ref="N538:O538"/>
    <mergeCell ref="B558:O558"/>
    <mergeCell ref="B561:B562"/>
    <mergeCell ref="C561:C562"/>
    <mergeCell ref="D561:D562"/>
    <mergeCell ref="E561:E562"/>
    <mergeCell ref="F561:F562"/>
    <mergeCell ref="G561:H561"/>
    <mergeCell ref="I561:K561"/>
    <mergeCell ref="N561:O561"/>
    <mergeCell ref="B581:O581"/>
    <mergeCell ref="B584:B585"/>
    <mergeCell ref="C584:C585"/>
    <mergeCell ref="D584:D585"/>
    <mergeCell ref="E584:E585"/>
    <mergeCell ref="F584:F585"/>
    <mergeCell ref="G584:H584"/>
    <mergeCell ref="I584:K584"/>
    <mergeCell ref="N584:O584"/>
    <mergeCell ref="B604:O604"/>
    <mergeCell ref="B607:B608"/>
    <mergeCell ref="C607:C608"/>
    <mergeCell ref="D607:D608"/>
    <mergeCell ref="E607:E608"/>
    <mergeCell ref="F607:F608"/>
    <mergeCell ref="G607:H607"/>
    <mergeCell ref="I607:K607"/>
    <mergeCell ref="N607:O607"/>
    <mergeCell ref="B627:O627"/>
    <mergeCell ref="B630:B631"/>
    <mergeCell ref="C630:C631"/>
    <mergeCell ref="D630:D631"/>
    <mergeCell ref="E630:E631"/>
    <mergeCell ref="F630:F631"/>
    <mergeCell ref="G630:H630"/>
    <mergeCell ref="I630:K630"/>
    <mergeCell ref="N630:O630"/>
    <mergeCell ref="B650:O650"/>
    <mergeCell ref="B653:B654"/>
    <mergeCell ref="C653:C654"/>
    <mergeCell ref="D653:D654"/>
    <mergeCell ref="E653:E654"/>
    <mergeCell ref="F653:F654"/>
    <mergeCell ref="G653:H653"/>
    <mergeCell ref="I653:K653"/>
    <mergeCell ref="N653:O653"/>
    <mergeCell ref="B673:O673"/>
    <mergeCell ref="B676:B677"/>
    <mergeCell ref="C676:C677"/>
    <mergeCell ref="D676:D677"/>
    <mergeCell ref="E676:E677"/>
    <mergeCell ref="F676:F677"/>
    <mergeCell ref="G676:H676"/>
    <mergeCell ref="I676:K676"/>
    <mergeCell ref="N676:O676"/>
    <mergeCell ref="B696:O696"/>
    <mergeCell ref="B699:B700"/>
    <mergeCell ref="C699:C700"/>
    <mergeCell ref="D699:D700"/>
    <mergeCell ref="E699:E700"/>
    <mergeCell ref="F699:F700"/>
    <mergeCell ref="G699:H699"/>
    <mergeCell ref="I699:K699"/>
    <mergeCell ref="N699:O699"/>
    <mergeCell ref="B719:O719"/>
    <mergeCell ref="B722:B723"/>
    <mergeCell ref="C722:C723"/>
    <mergeCell ref="D722:D723"/>
    <mergeCell ref="E722:E723"/>
    <mergeCell ref="F722:F723"/>
    <mergeCell ref="G722:H722"/>
    <mergeCell ref="I722:K722"/>
    <mergeCell ref="N722:O722"/>
    <mergeCell ref="B742:O742"/>
    <mergeCell ref="B745:B746"/>
    <mergeCell ref="C745:C746"/>
    <mergeCell ref="D745:D746"/>
    <mergeCell ref="E745:E746"/>
    <mergeCell ref="F745:F746"/>
    <mergeCell ref="G745:H745"/>
    <mergeCell ref="I745:K745"/>
    <mergeCell ref="N745:O745"/>
    <mergeCell ref="B765:O765"/>
    <mergeCell ref="B768:B769"/>
    <mergeCell ref="C768:C769"/>
    <mergeCell ref="D768:D769"/>
    <mergeCell ref="E768:E769"/>
    <mergeCell ref="F768:F769"/>
    <mergeCell ref="G768:H768"/>
    <mergeCell ref="I768:K768"/>
    <mergeCell ref="N768:O768"/>
    <mergeCell ref="B814:B815"/>
    <mergeCell ref="C814:C815"/>
    <mergeCell ref="D814:D815"/>
    <mergeCell ref="E814:E815"/>
    <mergeCell ref="F814:F815"/>
    <mergeCell ref="G814:H814"/>
    <mergeCell ref="I814:K814"/>
    <mergeCell ref="N814:O814"/>
    <mergeCell ref="B811:O81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F228D5-27B8-414B-8993-F76BCBE5A1DB}">
  <dimension ref="B3:N62"/>
  <sheetViews>
    <sheetView topLeftCell="A8" zoomScale="85" zoomScaleNormal="85" workbookViewId="0">
      <selection activeCell="C10" sqref="C10:J25"/>
    </sheetView>
  </sheetViews>
  <sheetFormatPr baseColWidth="10" defaultRowHeight="13.8" x14ac:dyDescent="0.3"/>
  <cols>
    <col min="2" max="6" width="8" customWidth="1"/>
    <col min="7" max="7" width="8.33203125" customWidth="1"/>
    <col min="8" max="8" width="8.5546875" customWidth="1"/>
    <col min="9" max="9" width="9.44140625" customWidth="1"/>
    <col min="10" max="10" width="10.21875" customWidth="1"/>
    <col min="11" max="12" width="8" customWidth="1"/>
  </cols>
  <sheetData>
    <row r="3" spans="2:14" x14ac:dyDescent="0.3">
      <c r="B3" s="87" t="s">
        <v>788</v>
      </c>
    </row>
    <row r="4" spans="2:14" x14ac:dyDescent="0.3">
      <c r="B4" s="87" t="s">
        <v>177</v>
      </c>
    </row>
    <row r="5" spans="2:14" x14ac:dyDescent="0.3">
      <c r="B5" s="143" t="s">
        <v>678</v>
      </c>
      <c r="C5" s="156"/>
      <c r="D5" s="156"/>
      <c r="E5" s="156"/>
      <c r="F5" s="156"/>
      <c r="G5" s="156"/>
      <c r="H5" s="156"/>
      <c r="I5" s="156" t="s">
        <v>885</v>
      </c>
      <c r="J5" s="156"/>
    </row>
    <row r="6" spans="2:14" x14ac:dyDescent="0.3">
      <c r="B6" s="143" t="s">
        <v>175</v>
      </c>
      <c r="C6" s="156"/>
      <c r="D6" s="268" t="str">
        <f>+'Cuadros 3-6 Demanda x PEAS'!B813</f>
        <v>PEAS TORREONES DE COLLICO</v>
      </c>
      <c r="E6" s="268"/>
      <c r="F6" s="268"/>
      <c r="G6" s="268"/>
      <c r="H6" s="268"/>
      <c r="I6" s="268"/>
      <c r="J6" s="268"/>
    </row>
    <row r="7" spans="2:14" x14ac:dyDescent="0.3">
      <c r="B7" s="143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4" ht="39.6" x14ac:dyDescent="0.3">
      <c r="B8" s="269" t="s">
        <v>89</v>
      </c>
      <c r="C8" s="267" t="s">
        <v>679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4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4" x14ac:dyDescent="0.3">
      <c r="B10" s="192">
        <f>+'Cuadro 4-32 ai Pelues'!B10</f>
        <v>2022</v>
      </c>
      <c r="C10" s="151">
        <f>+HLOOKUP(D6,'OFERTA Q PEAS (NBI)'!$C$5:$AL$6,2,FALSE)</f>
        <v>10.3</v>
      </c>
      <c r="D10" s="151">
        <f>+HLOOKUP(D6,'OFERTA Q PEAS (NBI)'!$C$49:$AL$50,2,FALSE)</f>
        <v>10.6</v>
      </c>
      <c r="E10" s="151">
        <f>+HLOOKUP(D6,'Impulsiones x PEAS'!C6:AL14,9,FALSE)</f>
        <v>30.086247445266054</v>
      </c>
      <c r="F10" s="151">
        <f>+'Cuadros 3-6 Demanda x PEAS'!O816</f>
        <v>4.7244924594491362</v>
      </c>
      <c r="G10" s="151">
        <f>+'Cuadro 4-31 aj Torreones'!G10</f>
        <v>5.4518167378546796</v>
      </c>
      <c r="H10" s="151">
        <f>+C10-F10</f>
        <v>5.5755075405508645</v>
      </c>
      <c r="I10" s="151">
        <f>+D10-G10</f>
        <v>5.1481832621453201</v>
      </c>
      <c r="J10" s="151">
        <f>+E10-C10</f>
        <v>19.786247445266053</v>
      </c>
    </row>
    <row r="11" spans="2:14" x14ac:dyDescent="0.3">
      <c r="B11" s="154">
        <f>+B10+1</f>
        <v>2023</v>
      </c>
      <c r="C11" s="152">
        <f>+C10</f>
        <v>10.3</v>
      </c>
      <c r="D11" s="152">
        <f>+D10</f>
        <v>10.6</v>
      </c>
      <c r="E11" s="152">
        <f>+E10</f>
        <v>30.086247445266054</v>
      </c>
      <c r="F11" s="152">
        <f>+'Cuadros 3-6 Demanda x PEAS'!O817</f>
        <v>4.8303522983720946</v>
      </c>
      <c r="G11" s="152">
        <f>+'Cuadro 4-31 aj Torreones'!G11</f>
        <v>5.4875016379026444</v>
      </c>
      <c r="H11" s="152">
        <f t="shared" ref="H11:I25" si="0">+C11-F11</f>
        <v>5.4696477016279061</v>
      </c>
      <c r="I11" s="152">
        <f t="shared" si="0"/>
        <v>5.1124983620973552</v>
      </c>
      <c r="J11" s="152">
        <f t="shared" ref="J11:J25" si="1">+E11-C11</f>
        <v>19.786247445266053</v>
      </c>
    </row>
    <row r="12" spans="2:14" x14ac:dyDescent="0.3">
      <c r="B12" s="154">
        <f t="shared" ref="B12:B25" si="2">+B11+1</f>
        <v>2024</v>
      </c>
      <c r="C12" s="152">
        <f t="shared" ref="C12:E25" si="3">+C11</f>
        <v>10.3</v>
      </c>
      <c r="D12" s="152">
        <f t="shared" si="3"/>
        <v>10.6</v>
      </c>
      <c r="E12" s="152">
        <f t="shared" si="3"/>
        <v>30.086247445266054</v>
      </c>
      <c r="F12" s="152">
        <f>+'Cuadros 3-6 Demanda x PEAS'!O818</f>
        <v>4.9048538333360403</v>
      </c>
      <c r="G12" s="152">
        <f>+'Cuadro 4-31 aj Torreones'!G12</f>
        <v>5.513019165566039</v>
      </c>
      <c r="H12" s="152">
        <f t="shared" si="0"/>
        <v>5.3951461666639604</v>
      </c>
      <c r="I12" s="152">
        <f t="shared" si="0"/>
        <v>5.0869808344339607</v>
      </c>
      <c r="J12" s="152">
        <f t="shared" si="1"/>
        <v>19.786247445266053</v>
      </c>
    </row>
    <row r="13" spans="2:14" x14ac:dyDescent="0.3">
      <c r="B13" s="154">
        <f t="shared" si="2"/>
        <v>2025</v>
      </c>
      <c r="C13" s="152">
        <f t="shared" si="3"/>
        <v>10.3</v>
      </c>
      <c r="D13" s="152">
        <f t="shared" si="3"/>
        <v>10.6</v>
      </c>
      <c r="E13" s="152">
        <f t="shared" si="3"/>
        <v>30.086247445266054</v>
      </c>
      <c r="F13" s="152">
        <f>+'Cuadros 3-6 Demanda x PEAS'!O819</f>
        <v>4.9798371578181033</v>
      </c>
      <c r="G13" s="152">
        <f>+'Cuadro 4-31 aj Torreones'!G13</f>
        <v>5.5390373246074383</v>
      </c>
      <c r="H13" s="152">
        <f t="shared" si="0"/>
        <v>5.3201628421818974</v>
      </c>
      <c r="I13" s="152">
        <f t="shared" si="0"/>
        <v>5.0609626753925614</v>
      </c>
      <c r="J13" s="152">
        <f t="shared" si="1"/>
        <v>19.786247445266053</v>
      </c>
    </row>
    <row r="14" spans="2:14" x14ac:dyDescent="0.3">
      <c r="B14" s="154">
        <f t="shared" si="2"/>
        <v>2026</v>
      </c>
      <c r="C14" s="152">
        <f t="shared" si="3"/>
        <v>10.3</v>
      </c>
      <c r="D14" s="152">
        <f t="shared" si="3"/>
        <v>10.6</v>
      </c>
      <c r="E14" s="152">
        <f t="shared" si="3"/>
        <v>30.086247445266054</v>
      </c>
      <c r="F14" s="152">
        <f>+'Cuadros 3-6 Demanda x PEAS'!O820</f>
        <v>5.055969435214875</v>
      </c>
      <c r="G14" s="152">
        <f>+'Cuadro 4-31 aj Torreones'!G14</f>
        <v>5.5657978527430325</v>
      </c>
      <c r="H14" s="152">
        <f t="shared" si="0"/>
        <v>5.2440305647851257</v>
      </c>
      <c r="I14" s="152">
        <f t="shared" si="0"/>
        <v>5.0342021472569671</v>
      </c>
      <c r="J14" s="152">
        <f t="shared" si="1"/>
        <v>19.786247445266053</v>
      </c>
    </row>
    <row r="15" spans="2:14" x14ac:dyDescent="0.3">
      <c r="B15" s="154">
        <f t="shared" si="2"/>
        <v>2027</v>
      </c>
      <c r="C15" s="152">
        <f t="shared" si="3"/>
        <v>10.3</v>
      </c>
      <c r="D15" s="152">
        <f t="shared" si="3"/>
        <v>10.6</v>
      </c>
      <c r="E15" s="152">
        <f t="shared" si="3"/>
        <v>30.086247445266054</v>
      </c>
      <c r="F15" s="152">
        <f>+'Cuadros 3-6 Demanda x PEAS'!O821</f>
        <v>5.1330937745058156</v>
      </c>
      <c r="G15" s="152">
        <f>+'Cuadro 4-31 aj Torreones'!G15</f>
        <v>5.5932594098742285</v>
      </c>
      <c r="H15" s="152">
        <f t="shared" si="0"/>
        <v>5.1669062254941851</v>
      </c>
      <c r="I15" s="152">
        <f t="shared" si="0"/>
        <v>5.0067405901257711</v>
      </c>
      <c r="J15" s="152">
        <f t="shared" si="1"/>
        <v>19.786247445266053</v>
      </c>
      <c r="N15" s="220"/>
    </row>
    <row r="16" spans="2:14" x14ac:dyDescent="0.3">
      <c r="B16" s="154">
        <f t="shared" si="2"/>
        <v>2028</v>
      </c>
      <c r="C16" s="152">
        <f t="shared" si="3"/>
        <v>10.3</v>
      </c>
      <c r="D16" s="152">
        <f t="shared" si="3"/>
        <v>10.6</v>
      </c>
      <c r="E16" s="152">
        <f t="shared" si="3"/>
        <v>30.086247445266054</v>
      </c>
      <c r="F16" s="152">
        <f>+'Cuadros 3-6 Demanda x PEAS'!O822</f>
        <v>5.2115624219560246</v>
      </c>
      <c r="G16" s="152">
        <f>+'Cuadro 4-31 aj Torreones'!G16</f>
        <v>5.6215627418284901</v>
      </c>
      <c r="H16" s="152">
        <f t="shared" si="0"/>
        <v>5.0884375780439761</v>
      </c>
      <c r="I16" s="152">
        <f t="shared" si="0"/>
        <v>4.9784372581715095</v>
      </c>
      <c r="J16" s="152">
        <f t="shared" si="1"/>
        <v>19.786247445266053</v>
      </c>
    </row>
    <row r="17" spans="2:12" x14ac:dyDescent="0.3">
      <c r="B17" s="154">
        <f t="shared" si="2"/>
        <v>2029</v>
      </c>
      <c r="C17" s="152">
        <f t="shared" si="3"/>
        <v>10.3</v>
      </c>
      <c r="D17" s="152">
        <f t="shared" si="3"/>
        <v>10.6</v>
      </c>
      <c r="E17" s="152">
        <f t="shared" si="3"/>
        <v>30.086247445266054</v>
      </c>
      <c r="F17" s="152">
        <f>+'Cuadros 3-6 Demanda x PEAS'!O823</f>
        <v>5.2904822794676871</v>
      </c>
      <c r="G17" s="152">
        <f>+'Cuadro 4-31 aj Torreones'!G17</f>
        <v>5.6503974092642766</v>
      </c>
      <c r="H17" s="152">
        <f t="shared" si="0"/>
        <v>5.0095177205323136</v>
      </c>
      <c r="I17" s="152">
        <f t="shared" si="0"/>
        <v>4.9496025907357231</v>
      </c>
      <c r="J17" s="152">
        <f t="shared" si="1"/>
        <v>19.786247445266053</v>
      </c>
    </row>
    <row r="18" spans="2:12" x14ac:dyDescent="0.3">
      <c r="B18" s="154">
        <f t="shared" si="2"/>
        <v>2030</v>
      </c>
      <c r="C18" s="152">
        <f t="shared" si="3"/>
        <v>10.3</v>
      </c>
      <c r="D18" s="152">
        <f t="shared" si="3"/>
        <v>10.6</v>
      </c>
      <c r="E18" s="152">
        <f t="shared" si="3"/>
        <v>30.086247445266054</v>
      </c>
      <c r="F18" s="152">
        <f>+'Cuadros 3-6 Demanda x PEAS'!O824</f>
        <v>5.3705648624703484</v>
      </c>
      <c r="G18" s="152">
        <f>+'Cuadro 4-31 aj Torreones'!G18</f>
        <v>5.6800339070256474</v>
      </c>
      <c r="H18" s="152">
        <f t="shared" si="0"/>
        <v>4.9294351375296523</v>
      </c>
      <c r="I18" s="152">
        <f t="shared" si="0"/>
        <v>4.9199660929743523</v>
      </c>
      <c r="J18" s="152">
        <f t="shared" si="1"/>
        <v>19.786247445266053</v>
      </c>
    </row>
    <row r="19" spans="2:12" x14ac:dyDescent="0.3">
      <c r="B19" s="154">
        <f t="shared" si="2"/>
        <v>2031</v>
      </c>
      <c r="C19" s="152">
        <f t="shared" si="3"/>
        <v>10.3</v>
      </c>
      <c r="D19" s="152">
        <f t="shared" si="3"/>
        <v>10.6</v>
      </c>
      <c r="E19" s="152">
        <f t="shared" si="3"/>
        <v>30.086247445266054</v>
      </c>
      <c r="F19" s="152">
        <f>+'Cuadros 3-6 Demanda x PEAS'!O825</f>
        <v>5.451619613138222</v>
      </c>
      <c r="G19" s="152">
        <f>+'Cuadro 4-31 aj Torreones'!G19</f>
        <v>5.7104160304564369</v>
      </c>
      <c r="H19" s="152">
        <f t="shared" si="0"/>
        <v>4.8483803868617787</v>
      </c>
      <c r="I19" s="152">
        <f t="shared" si="0"/>
        <v>4.8895839695435628</v>
      </c>
      <c r="J19" s="152">
        <f t="shared" si="1"/>
        <v>19.786247445266053</v>
      </c>
    </row>
    <row r="20" spans="2:12" x14ac:dyDescent="0.3">
      <c r="B20" s="154">
        <f t="shared" si="2"/>
        <v>2032</v>
      </c>
      <c r="C20" s="152">
        <f t="shared" si="3"/>
        <v>10.3</v>
      </c>
      <c r="D20" s="152">
        <f t="shared" si="3"/>
        <v>10.6</v>
      </c>
      <c r="E20" s="152">
        <f t="shared" si="3"/>
        <v>30.086247445266054</v>
      </c>
      <c r="F20" s="152">
        <f>+'Cuadros 3-6 Demanda x PEAS'!O826</f>
        <v>5.5340384686530131</v>
      </c>
      <c r="G20" s="152">
        <f>+'Cuadro 4-31 aj Torreones'!G20</f>
        <v>5.7417066183692604</v>
      </c>
      <c r="H20" s="152">
        <f t="shared" si="0"/>
        <v>4.7659615313469876</v>
      </c>
      <c r="I20" s="152">
        <f t="shared" si="0"/>
        <v>4.8582933816307392</v>
      </c>
      <c r="J20" s="152">
        <f t="shared" si="1"/>
        <v>19.786247445266053</v>
      </c>
    </row>
    <row r="21" spans="2:12" x14ac:dyDescent="0.3">
      <c r="B21" s="154">
        <f t="shared" si="2"/>
        <v>2033</v>
      </c>
      <c r="C21" s="152">
        <f t="shared" si="3"/>
        <v>10.3</v>
      </c>
      <c r="D21" s="152">
        <f t="shared" si="3"/>
        <v>10.6</v>
      </c>
      <c r="E21" s="152">
        <f t="shared" si="3"/>
        <v>30.086247445266054</v>
      </c>
      <c r="F21" s="152">
        <f>+'Cuadros 3-6 Demanda x PEAS'!O827</f>
        <v>5.6168154281953857</v>
      </c>
      <c r="G21" s="152">
        <f>+'Cuadro 4-31 aj Torreones'!G21</f>
        <v>5.7735353497754787</v>
      </c>
      <c r="H21" s="152">
        <f t="shared" si="0"/>
        <v>4.683184571804615</v>
      </c>
      <c r="I21" s="152">
        <f t="shared" si="0"/>
        <v>4.826464650224521</v>
      </c>
      <c r="J21" s="152">
        <f t="shared" si="1"/>
        <v>19.786247445266053</v>
      </c>
    </row>
    <row r="22" spans="2:12" x14ac:dyDescent="0.3">
      <c r="B22" s="154">
        <f t="shared" si="2"/>
        <v>2034</v>
      </c>
      <c r="C22" s="152">
        <f t="shared" si="3"/>
        <v>10.3</v>
      </c>
      <c r="D22" s="152">
        <f t="shared" si="3"/>
        <v>10.6</v>
      </c>
      <c r="E22" s="152">
        <f t="shared" si="3"/>
        <v>30.086247445266054</v>
      </c>
      <c r="F22" s="152">
        <f>+'Cuadros 3-6 Demanda x PEAS'!O828</f>
        <v>5.7008103374517969</v>
      </c>
      <c r="G22" s="152">
        <f>+'Cuadro 4-31 aj Torreones'!G22</f>
        <v>5.8062434893219752</v>
      </c>
      <c r="H22" s="152">
        <f t="shared" si="0"/>
        <v>4.5991896625482038</v>
      </c>
      <c r="I22" s="152">
        <f t="shared" si="0"/>
        <v>4.7937565106780244</v>
      </c>
      <c r="J22" s="152">
        <f t="shared" si="1"/>
        <v>19.786247445266053</v>
      </c>
    </row>
    <row r="23" spans="2:12" x14ac:dyDescent="0.3">
      <c r="B23" s="154">
        <f t="shared" si="2"/>
        <v>2035</v>
      </c>
      <c r="C23" s="152">
        <f t="shared" si="3"/>
        <v>10.3</v>
      </c>
      <c r="D23" s="152">
        <f t="shared" si="3"/>
        <v>10.6</v>
      </c>
      <c r="E23" s="152">
        <f t="shared" si="3"/>
        <v>30.086247445266054</v>
      </c>
      <c r="F23" s="152">
        <f>+'Cuadros 3-6 Demanda x PEAS'!O829</f>
        <v>5.785736845820864</v>
      </c>
      <c r="G23" s="152">
        <f>+'Cuadro 4-31 aj Torreones'!G23</f>
        <v>5.8397344853564563</v>
      </c>
      <c r="H23" s="152">
        <f t="shared" si="0"/>
        <v>4.5142631541791367</v>
      </c>
      <c r="I23" s="152">
        <f t="shared" si="0"/>
        <v>4.7602655146435433</v>
      </c>
      <c r="J23" s="152">
        <f t="shared" si="1"/>
        <v>19.786247445266053</v>
      </c>
    </row>
    <row r="24" spans="2:12" x14ac:dyDescent="0.3">
      <c r="B24" s="154">
        <f t="shared" si="2"/>
        <v>2036</v>
      </c>
      <c r="C24" s="152">
        <f t="shared" si="3"/>
        <v>10.3</v>
      </c>
      <c r="D24" s="152">
        <f t="shared" si="3"/>
        <v>10.6</v>
      </c>
      <c r="E24" s="152">
        <f t="shared" si="3"/>
        <v>30.086247445266054</v>
      </c>
      <c r="F24" s="152">
        <f>+'Cuadros 3-6 Demanda x PEAS'!O830</f>
        <v>5.8720679050554523</v>
      </c>
      <c r="G24" s="152">
        <f>+'Cuadro 4-31 aj Torreones'!G24</f>
        <v>5.8742113609834119</v>
      </c>
      <c r="H24" s="152">
        <f t="shared" si="0"/>
        <v>4.4279320949445484</v>
      </c>
      <c r="I24" s="152">
        <f t="shared" si="0"/>
        <v>4.7257886390165877</v>
      </c>
      <c r="J24" s="152">
        <f t="shared" si="1"/>
        <v>19.786247445266053</v>
      </c>
    </row>
    <row r="25" spans="2:12" x14ac:dyDescent="0.3">
      <c r="B25" s="155">
        <f t="shared" si="2"/>
        <v>2037</v>
      </c>
      <c r="C25" s="153">
        <f t="shared" si="3"/>
        <v>10.3</v>
      </c>
      <c r="D25" s="153">
        <f t="shared" si="3"/>
        <v>10.6</v>
      </c>
      <c r="E25" s="153">
        <f t="shared" si="3"/>
        <v>30.086247445266054</v>
      </c>
      <c r="F25" s="153">
        <f>+'Cuadros 3-6 Demanda x PEAS'!O831</f>
        <v>5.9587261734019226</v>
      </c>
      <c r="G25" s="153">
        <f>+'Cuadro 4-31 aj Torreones'!G25</f>
        <v>5.909255968019953</v>
      </c>
      <c r="H25" s="153">
        <f t="shared" si="0"/>
        <v>4.3412738265980781</v>
      </c>
      <c r="I25" s="153">
        <f t="shared" si="0"/>
        <v>4.6907440319800466</v>
      </c>
      <c r="J25" s="153">
        <f t="shared" si="1"/>
        <v>19.786247445266053</v>
      </c>
    </row>
    <row r="29" spans="2:12" hidden="1" x14ac:dyDescent="0.3">
      <c r="B29" s="87" t="s">
        <v>680</v>
      </c>
      <c r="C29" s="158"/>
      <c r="D29" s="158"/>
      <c r="E29" s="158"/>
      <c r="F29" s="158"/>
      <c r="G29" s="158"/>
      <c r="H29" s="158"/>
    </row>
    <row r="30" spans="2:12" hidden="1" x14ac:dyDescent="0.3">
      <c r="B30" s="87" t="s">
        <v>681</v>
      </c>
      <c r="C30" s="158"/>
      <c r="D30" s="158"/>
      <c r="E30" s="158"/>
      <c r="F30" s="158"/>
      <c r="G30" s="158"/>
      <c r="H30" s="158"/>
    </row>
    <row r="31" spans="2:12" hidden="1" x14ac:dyDescent="0.3">
      <c r="B31" s="143" t="s">
        <v>678</v>
      </c>
      <c r="C31" s="160"/>
      <c r="D31" s="160"/>
      <c r="E31" s="160"/>
      <c r="F31" s="160"/>
      <c r="G31" s="160"/>
      <c r="H31" s="160"/>
      <c r="I31" s="142"/>
      <c r="J31" s="142"/>
      <c r="K31" s="142"/>
      <c r="L31" s="142"/>
    </row>
    <row r="32" spans="2:12" hidden="1" x14ac:dyDescent="0.3">
      <c r="B32" s="143" t="s">
        <v>175</v>
      </c>
      <c r="C32" s="160"/>
      <c r="D32" s="161" t="str">
        <f>+D6</f>
        <v>PEAS TORREONES DE COLLICO</v>
      </c>
      <c r="E32" s="160"/>
      <c r="F32" s="160"/>
      <c r="G32" s="160"/>
      <c r="H32" s="160"/>
      <c r="I32" s="142"/>
      <c r="J32" s="142"/>
      <c r="K32" s="142"/>
      <c r="L32" s="142"/>
    </row>
    <row r="33" spans="2:13" hidden="1" x14ac:dyDescent="0.3">
      <c r="B33" s="143" t="s">
        <v>176</v>
      </c>
      <c r="C33" s="160"/>
      <c r="D33" s="160"/>
      <c r="E33" s="160"/>
      <c r="F33" s="160"/>
      <c r="G33" s="160"/>
      <c r="H33" s="160"/>
      <c r="I33" s="142"/>
      <c r="J33" s="142"/>
      <c r="K33" s="142"/>
      <c r="L33" s="142"/>
    </row>
    <row r="34" spans="2:13" hidden="1" x14ac:dyDescent="0.3">
      <c r="B34" s="267" t="s">
        <v>89</v>
      </c>
      <c r="C34" s="267" t="s">
        <v>684</v>
      </c>
      <c r="D34" s="267"/>
      <c r="E34" s="267" t="s">
        <v>685</v>
      </c>
      <c r="F34" s="267" t="s">
        <v>686</v>
      </c>
      <c r="G34" s="267"/>
      <c r="H34" s="267"/>
      <c r="I34" s="267"/>
      <c r="J34" s="267" t="s">
        <v>687</v>
      </c>
      <c r="K34" s="267"/>
      <c r="L34" s="267"/>
    </row>
    <row r="35" spans="2:13" ht="26.4" hidden="1" x14ac:dyDescent="0.3">
      <c r="B35" s="267"/>
      <c r="C35" s="267"/>
      <c r="D35" s="267"/>
      <c r="E35" s="267"/>
      <c r="F35" s="267" t="s">
        <v>688</v>
      </c>
      <c r="G35" s="267"/>
      <c r="H35" s="267" t="s">
        <v>689</v>
      </c>
      <c r="I35" s="267"/>
      <c r="J35" s="267" t="s">
        <v>689</v>
      </c>
      <c r="K35" s="267"/>
      <c r="L35" s="146" t="s">
        <v>690</v>
      </c>
    </row>
    <row r="36" spans="2:13" hidden="1" x14ac:dyDescent="0.3">
      <c r="B36" s="267"/>
      <c r="C36" s="162" t="s">
        <v>106</v>
      </c>
      <c r="D36" s="162" t="s">
        <v>179</v>
      </c>
      <c r="E36" s="162" t="s">
        <v>106</v>
      </c>
      <c r="F36" s="162" t="s">
        <v>691</v>
      </c>
      <c r="G36" s="162" t="s">
        <v>692</v>
      </c>
      <c r="H36" s="162" t="s">
        <v>106</v>
      </c>
      <c r="I36" s="162" t="s">
        <v>183</v>
      </c>
      <c r="J36" s="162" t="s">
        <v>106</v>
      </c>
      <c r="K36" s="162" t="s">
        <v>183</v>
      </c>
      <c r="L36" s="162" t="s">
        <v>106</v>
      </c>
    </row>
    <row r="37" spans="2:13" hidden="1" x14ac:dyDescent="0.3">
      <c r="B37" s="163">
        <f>+B10</f>
        <v>2022</v>
      </c>
      <c r="C37" s="165" t="str">
        <f>+IF(H10&gt;0,"-",-H10)</f>
        <v>-</v>
      </c>
      <c r="D37" s="165" t="str">
        <f>+IF(I10&gt;0,"-",-I10)</f>
        <v>-</v>
      </c>
      <c r="E37" s="165" t="str">
        <f>+IF(J10&gt;0,"-",-J10)</f>
        <v>-</v>
      </c>
      <c r="F37" s="166" t="s">
        <v>693</v>
      </c>
      <c r="G37" s="165" t="s">
        <v>693</v>
      </c>
      <c r="H37" s="166" t="s">
        <v>693</v>
      </c>
      <c r="I37" s="165" t="s">
        <v>693</v>
      </c>
      <c r="J37" s="165" t="s">
        <v>693</v>
      </c>
      <c r="K37" s="165" t="s">
        <v>693</v>
      </c>
      <c r="L37" s="165" t="s">
        <v>693</v>
      </c>
    </row>
    <row r="38" spans="2:13" hidden="1" x14ac:dyDescent="0.3">
      <c r="B38" s="163">
        <f>+B37+1</f>
        <v>2023</v>
      </c>
      <c r="C38" s="165" t="str">
        <f t="shared" ref="C38:E52" si="4">+IF(H11&gt;0,"-",-H11)</f>
        <v>-</v>
      </c>
      <c r="D38" s="165" t="str">
        <f t="shared" si="4"/>
        <v>-</v>
      </c>
      <c r="E38" s="165" t="str">
        <f t="shared" si="4"/>
        <v>-</v>
      </c>
      <c r="F38" s="166" t="s">
        <v>693</v>
      </c>
      <c r="G38" s="165" t="s">
        <v>693</v>
      </c>
      <c r="H38" s="166" t="s">
        <v>693</v>
      </c>
      <c r="I38" s="165" t="s">
        <v>693</v>
      </c>
      <c r="J38" s="165" t="s">
        <v>693</v>
      </c>
      <c r="K38" s="165" t="s">
        <v>693</v>
      </c>
      <c r="L38" s="165" t="s">
        <v>693</v>
      </c>
    </row>
    <row r="39" spans="2:13" hidden="1" x14ac:dyDescent="0.3">
      <c r="B39" s="163">
        <f t="shared" ref="B39:B52" si="5">+B38+1</f>
        <v>2024</v>
      </c>
      <c r="C39" s="165" t="str">
        <f t="shared" si="4"/>
        <v>-</v>
      </c>
      <c r="D39" s="165" t="s">
        <v>693</v>
      </c>
      <c r="E39" s="165" t="str">
        <f t="shared" si="4"/>
        <v>-</v>
      </c>
      <c r="F39" s="166" t="s">
        <v>693</v>
      </c>
      <c r="G39" s="165" t="s">
        <v>693</v>
      </c>
      <c r="H39" s="166" t="s">
        <v>693</v>
      </c>
      <c r="I39" s="165" t="s">
        <v>693</v>
      </c>
      <c r="J39" s="165" t="s">
        <v>693</v>
      </c>
      <c r="K39" s="165" t="s">
        <v>693</v>
      </c>
      <c r="L39" s="165" t="s">
        <v>693</v>
      </c>
    </row>
    <row r="40" spans="2:13" hidden="1" x14ac:dyDescent="0.3">
      <c r="B40" s="163">
        <f t="shared" si="5"/>
        <v>2025</v>
      </c>
      <c r="C40" s="165">
        <f>-H13</f>
        <v>-5.3201628421818974</v>
      </c>
      <c r="D40" s="165" t="s">
        <v>693</v>
      </c>
      <c r="E40" s="165" t="str">
        <f t="shared" si="4"/>
        <v>-</v>
      </c>
      <c r="F40" s="166" t="s">
        <v>693</v>
      </c>
      <c r="G40" s="165" t="s">
        <v>693</v>
      </c>
      <c r="H40" s="166">
        <f>57-43</f>
        <v>14</v>
      </c>
      <c r="I40" s="165">
        <v>15.3</v>
      </c>
      <c r="J40" s="165">
        <f>+$H$40-C40</f>
        <v>19.320162842181897</v>
      </c>
      <c r="K40" s="165" t="s">
        <v>693</v>
      </c>
      <c r="L40" s="165" t="s">
        <v>693</v>
      </c>
      <c r="M40" s="141"/>
    </row>
    <row r="41" spans="2:13" hidden="1" x14ac:dyDescent="0.3">
      <c r="B41" s="163">
        <f t="shared" si="5"/>
        <v>2026</v>
      </c>
      <c r="C41" s="165">
        <f t="shared" ref="C41:C52" si="6">-H14</f>
        <v>-5.2440305647851257</v>
      </c>
      <c r="D41" s="165" t="s">
        <v>693</v>
      </c>
      <c r="E41" s="165" t="str">
        <f t="shared" si="4"/>
        <v>-</v>
      </c>
      <c r="F41" s="166" t="s">
        <v>693</v>
      </c>
      <c r="G41" s="165" t="s">
        <v>693</v>
      </c>
      <c r="H41" s="166"/>
      <c r="I41" s="165"/>
      <c r="J41" s="165">
        <f t="shared" ref="J41:J52" si="7">+$H$40-C41</f>
        <v>19.244030564785128</v>
      </c>
      <c r="K41" s="165" t="s">
        <v>693</v>
      </c>
      <c r="L41" s="165" t="s">
        <v>693</v>
      </c>
      <c r="M41" s="141"/>
    </row>
    <row r="42" spans="2:13" hidden="1" x14ac:dyDescent="0.3">
      <c r="B42" s="163">
        <f t="shared" si="5"/>
        <v>2027</v>
      </c>
      <c r="C42" s="165">
        <f t="shared" si="6"/>
        <v>-5.1669062254941851</v>
      </c>
      <c r="D42" s="165" t="s">
        <v>693</v>
      </c>
      <c r="E42" s="165" t="str">
        <f t="shared" si="4"/>
        <v>-</v>
      </c>
      <c r="F42" s="166" t="s">
        <v>693</v>
      </c>
      <c r="G42" s="165" t="s">
        <v>693</v>
      </c>
      <c r="H42" s="166"/>
      <c r="I42" s="165"/>
      <c r="J42" s="165">
        <f t="shared" si="7"/>
        <v>19.166906225494184</v>
      </c>
      <c r="K42" s="165" t="s">
        <v>693</v>
      </c>
      <c r="L42" s="165" t="s">
        <v>693</v>
      </c>
      <c r="M42" s="141"/>
    </row>
    <row r="43" spans="2:13" hidden="1" x14ac:dyDescent="0.3">
      <c r="B43" s="163">
        <f t="shared" si="5"/>
        <v>2028</v>
      </c>
      <c r="C43" s="165">
        <f t="shared" si="6"/>
        <v>-5.0884375780439761</v>
      </c>
      <c r="D43" s="165" t="s">
        <v>693</v>
      </c>
      <c r="E43" s="165" t="str">
        <f t="shared" si="4"/>
        <v>-</v>
      </c>
      <c r="F43" s="166" t="s">
        <v>693</v>
      </c>
      <c r="G43" s="165" t="s">
        <v>693</v>
      </c>
      <c r="H43" s="166"/>
      <c r="I43" s="165"/>
      <c r="J43" s="165">
        <f t="shared" si="7"/>
        <v>19.088437578043976</v>
      </c>
      <c r="K43" s="165" t="s">
        <v>693</v>
      </c>
      <c r="L43" s="165" t="s">
        <v>693</v>
      </c>
      <c r="M43" s="141"/>
    </row>
    <row r="44" spans="2:13" hidden="1" x14ac:dyDescent="0.3">
      <c r="B44" s="163">
        <f t="shared" si="5"/>
        <v>2029</v>
      </c>
      <c r="C44" s="165">
        <f t="shared" si="6"/>
        <v>-5.0095177205323136</v>
      </c>
      <c r="D44" s="165" t="s">
        <v>693</v>
      </c>
      <c r="E44" s="165" t="str">
        <f t="shared" si="4"/>
        <v>-</v>
      </c>
      <c r="F44" s="166" t="s">
        <v>693</v>
      </c>
      <c r="G44" s="165" t="s">
        <v>693</v>
      </c>
      <c r="H44" s="166"/>
      <c r="I44" s="165"/>
      <c r="J44" s="165">
        <f t="shared" si="7"/>
        <v>19.009517720532315</v>
      </c>
      <c r="K44" s="165" t="s">
        <v>693</v>
      </c>
      <c r="L44" s="165" t="s">
        <v>693</v>
      </c>
      <c r="M44" s="141"/>
    </row>
    <row r="45" spans="2:13" hidden="1" x14ac:dyDescent="0.3">
      <c r="B45" s="163">
        <f t="shared" si="5"/>
        <v>2030</v>
      </c>
      <c r="C45" s="165">
        <f t="shared" si="6"/>
        <v>-4.9294351375296523</v>
      </c>
      <c r="D45" s="165" t="s">
        <v>693</v>
      </c>
      <c r="E45" s="165" t="str">
        <f t="shared" si="4"/>
        <v>-</v>
      </c>
      <c r="F45" s="166" t="s">
        <v>693</v>
      </c>
      <c r="G45" s="165" t="s">
        <v>693</v>
      </c>
      <c r="H45" s="166"/>
      <c r="I45" s="165"/>
      <c r="J45" s="165">
        <f t="shared" si="7"/>
        <v>18.929435137529651</v>
      </c>
      <c r="K45" s="165" t="s">
        <v>693</v>
      </c>
      <c r="L45" s="165" t="s">
        <v>693</v>
      </c>
      <c r="M45" s="141"/>
    </row>
    <row r="46" spans="2:13" hidden="1" x14ac:dyDescent="0.3">
      <c r="B46" s="163">
        <f t="shared" si="5"/>
        <v>2031</v>
      </c>
      <c r="C46" s="165">
        <f t="shared" si="6"/>
        <v>-4.8483803868617787</v>
      </c>
      <c r="D46" s="165" t="s">
        <v>693</v>
      </c>
      <c r="E46" s="165" t="str">
        <f t="shared" si="4"/>
        <v>-</v>
      </c>
      <c r="F46" s="166" t="s">
        <v>693</v>
      </c>
      <c r="G46" s="165" t="s">
        <v>693</v>
      </c>
      <c r="H46" s="166"/>
      <c r="I46" s="165"/>
      <c r="J46" s="165">
        <f t="shared" si="7"/>
        <v>18.848380386861777</v>
      </c>
      <c r="K46" s="165" t="s">
        <v>693</v>
      </c>
      <c r="L46" s="165" t="s">
        <v>693</v>
      </c>
      <c r="M46" s="141"/>
    </row>
    <row r="47" spans="2:13" hidden="1" x14ac:dyDescent="0.3">
      <c r="B47" s="163">
        <f t="shared" si="5"/>
        <v>2032</v>
      </c>
      <c r="C47" s="165">
        <f t="shared" si="6"/>
        <v>-4.7659615313469876</v>
      </c>
      <c r="D47" s="165" t="s">
        <v>693</v>
      </c>
      <c r="E47" s="165" t="str">
        <f t="shared" si="4"/>
        <v>-</v>
      </c>
      <c r="F47" s="166" t="s">
        <v>693</v>
      </c>
      <c r="G47" s="165" t="s">
        <v>693</v>
      </c>
      <c r="H47" s="166"/>
      <c r="I47" s="165"/>
      <c r="J47" s="165">
        <f t="shared" si="7"/>
        <v>18.765961531346989</v>
      </c>
      <c r="K47" s="165" t="s">
        <v>693</v>
      </c>
      <c r="L47" s="165" t="s">
        <v>693</v>
      </c>
      <c r="M47" s="141"/>
    </row>
    <row r="48" spans="2:13" hidden="1" x14ac:dyDescent="0.3">
      <c r="B48" s="163">
        <f t="shared" si="5"/>
        <v>2033</v>
      </c>
      <c r="C48" s="165">
        <f t="shared" si="6"/>
        <v>-4.683184571804615</v>
      </c>
      <c r="D48" s="165" t="s">
        <v>693</v>
      </c>
      <c r="E48" s="165" t="str">
        <f t="shared" si="4"/>
        <v>-</v>
      </c>
      <c r="F48" s="166" t="s">
        <v>693</v>
      </c>
      <c r="G48" s="165" t="s">
        <v>693</v>
      </c>
      <c r="H48" s="166"/>
      <c r="I48" s="165"/>
      <c r="J48" s="165">
        <f t="shared" si="7"/>
        <v>18.683184571804617</v>
      </c>
      <c r="K48" s="165" t="s">
        <v>693</v>
      </c>
      <c r="L48" s="165" t="s">
        <v>693</v>
      </c>
      <c r="M48" s="141"/>
    </row>
    <row r="49" spans="2:13" hidden="1" x14ac:dyDescent="0.3">
      <c r="B49" s="163">
        <f t="shared" si="5"/>
        <v>2034</v>
      </c>
      <c r="C49" s="165">
        <f t="shared" si="6"/>
        <v>-4.5991896625482038</v>
      </c>
      <c r="D49" s="165" t="s">
        <v>693</v>
      </c>
      <c r="E49" s="165" t="str">
        <f t="shared" si="4"/>
        <v>-</v>
      </c>
      <c r="F49" s="166" t="s">
        <v>693</v>
      </c>
      <c r="G49" s="165" t="s">
        <v>693</v>
      </c>
      <c r="H49" s="166"/>
      <c r="I49" s="165"/>
      <c r="J49" s="165">
        <f t="shared" si="7"/>
        <v>18.599189662548206</v>
      </c>
      <c r="K49" s="165" t="s">
        <v>693</v>
      </c>
      <c r="L49" s="165" t="s">
        <v>693</v>
      </c>
      <c r="M49" s="141"/>
    </row>
    <row r="50" spans="2:13" hidden="1" x14ac:dyDescent="0.3">
      <c r="B50" s="163">
        <f t="shared" si="5"/>
        <v>2035</v>
      </c>
      <c r="C50" s="165">
        <f t="shared" si="6"/>
        <v>-4.5142631541791367</v>
      </c>
      <c r="D50" s="165" t="s">
        <v>693</v>
      </c>
      <c r="E50" s="165" t="str">
        <f t="shared" si="4"/>
        <v>-</v>
      </c>
      <c r="F50" s="166" t="s">
        <v>693</v>
      </c>
      <c r="G50" s="165" t="s">
        <v>693</v>
      </c>
      <c r="H50" s="166"/>
      <c r="I50" s="165"/>
      <c r="J50" s="165">
        <f t="shared" si="7"/>
        <v>18.514263154179137</v>
      </c>
      <c r="K50" s="165" t="s">
        <v>693</v>
      </c>
      <c r="L50" s="165" t="s">
        <v>693</v>
      </c>
      <c r="M50" s="141"/>
    </row>
    <row r="51" spans="2:13" hidden="1" x14ac:dyDescent="0.3">
      <c r="B51" s="163">
        <f t="shared" si="5"/>
        <v>2036</v>
      </c>
      <c r="C51" s="165">
        <f t="shared" si="6"/>
        <v>-4.4279320949445484</v>
      </c>
      <c r="D51" s="165" t="s">
        <v>693</v>
      </c>
      <c r="E51" s="165" t="str">
        <f t="shared" si="4"/>
        <v>-</v>
      </c>
      <c r="F51" s="166" t="s">
        <v>693</v>
      </c>
      <c r="G51" s="165" t="s">
        <v>693</v>
      </c>
      <c r="H51" s="165"/>
      <c r="I51" s="165"/>
      <c r="J51" s="165">
        <f t="shared" si="7"/>
        <v>18.427932094944548</v>
      </c>
      <c r="K51" s="165" t="s">
        <v>693</v>
      </c>
      <c r="L51" s="165" t="s">
        <v>693</v>
      </c>
      <c r="M51" s="141"/>
    </row>
    <row r="52" spans="2:13" hidden="1" x14ac:dyDescent="0.3">
      <c r="B52" s="164">
        <f t="shared" si="5"/>
        <v>2037</v>
      </c>
      <c r="C52" s="167">
        <f t="shared" si="6"/>
        <v>-4.3412738265980781</v>
      </c>
      <c r="D52" s="167" t="s">
        <v>693</v>
      </c>
      <c r="E52" s="167" t="str">
        <f t="shared" si="4"/>
        <v>-</v>
      </c>
      <c r="F52" s="168" t="s">
        <v>693</v>
      </c>
      <c r="G52" s="167" t="s">
        <v>693</v>
      </c>
      <c r="H52" s="167"/>
      <c r="I52" s="167"/>
      <c r="J52" s="167">
        <f t="shared" si="7"/>
        <v>18.341273826598076</v>
      </c>
      <c r="K52" s="167" t="s">
        <v>693</v>
      </c>
      <c r="L52" s="167" t="s">
        <v>693</v>
      </c>
      <c r="M52" s="141"/>
    </row>
    <row r="53" spans="2:13" hidden="1" x14ac:dyDescent="0.3"/>
    <row r="54" spans="2:13" hidden="1" x14ac:dyDescent="0.3">
      <c r="C54" s="15"/>
      <c r="E54" s="159"/>
    </row>
    <row r="55" spans="2:13" hidden="1" x14ac:dyDescent="0.3">
      <c r="B55" t="s">
        <v>694</v>
      </c>
    </row>
    <row r="56" spans="2:13" hidden="1" x14ac:dyDescent="0.3">
      <c r="B56" t="s">
        <v>695</v>
      </c>
    </row>
    <row r="57" spans="2:13" hidden="1" x14ac:dyDescent="0.3">
      <c r="D57" s="13"/>
    </row>
    <row r="58" spans="2:13" hidden="1" x14ac:dyDescent="0.3"/>
    <row r="59" spans="2:13" hidden="1" x14ac:dyDescent="0.3">
      <c r="G59">
        <f>57-43</f>
        <v>14</v>
      </c>
    </row>
    <row r="60" spans="2:13" hidden="1" x14ac:dyDescent="0.3"/>
    <row r="61" spans="2:13" hidden="1" x14ac:dyDescent="0.3"/>
    <row r="62" spans="2:13" hidden="1" x14ac:dyDescent="0.3"/>
  </sheetData>
  <mergeCells count="13">
    <mergeCell ref="F35:G35"/>
    <mergeCell ref="H35:I35"/>
    <mergeCell ref="J35:K35"/>
    <mergeCell ref="D6:J6"/>
    <mergeCell ref="B8:B9"/>
    <mergeCell ref="C8:D8"/>
    <mergeCell ref="F8:G8"/>
    <mergeCell ref="H8:I8"/>
    <mergeCell ref="B34:B36"/>
    <mergeCell ref="C34:D35"/>
    <mergeCell ref="E34:E35"/>
    <mergeCell ref="F34:I34"/>
    <mergeCell ref="J34:L3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FA4C84-3D75-47A4-A2E2-0818B87AEB81}">
  <dimension ref="B3:G25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787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90" t="str">
        <f>+'Cuadros 3-6 Demanda x PEAS'!B813</f>
        <v>PEAS TORREONES DE COLLICO</v>
      </c>
      <c r="E6" s="140"/>
      <c r="F6" s="140"/>
      <c r="G6" s="140" t="s">
        <v>850</v>
      </c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ai Pelues'!B10</f>
        <v>2022</v>
      </c>
      <c r="C10" s="135">
        <f>+HLOOKUP(D6,'Impulsiones x PEAS'!$C$6:$AL$14,6,FALSE)</f>
        <v>370</v>
      </c>
      <c r="D10" s="135">
        <f>+HLOOKUP(D6,'Impulsiones x PEAS'!$C$6:$AL$14,4,FALSE)</f>
        <v>125</v>
      </c>
      <c r="E10" s="136">
        <f>+HLOOKUP(D6,'OFERTA Q PEAS (NBI)'!$C$27:$AL$28,2,FALSE)</f>
        <v>4.5999999999999996</v>
      </c>
      <c r="F10" s="136">
        <f>+'Cuadro 4-32 aj Torreones'!F10</f>
        <v>4.7244924594491362</v>
      </c>
      <c r="G10" s="136">
        <f>1.22*10^10*(F10/140)^1.852/(HLOOKUP($D$6,'Impulsiones x PEAS'!$C$6:$AL$14,7,FALSE))^4.87*C10+E10</f>
        <v>5.4518167378546796</v>
      </c>
    </row>
    <row r="11" spans="2:7" x14ac:dyDescent="0.3">
      <c r="B11" s="134">
        <f>+B10+1</f>
        <v>2023</v>
      </c>
      <c r="C11" s="135">
        <f>+C10</f>
        <v>370</v>
      </c>
      <c r="D11" s="135">
        <f>+D10</f>
        <v>125</v>
      </c>
      <c r="E11" s="136">
        <f>+E10</f>
        <v>4.5999999999999996</v>
      </c>
      <c r="F11" s="136">
        <f>+'Cuadro 4-32 aj Torreones'!F11</f>
        <v>4.8303522983720946</v>
      </c>
      <c r="G11" s="136">
        <f>1.22*10^10*(F11/140)^1.852/(HLOOKUP($D$6,'Impulsiones x PEAS'!$C$6:$AL$14,7,FALSE))^4.87*C11+E11</f>
        <v>5.4875016379026444</v>
      </c>
    </row>
    <row r="12" spans="2:7" x14ac:dyDescent="0.3">
      <c r="B12" s="134">
        <f t="shared" ref="B12:B25" si="0">+B11+1</f>
        <v>2024</v>
      </c>
      <c r="C12" s="135">
        <f t="shared" ref="C12:E25" si="1">+C11</f>
        <v>370</v>
      </c>
      <c r="D12" s="135">
        <f t="shared" si="1"/>
        <v>125</v>
      </c>
      <c r="E12" s="136">
        <f t="shared" si="1"/>
        <v>4.5999999999999996</v>
      </c>
      <c r="F12" s="136">
        <f>+'Cuadro 4-32 aj Torreones'!F12</f>
        <v>4.9048538333360403</v>
      </c>
      <c r="G12" s="136">
        <f>1.22*10^10*(F12/140)^1.852/(HLOOKUP($D$6,'Impulsiones x PEAS'!$C$6:$AL$14,7,FALSE))^4.87*C12+E12</f>
        <v>5.513019165566039</v>
      </c>
    </row>
    <row r="13" spans="2:7" x14ac:dyDescent="0.3">
      <c r="B13" s="134">
        <f t="shared" si="0"/>
        <v>2025</v>
      </c>
      <c r="C13" s="135">
        <f t="shared" si="1"/>
        <v>370</v>
      </c>
      <c r="D13" s="135">
        <f t="shared" si="1"/>
        <v>125</v>
      </c>
      <c r="E13" s="136">
        <f t="shared" si="1"/>
        <v>4.5999999999999996</v>
      </c>
      <c r="F13" s="136">
        <f>+'Cuadro 4-32 aj Torreones'!F13</f>
        <v>4.9798371578181033</v>
      </c>
      <c r="G13" s="136">
        <f>1.22*10^10*(F13/140)^1.852/(HLOOKUP($D$6,'Impulsiones x PEAS'!$C$6:$AL$14,7,FALSE))^4.87*C13+E13</f>
        <v>5.5390373246074383</v>
      </c>
    </row>
    <row r="14" spans="2:7" x14ac:dyDescent="0.3">
      <c r="B14" s="134">
        <f t="shared" si="0"/>
        <v>2026</v>
      </c>
      <c r="C14" s="135">
        <f t="shared" si="1"/>
        <v>370</v>
      </c>
      <c r="D14" s="135">
        <f t="shared" si="1"/>
        <v>125</v>
      </c>
      <c r="E14" s="136">
        <f t="shared" si="1"/>
        <v>4.5999999999999996</v>
      </c>
      <c r="F14" s="136">
        <f>+'Cuadro 4-32 aj Torreones'!F14</f>
        <v>5.055969435214875</v>
      </c>
      <c r="G14" s="136">
        <f>1.22*10^10*(F14/140)^1.852/(HLOOKUP($D$6,'Impulsiones x PEAS'!$C$6:$AL$14,7,FALSE))^4.87*C14+E14</f>
        <v>5.5657978527430325</v>
      </c>
    </row>
    <row r="15" spans="2:7" x14ac:dyDescent="0.3">
      <c r="B15" s="134">
        <f t="shared" si="0"/>
        <v>2027</v>
      </c>
      <c r="C15" s="135">
        <f t="shared" si="1"/>
        <v>370</v>
      </c>
      <c r="D15" s="135">
        <f t="shared" si="1"/>
        <v>125</v>
      </c>
      <c r="E15" s="136">
        <f t="shared" si="1"/>
        <v>4.5999999999999996</v>
      </c>
      <c r="F15" s="136">
        <f>+'Cuadro 4-32 aj Torreones'!F15</f>
        <v>5.1330937745058156</v>
      </c>
      <c r="G15" s="136">
        <f>1.22*10^10*(F15/140)^1.852/(HLOOKUP($D$6,'Impulsiones x PEAS'!$C$6:$AL$14,7,FALSE))^4.87*C15+E15</f>
        <v>5.5932594098742285</v>
      </c>
    </row>
    <row r="16" spans="2:7" x14ac:dyDescent="0.3">
      <c r="B16" s="134">
        <f t="shared" si="0"/>
        <v>2028</v>
      </c>
      <c r="C16" s="135">
        <f t="shared" si="1"/>
        <v>370</v>
      </c>
      <c r="D16" s="135">
        <f t="shared" si="1"/>
        <v>125</v>
      </c>
      <c r="E16" s="136">
        <f t="shared" si="1"/>
        <v>4.5999999999999996</v>
      </c>
      <c r="F16" s="136">
        <f>+'Cuadro 4-32 aj Torreones'!F16</f>
        <v>5.2115624219560246</v>
      </c>
      <c r="G16" s="136">
        <f>1.22*10^10*(F16/140)^1.852/(HLOOKUP($D$6,'Impulsiones x PEAS'!$C$6:$AL$14,7,FALSE))^4.87*C16+E16</f>
        <v>5.6215627418284901</v>
      </c>
    </row>
    <row r="17" spans="2:7" x14ac:dyDescent="0.3">
      <c r="B17" s="134">
        <f t="shared" si="0"/>
        <v>2029</v>
      </c>
      <c r="C17" s="135">
        <f t="shared" si="1"/>
        <v>370</v>
      </c>
      <c r="D17" s="135">
        <f t="shared" si="1"/>
        <v>125</v>
      </c>
      <c r="E17" s="136">
        <f t="shared" si="1"/>
        <v>4.5999999999999996</v>
      </c>
      <c r="F17" s="136">
        <f>+'Cuadro 4-32 aj Torreones'!F17</f>
        <v>5.2904822794676871</v>
      </c>
      <c r="G17" s="136">
        <f>1.22*10^10*(F17/140)^1.852/(HLOOKUP($D$6,'Impulsiones x PEAS'!$C$6:$AL$14,7,FALSE))^4.87*C17+E17</f>
        <v>5.6503974092642766</v>
      </c>
    </row>
    <row r="18" spans="2:7" x14ac:dyDescent="0.3">
      <c r="B18" s="134">
        <f t="shared" si="0"/>
        <v>2030</v>
      </c>
      <c r="C18" s="135">
        <f t="shared" si="1"/>
        <v>370</v>
      </c>
      <c r="D18" s="135">
        <f t="shared" si="1"/>
        <v>125</v>
      </c>
      <c r="E18" s="136">
        <f t="shared" si="1"/>
        <v>4.5999999999999996</v>
      </c>
      <c r="F18" s="136">
        <f>+'Cuadro 4-32 aj Torreones'!F18</f>
        <v>5.3705648624703484</v>
      </c>
      <c r="G18" s="136">
        <f>1.22*10^10*(F18/140)^1.852/(HLOOKUP($D$6,'Impulsiones x PEAS'!$C$6:$AL$14,7,FALSE))^4.87*C18+E18</f>
        <v>5.6800339070256474</v>
      </c>
    </row>
    <row r="19" spans="2:7" x14ac:dyDescent="0.3">
      <c r="B19" s="134">
        <f t="shared" si="0"/>
        <v>2031</v>
      </c>
      <c r="C19" s="135">
        <f t="shared" si="1"/>
        <v>370</v>
      </c>
      <c r="D19" s="135">
        <f t="shared" si="1"/>
        <v>125</v>
      </c>
      <c r="E19" s="136">
        <f t="shared" si="1"/>
        <v>4.5999999999999996</v>
      </c>
      <c r="F19" s="136">
        <f>+'Cuadro 4-32 aj Torreones'!F19</f>
        <v>5.451619613138222</v>
      </c>
      <c r="G19" s="136">
        <f>1.22*10^10*(F19/140)^1.852/(HLOOKUP($D$6,'Impulsiones x PEAS'!$C$6:$AL$14,7,FALSE))^4.87*C19+E19</f>
        <v>5.7104160304564369</v>
      </c>
    </row>
    <row r="20" spans="2:7" x14ac:dyDescent="0.3">
      <c r="B20" s="134">
        <f t="shared" si="0"/>
        <v>2032</v>
      </c>
      <c r="C20" s="135">
        <f t="shared" si="1"/>
        <v>370</v>
      </c>
      <c r="D20" s="135">
        <f t="shared" si="1"/>
        <v>125</v>
      </c>
      <c r="E20" s="136">
        <f t="shared" si="1"/>
        <v>4.5999999999999996</v>
      </c>
      <c r="F20" s="136">
        <f>+'Cuadro 4-32 aj Torreones'!F20</f>
        <v>5.5340384686530131</v>
      </c>
      <c r="G20" s="136">
        <f>1.22*10^10*(F20/140)^1.852/(HLOOKUP($D$6,'Impulsiones x PEAS'!$C$6:$AL$14,7,FALSE))^4.87*C20+E20</f>
        <v>5.7417066183692604</v>
      </c>
    </row>
    <row r="21" spans="2:7" x14ac:dyDescent="0.3">
      <c r="B21" s="134">
        <f t="shared" si="0"/>
        <v>2033</v>
      </c>
      <c r="C21" s="135">
        <f t="shared" si="1"/>
        <v>370</v>
      </c>
      <c r="D21" s="135">
        <f t="shared" si="1"/>
        <v>125</v>
      </c>
      <c r="E21" s="136">
        <f t="shared" si="1"/>
        <v>4.5999999999999996</v>
      </c>
      <c r="F21" s="136">
        <f>+'Cuadro 4-32 aj Torreones'!F21</f>
        <v>5.6168154281953857</v>
      </c>
      <c r="G21" s="136">
        <f>1.22*10^10*(F21/140)^1.852/(HLOOKUP($D$6,'Impulsiones x PEAS'!$C$6:$AL$14,7,FALSE))^4.87*C21+E21</f>
        <v>5.7735353497754787</v>
      </c>
    </row>
    <row r="22" spans="2:7" x14ac:dyDescent="0.3">
      <c r="B22" s="134">
        <f t="shared" si="0"/>
        <v>2034</v>
      </c>
      <c r="C22" s="135">
        <f t="shared" si="1"/>
        <v>370</v>
      </c>
      <c r="D22" s="135">
        <f t="shared" si="1"/>
        <v>125</v>
      </c>
      <c r="E22" s="136">
        <f t="shared" si="1"/>
        <v>4.5999999999999996</v>
      </c>
      <c r="F22" s="136">
        <f>+'Cuadro 4-32 aj Torreones'!F22</f>
        <v>5.7008103374517969</v>
      </c>
      <c r="G22" s="136">
        <f>1.22*10^10*(F22/140)^1.852/(HLOOKUP($D$6,'Impulsiones x PEAS'!$C$6:$AL$14,7,FALSE))^4.87*C22+E22</f>
        <v>5.8062434893219752</v>
      </c>
    </row>
    <row r="23" spans="2:7" x14ac:dyDescent="0.3">
      <c r="B23" s="134">
        <f t="shared" si="0"/>
        <v>2035</v>
      </c>
      <c r="C23" s="135">
        <f t="shared" si="1"/>
        <v>370</v>
      </c>
      <c r="D23" s="135">
        <f t="shared" si="1"/>
        <v>125</v>
      </c>
      <c r="E23" s="136">
        <f t="shared" si="1"/>
        <v>4.5999999999999996</v>
      </c>
      <c r="F23" s="136">
        <f>+'Cuadro 4-32 aj Torreones'!F23</f>
        <v>5.785736845820864</v>
      </c>
      <c r="G23" s="136">
        <f>1.22*10^10*(F23/140)^1.852/(HLOOKUP($D$6,'Impulsiones x PEAS'!$C$6:$AL$14,7,FALSE))^4.87*C23+E23</f>
        <v>5.8397344853564563</v>
      </c>
    </row>
    <row r="24" spans="2:7" x14ac:dyDescent="0.3">
      <c r="B24" s="134">
        <f t="shared" si="0"/>
        <v>2036</v>
      </c>
      <c r="C24" s="135">
        <f t="shared" si="1"/>
        <v>370</v>
      </c>
      <c r="D24" s="135">
        <f t="shared" si="1"/>
        <v>125</v>
      </c>
      <c r="E24" s="136">
        <f t="shared" si="1"/>
        <v>4.5999999999999996</v>
      </c>
      <c r="F24" s="136">
        <f>+'Cuadro 4-32 aj Torreones'!F24</f>
        <v>5.8720679050554523</v>
      </c>
      <c r="G24" s="136">
        <f>1.22*10^10*(F24/140)^1.852/(HLOOKUP($D$6,'Impulsiones x PEAS'!$C$6:$AL$14,7,FALSE))^4.87*C24+E24</f>
        <v>5.8742113609834119</v>
      </c>
    </row>
    <row r="25" spans="2:7" x14ac:dyDescent="0.3">
      <c r="B25" s="137">
        <f t="shared" si="0"/>
        <v>2037</v>
      </c>
      <c r="C25" s="138">
        <f t="shared" si="1"/>
        <v>370</v>
      </c>
      <c r="D25" s="138">
        <f t="shared" si="1"/>
        <v>125</v>
      </c>
      <c r="E25" s="139">
        <f t="shared" si="1"/>
        <v>4.5999999999999996</v>
      </c>
      <c r="F25" s="139">
        <f>+'Cuadro 4-32 aj Torreones'!F25</f>
        <v>5.9587261734019226</v>
      </c>
      <c r="G25" s="139">
        <f>1.22*10^10*(F25/140)^1.852/(HLOOKUP($D$6,'Impulsiones x PEAS'!$C$6:$AL$14,7,FALSE))^4.87*C25+E25</f>
        <v>5.909255968019953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3:M62"/>
  <sheetViews>
    <sheetView zoomScale="85" zoomScaleNormal="85" workbookViewId="0">
      <selection activeCell="C10" sqref="C10:J25"/>
    </sheetView>
  </sheetViews>
  <sheetFormatPr baseColWidth="10" defaultRowHeight="13.8" x14ac:dyDescent="0.3"/>
  <cols>
    <col min="2" max="4" width="8" customWidth="1"/>
    <col min="5" max="5" width="8.6640625" customWidth="1"/>
    <col min="6" max="9" width="8" customWidth="1"/>
    <col min="10" max="10" width="9.109375" customWidth="1"/>
    <col min="11" max="12" width="8" customWidth="1"/>
  </cols>
  <sheetData>
    <row r="3" spans="2:10" x14ac:dyDescent="0.3">
      <c r="B3" s="87" t="s">
        <v>786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/>
      <c r="I5" s="156" t="s">
        <v>856</v>
      </c>
      <c r="J5" s="156"/>
    </row>
    <row r="6" spans="2:10" x14ac:dyDescent="0.3">
      <c r="B6" s="143" t="s">
        <v>175</v>
      </c>
      <c r="C6" s="156"/>
      <c r="D6" s="268" t="str">
        <f>+'Cuadro 4-31 ai Pelues'!D6</f>
        <v>PEAS LOS PELUES</v>
      </c>
      <c r="E6" s="268"/>
      <c r="F6" s="268"/>
      <c r="G6" s="268"/>
      <c r="H6" s="268"/>
      <c r="I6" s="268"/>
      <c r="J6" s="268"/>
    </row>
    <row r="7" spans="2:10" x14ac:dyDescent="0.3">
      <c r="B7" s="143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679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ah Miraflores'!B10</f>
        <v>2022</v>
      </c>
      <c r="C10" s="151">
        <f>+HLOOKUP(D6,'OFERTA Q PEAS (NBI)'!$C$5:$AK$6,2,FALSE)</f>
        <v>60</v>
      </c>
      <c r="D10" s="151">
        <f>+HLOOKUP(D6,'OFERTA Q PEAS (NBI)'!$C$49:$AK$50,2,FALSE)</f>
        <v>15.3</v>
      </c>
      <c r="E10" s="151">
        <f>+HLOOKUP(D6,'Impulsiones x PEAS'!C6:AK14,9,FALSE)</f>
        <v>143.16767866168979</v>
      </c>
      <c r="F10" s="151">
        <f>+'Cuadros 3-6 Demanda x PEAS'!O793</f>
        <v>40.646791137072242</v>
      </c>
      <c r="G10" s="151">
        <f>+'Cuadro 4-31 ai Pelues'!G10</f>
        <v>10.56791812826939</v>
      </c>
      <c r="H10" s="151">
        <f>+C10-F10</f>
        <v>19.353208862927758</v>
      </c>
      <c r="I10" s="151">
        <f>+D10-G10</f>
        <v>4.7320818717306103</v>
      </c>
      <c r="J10" s="151">
        <f>+E10-C10</f>
        <v>83.167678661689791</v>
      </c>
    </row>
    <row r="11" spans="2:10" x14ac:dyDescent="0.3">
      <c r="B11" s="154">
        <f>+B10+1</f>
        <v>2023</v>
      </c>
      <c r="C11" s="152">
        <f>+C10</f>
        <v>60</v>
      </c>
      <c r="D11" s="152">
        <f>+D10</f>
        <v>15.3</v>
      </c>
      <c r="E11" s="152">
        <f>+E10</f>
        <v>143.16767866168979</v>
      </c>
      <c r="F11" s="152">
        <f>+'Cuadros 3-6 Demanda x PEAS'!O794</f>
        <v>41.885366351252436</v>
      </c>
      <c r="G11" s="152">
        <f>+'Cuadro 4-31 ai Pelues'!G11</f>
        <v>10.619819252285527</v>
      </c>
      <c r="H11" s="152">
        <f t="shared" ref="H11:I25" si="0">+C11-F11</f>
        <v>18.114633648747564</v>
      </c>
      <c r="I11" s="152">
        <f t="shared" si="0"/>
        <v>4.6801807477144735</v>
      </c>
      <c r="J11" s="152">
        <f t="shared" ref="J11:J25" si="1">+E11-C11</f>
        <v>83.167678661689791</v>
      </c>
    </row>
    <row r="12" spans="2:10" x14ac:dyDescent="0.3">
      <c r="B12" s="154">
        <f t="shared" ref="B12:B25" si="2">+B11+1</f>
        <v>2024</v>
      </c>
      <c r="C12" s="152">
        <f t="shared" ref="C12:E25" si="3">+C11</f>
        <v>60</v>
      </c>
      <c r="D12" s="152">
        <f t="shared" si="3"/>
        <v>15.3</v>
      </c>
      <c r="E12" s="152">
        <f t="shared" si="3"/>
        <v>143.16767866168979</v>
      </c>
      <c r="F12" s="152">
        <f>+'Cuadros 3-6 Demanda x PEAS'!O795</f>
        <v>42.809219014254253</v>
      </c>
      <c r="G12" s="152">
        <f>+'Cuadro 4-31 ai Pelues'!G12</f>
        <v>10.659394907052269</v>
      </c>
      <c r="H12" s="152">
        <f t="shared" si="0"/>
        <v>17.190780985745747</v>
      </c>
      <c r="I12" s="152">
        <f t="shared" si="0"/>
        <v>4.640605092947732</v>
      </c>
      <c r="J12" s="152">
        <f t="shared" si="1"/>
        <v>83.167678661689791</v>
      </c>
    </row>
    <row r="13" spans="2:10" x14ac:dyDescent="0.3">
      <c r="B13" s="154">
        <f t="shared" si="2"/>
        <v>2025</v>
      </c>
      <c r="C13" s="152">
        <f t="shared" si="3"/>
        <v>60</v>
      </c>
      <c r="D13" s="152">
        <f t="shared" si="3"/>
        <v>15.3</v>
      </c>
      <c r="E13" s="152">
        <f t="shared" si="3"/>
        <v>143.16767866168979</v>
      </c>
      <c r="F13" s="152">
        <f>+'Cuadros 3-6 Demanda x PEAS'!O796</f>
        <v>43.73555398940352</v>
      </c>
      <c r="G13" s="152">
        <f>+'Cuadro 4-31 ai Pelues'!G13</f>
        <v>10.699814290429421</v>
      </c>
      <c r="H13" s="152">
        <f t="shared" si="0"/>
        <v>16.26444601059648</v>
      </c>
      <c r="I13" s="152">
        <f t="shared" si="0"/>
        <v>4.6001857095705798</v>
      </c>
      <c r="J13" s="152">
        <f t="shared" si="1"/>
        <v>83.167678661689791</v>
      </c>
    </row>
    <row r="14" spans="2:10" x14ac:dyDescent="0.3">
      <c r="B14" s="154">
        <f t="shared" si="2"/>
        <v>2026</v>
      </c>
      <c r="C14" s="152">
        <f t="shared" si="3"/>
        <v>60</v>
      </c>
      <c r="D14" s="152">
        <f t="shared" si="3"/>
        <v>15.3</v>
      </c>
      <c r="E14" s="152">
        <f t="shared" si="3"/>
        <v>143.16767866168979</v>
      </c>
      <c r="F14" s="152">
        <f>+'Cuadros 3-6 Demanda x PEAS'!O797</f>
        <v>44.671306192941742</v>
      </c>
      <c r="G14" s="152">
        <f>+'Cuadro 4-31 ai Pelues'!G14</f>
        <v>10.741391883921583</v>
      </c>
      <c r="H14" s="152">
        <f t="shared" si="0"/>
        <v>15.328693807058258</v>
      </c>
      <c r="I14" s="152">
        <f t="shared" si="0"/>
        <v>4.5586081160784175</v>
      </c>
      <c r="J14" s="152">
        <f t="shared" si="1"/>
        <v>83.167678661689791</v>
      </c>
    </row>
    <row r="15" spans="2:10" x14ac:dyDescent="0.3">
      <c r="B15" s="154">
        <f t="shared" si="2"/>
        <v>2027</v>
      </c>
      <c r="C15" s="152">
        <f t="shared" si="3"/>
        <v>60</v>
      </c>
      <c r="D15" s="152">
        <f t="shared" si="3"/>
        <v>15.3</v>
      </c>
      <c r="E15" s="152">
        <f t="shared" si="3"/>
        <v>143.16767866168979</v>
      </c>
      <c r="F15" s="152">
        <f>+'Cuadros 3-6 Demanda x PEAS'!O798</f>
        <v>45.614726981655153</v>
      </c>
      <c r="G15" s="152">
        <f>+'Cuadro 4-31 ai Pelues'!G15</f>
        <v>10.784068172396768</v>
      </c>
      <c r="H15" s="152">
        <f t="shared" si="0"/>
        <v>14.385273018344847</v>
      </c>
      <c r="I15" s="152">
        <f t="shared" si="0"/>
        <v>4.5159318276032323</v>
      </c>
      <c r="J15" s="152">
        <f t="shared" si="1"/>
        <v>83.167678661689791</v>
      </c>
    </row>
    <row r="16" spans="2:10" x14ac:dyDescent="0.3">
      <c r="B16" s="154">
        <f t="shared" si="2"/>
        <v>2028</v>
      </c>
      <c r="C16" s="152">
        <f t="shared" si="3"/>
        <v>60</v>
      </c>
      <c r="D16" s="152">
        <f t="shared" si="3"/>
        <v>15.3</v>
      </c>
      <c r="E16" s="152">
        <f t="shared" si="3"/>
        <v>143.16767866168979</v>
      </c>
      <c r="F16" s="152">
        <f>+'Cuadros 3-6 Demanda x PEAS'!O799</f>
        <v>46.56942265286721</v>
      </c>
      <c r="G16" s="152">
        <f>+'Cuadro 4-31 ai Pelues'!G16</f>
        <v>10.828026845224773</v>
      </c>
      <c r="H16" s="152">
        <f t="shared" si="0"/>
        <v>13.43057734713279</v>
      </c>
      <c r="I16" s="152">
        <f t="shared" si="0"/>
        <v>4.4719731547752275</v>
      </c>
      <c r="J16" s="152">
        <f t="shared" si="1"/>
        <v>83.167678661689791</v>
      </c>
    </row>
    <row r="17" spans="2:12" x14ac:dyDescent="0.3">
      <c r="B17" s="154">
        <f t="shared" si="2"/>
        <v>2029</v>
      </c>
      <c r="C17" s="152">
        <f t="shared" si="3"/>
        <v>60</v>
      </c>
      <c r="D17" s="152">
        <f t="shared" si="3"/>
        <v>15.3</v>
      </c>
      <c r="E17" s="152">
        <f t="shared" si="3"/>
        <v>143.16767866168979</v>
      </c>
      <c r="F17" s="152">
        <f>+'Cuadros 3-6 Demanda x PEAS'!O800</f>
        <v>47.526247793409595</v>
      </c>
      <c r="G17" s="152">
        <f>+'Cuadro 4-31 ai Pelues'!G17</f>
        <v>10.872860736835749</v>
      </c>
      <c r="H17" s="152">
        <f t="shared" si="0"/>
        <v>12.473752206590405</v>
      </c>
      <c r="I17" s="152">
        <f t="shared" si="0"/>
        <v>4.4271392631642517</v>
      </c>
      <c r="J17" s="152">
        <f t="shared" si="1"/>
        <v>83.167678661689791</v>
      </c>
    </row>
    <row r="18" spans="2:12" x14ac:dyDescent="0.3">
      <c r="B18" s="154">
        <f t="shared" si="2"/>
        <v>2030</v>
      </c>
      <c r="C18" s="152">
        <f t="shared" si="3"/>
        <v>60</v>
      </c>
      <c r="D18" s="152">
        <f t="shared" si="3"/>
        <v>15.3</v>
      </c>
      <c r="E18" s="152">
        <f t="shared" si="3"/>
        <v>143.16767866168979</v>
      </c>
      <c r="F18" s="152">
        <f>+'Cuadros 3-6 Demanda x PEAS'!O801</f>
        <v>48.492511297069953</v>
      </c>
      <c r="G18" s="152">
        <f>+'Cuadro 4-31 ai Pelues'!G18</f>
        <v>10.91892408576175</v>
      </c>
      <c r="H18" s="152">
        <f t="shared" si="0"/>
        <v>11.507488702930047</v>
      </c>
      <c r="I18" s="152">
        <f t="shared" si="0"/>
        <v>4.3810759142382505</v>
      </c>
      <c r="J18" s="152">
        <f t="shared" si="1"/>
        <v>83.167678661689791</v>
      </c>
    </row>
    <row r="19" spans="2:12" x14ac:dyDescent="0.3">
      <c r="B19" s="154">
        <f t="shared" si="2"/>
        <v>2031</v>
      </c>
      <c r="C19" s="152">
        <f t="shared" si="3"/>
        <v>60</v>
      </c>
      <c r="D19" s="152">
        <f t="shared" si="3"/>
        <v>15.3</v>
      </c>
      <c r="E19" s="152">
        <f t="shared" si="3"/>
        <v>143.16767866168979</v>
      </c>
      <c r="F19" s="152">
        <f>+'Cuadros 3-6 Demanda x PEAS'!O802</f>
        <v>49.46631136859591</v>
      </c>
      <c r="G19" s="152">
        <f>+'Cuadro 4-31 ai Pelues'!G19</f>
        <v>10.966144683457728</v>
      </c>
      <c r="H19" s="152">
        <f t="shared" si="0"/>
        <v>10.53368863140409</v>
      </c>
      <c r="I19" s="152">
        <f t="shared" si="0"/>
        <v>4.3338553165422731</v>
      </c>
      <c r="J19" s="152">
        <f t="shared" si="1"/>
        <v>83.167678661689791</v>
      </c>
    </row>
    <row r="20" spans="2:12" x14ac:dyDescent="0.3">
      <c r="B20" s="154">
        <f t="shared" si="2"/>
        <v>2032</v>
      </c>
      <c r="C20" s="152">
        <f t="shared" si="3"/>
        <v>60</v>
      </c>
      <c r="D20" s="152">
        <f t="shared" si="3"/>
        <v>15.3</v>
      </c>
      <c r="E20" s="152">
        <f t="shared" si="3"/>
        <v>143.16767866168979</v>
      </c>
      <c r="F20" s="152">
        <f>+'Cuadros 3-6 Demanda x PEAS'!O803</f>
        <v>50.45145131148282</v>
      </c>
      <c r="G20" s="152">
        <f>+'Cuadro 4-31 ai Pelues'!G20</f>
        <v>11.014727880602301</v>
      </c>
      <c r="H20" s="152">
        <f t="shared" si="0"/>
        <v>9.5485486885171795</v>
      </c>
      <c r="I20" s="152">
        <f t="shared" si="0"/>
        <v>4.2852721193976997</v>
      </c>
      <c r="J20" s="152">
        <f t="shared" si="1"/>
        <v>83.167678661689791</v>
      </c>
    </row>
    <row r="21" spans="2:12" x14ac:dyDescent="0.3">
      <c r="B21" s="154">
        <f t="shared" si="2"/>
        <v>2033</v>
      </c>
      <c r="C21" s="152">
        <f t="shared" si="3"/>
        <v>60</v>
      </c>
      <c r="D21" s="152">
        <f t="shared" si="3"/>
        <v>15.3</v>
      </c>
      <c r="E21" s="152">
        <f t="shared" si="3"/>
        <v>143.16767866168979</v>
      </c>
      <c r="F21" s="152">
        <f>+'Cuadros 3-6 Demanda x PEAS'!O804</f>
        <v>51.438231877914568</v>
      </c>
      <c r="G21" s="152">
        <f>+'Cuadro 4-31 ai Pelues'!G21</f>
        <v>11.064209071286138</v>
      </c>
      <c r="H21" s="152">
        <f t="shared" si="0"/>
        <v>8.5617681220854323</v>
      </c>
      <c r="I21" s="152">
        <f t="shared" si="0"/>
        <v>4.2357909287138629</v>
      </c>
      <c r="J21" s="152">
        <f t="shared" si="1"/>
        <v>83.167678661689791</v>
      </c>
    </row>
    <row r="22" spans="2:12" x14ac:dyDescent="0.3">
      <c r="B22" s="154">
        <f t="shared" si="2"/>
        <v>2034</v>
      </c>
      <c r="C22" s="152">
        <f t="shared" si="3"/>
        <v>60</v>
      </c>
      <c r="D22" s="152">
        <f t="shared" si="3"/>
        <v>15.3</v>
      </c>
      <c r="E22" s="152">
        <f t="shared" si="3"/>
        <v>143.16767866168979</v>
      </c>
      <c r="F22" s="152">
        <f>+'Cuadros 3-6 Demanda x PEAS'!O805</f>
        <v>52.434562463109373</v>
      </c>
      <c r="G22" s="152">
        <f>+'Cuadro 4-31 ai Pelues'!G22</f>
        <v>11.11499643130837</v>
      </c>
      <c r="H22" s="152">
        <f t="shared" si="0"/>
        <v>7.5654375368906273</v>
      </c>
      <c r="I22" s="152">
        <f t="shared" si="0"/>
        <v>4.1850035686916307</v>
      </c>
      <c r="J22" s="152">
        <f t="shared" si="1"/>
        <v>83.167678661689791</v>
      </c>
    </row>
    <row r="23" spans="2:12" x14ac:dyDescent="0.3">
      <c r="B23" s="154">
        <f t="shared" si="2"/>
        <v>2035</v>
      </c>
      <c r="C23" s="152">
        <f t="shared" si="3"/>
        <v>60</v>
      </c>
      <c r="D23" s="152">
        <f t="shared" si="3"/>
        <v>15.3</v>
      </c>
      <c r="E23" s="152">
        <f t="shared" si="3"/>
        <v>143.16767866168979</v>
      </c>
      <c r="F23" s="152">
        <f>+'Cuadros 3-6 Demanda x PEAS'!O806</f>
        <v>53.438244926950603</v>
      </c>
      <c r="G23" s="152">
        <f>+'Cuadro 4-31 ai Pelues'!G23</f>
        <v>11.166996667834072</v>
      </c>
      <c r="H23" s="152">
        <f t="shared" si="0"/>
        <v>6.5617550730493974</v>
      </c>
      <c r="I23" s="152">
        <f t="shared" si="0"/>
        <v>4.133003332165929</v>
      </c>
      <c r="J23" s="152">
        <f t="shared" si="1"/>
        <v>83.167678661689791</v>
      </c>
    </row>
    <row r="24" spans="2:12" x14ac:dyDescent="0.3">
      <c r="B24" s="154">
        <f t="shared" si="2"/>
        <v>2036</v>
      </c>
      <c r="C24" s="152">
        <f t="shared" si="3"/>
        <v>60</v>
      </c>
      <c r="D24" s="152">
        <f t="shared" si="3"/>
        <v>15.3</v>
      </c>
      <c r="E24" s="152">
        <f t="shared" si="3"/>
        <v>143.16767866168979</v>
      </c>
      <c r="F24" s="152">
        <f>+'Cuadros 3-6 Demanda x PEAS'!O807</f>
        <v>54.453377854663508</v>
      </c>
      <c r="G24" s="152">
        <f>+'Cuadro 4-31 ai Pelues'!G24</f>
        <v>11.220443395279242</v>
      </c>
      <c r="H24" s="152">
        <f t="shared" si="0"/>
        <v>5.5466221453364923</v>
      </c>
      <c r="I24" s="152">
        <f t="shared" si="0"/>
        <v>4.079556604720759</v>
      </c>
      <c r="J24" s="152">
        <f t="shared" si="1"/>
        <v>83.167678661689791</v>
      </c>
    </row>
    <row r="25" spans="2:12" x14ac:dyDescent="0.3">
      <c r="B25" s="155">
        <f t="shared" si="2"/>
        <v>2037</v>
      </c>
      <c r="C25" s="153">
        <f t="shared" si="3"/>
        <v>60</v>
      </c>
      <c r="D25" s="153">
        <f t="shared" si="3"/>
        <v>15.3</v>
      </c>
      <c r="E25" s="153">
        <f t="shared" si="3"/>
        <v>143.16767866168979</v>
      </c>
      <c r="F25" s="153">
        <f>+'Cuadros 3-6 Demanda x PEAS'!O808</f>
        <v>55.469796513073277</v>
      </c>
      <c r="G25" s="153">
        <f>+'Cuadro 4-31 ai Pelues'!G25</f>
        <v>11.274815152433719</v>
      </c>
      <c r="H25" s="153">
        <f t="shared" si="0"/>
        <v>4.5302034869267231</v>
      </c>
      <c r="I25" s="153">
        <f t="shared" si="0"/>
        <v>4.0251848475662815</v>
      </c>
      <c r="J25" s="153">
        <f t="shared" si="1"/>
        <v>83.167678661689791</v>
      </c>
    </row>
    <row r="29" spans="2:12" hidden="1" x14ac:dyDescent="0.3">
      <c r="B29" s="87" t="s">
        <v>680</v>
      </c>
      <c r="C29" s="158"/>
      <c r="D29" s="158"/>
      <c r="E29" s="158"/>
      <c r="F29" s="158"/>
      <c r="G29" s="158"/>
      <c r="H29" s="158"/>
    </row>
    <row r="30" spans="2:12" hidden="1" x14ac:dyDescent="0.3">
      <c r="B30" s="87" t="s">
        <v>681</v>
      </c>
      <c r="C30" s="158"/>
      <c r="D30" s="158"/>
      <c r="E30" s="158"/>
      <c r="F30" s="158"/>
      <c r="G30" s="158"/>
      <c r="H30" s="158"/>
    </row>
    <row r="31" spans="2:12" hidden="1" x14ac:dyDescent="0.3">
      <c r="B31" s="143" t="s">
        <v>678</v>
      </c>
      <c r="C31" s="160"/>
      <c r="D31" s="160"/>
      <c r="E31" s="160"/>
      <c r="F31" s="160"/>
      <c r="G31" s="160"/>
      <c r="H31" s="160"/>
      <c r="I31" s="142"/>
      <c r="J31" s="142"/>
      <c r="K31" s="142"/>
      <c r="L31" s="142"/>
    </row>
    <row r="32" spans="2:12" hidden="1" x14ac:dyDescent="0.3">
      <c r="B32" s="143" t="s">
        <v>175</v>
      </c>
      <c r="C32" s="160"/>
      <c r="D32" s="161" t="str">
        <f>+D6</f>
        <v>PEAS LOS PELUES</v>
      </c>
      <c r="E32" s="160"/>
      <c r="F32" s="160"/>
      <c r="G32" s="160"/>
      <c r="H32" s="160"/>
      <c r="I32" s="142"/>
      <c r="J32" s="142"/>
      <c r="K32" s="142"/>
      <c r="L32" s="142"/>
    </row>
    <row r="33" spans="2:13" hidden="1" x14ac:dyDescent="0.3">
      <c r="B33" s="143" t="s">
        <v>176</v>
      </c>
      <c r="C33" s="160"/>
      <c r="D33" s="160"/>
      <c r="E33" s="160"/>
      <c r="F33" s="160"/>
      <c r="G33" s="160"/>
      <c r="H33" s="160"/>
      <c r="I33" s="142"/>
      <c r="J33" s="142"/>
      <c r="K33" s="142"/>
      <c r="L33" s="142"/>
    </row>
    <row r="34" spans="2:13" hidden="1" x14ac:dyDescent="0.3">
      <c r="B34" s="267" t="s">
        <v>89</v>
      </c>
      <c r="C34" s="267" t="s">
        <v>684</v>
      </c>
      <c r="D34" s="267"/>
      <c r="E34" s="267" t="s">
        <v>685</v>
      </c>
      <c r="F34" s="267" t="s">
        <v>686</v>
      </c>
      <c r="G34" s="267"/>
      <c r="H34" s="267"/>
      <c r="I34" s="267"/>
      <c r="J34" s="267" t="s">
        <v>687</v>
      </c>
      <c r="K34" s="267"/>
      <c r="L34" s="267"/>
    </row>
    <row r="35" spans="2:13" ht="26.4" hidden="1" x14ac:dyDescent="0.3">
      <c r="B35" s="267"/>
      <c r="C35" s="267"/>
      <c r="D35" s="267"/>
      <c r="E35" s="267"/>
      <c r="F35" s="267" t="s">
        <v>688</v>
      </c>
      <c r="G35" s="267"/>
      <c r="H35" s="267" t="s">
        <v>689</v>
      </c>
      <c r="I35" s="267"/>
      <c r="J35" s="267" t="s">
        <v>689</v>
      </c>
      <c r="K35" s="267"/>
      <c r="L35" s="146" t="s">
        <v>690</v>
      </c>
    </row>
    <row r="36" spans="2:13" hidden="1" x14ac:dyDescent="0.3">
      <c r="B36" s="267"/>
      <c r="C36" s="162" t="s">
        <v>106</v>
      </c>
      <c r="D36" s="162" t="s">
        <v>179</v>
      </c>
      <c r="E36" s="162" t="s">
        <v>106</v>
      </c>
      <c r="F36" s="162" t="s">
        <v>691</v>
      </c>
      <c r="G36" s="162" t="s">
        <v>692</v>
      </c>
      <c r="H36" s="162" t="s">
        <v>106</v>
      </c>
      <c r="I36" s="162" t="s">
        <v>183</v>
      </c>
      <c r="J36" s="162" t="s">
        <v>106</v>
      </c>
      <c r="K36" s="162" t="s">
        <v>183</v>
      </c>
      <c r="L36" s="162" t="s">
        <v>106</v>
      </c>
    </row>
    <row r="37" spans="2:13" hidden="1" x14ac:dyDescent="0.3">
      <c r="B37" s="163">
        <f>+B10</f>
        <v>2022</v>
      </c>
      <c r="C37" s="165" t="str">
        <f>+IF(H10&gt;0,"-",-H10)</f>
        <v>-</v>
      </c>
      <c r="D37" s="165" t="str">
        <f>+IF(I10&gt;0,"-",-I10)</f>
        <v>-</v>
      </c>
      <c r="E37" s="165" t="str">
        <f>+IF(J10&gt;0,"-",-J10)</f>
        <v>-</v>
      </c>
      <c r="F37" s="166" t="s">
        <v>693</v>
      </c>
      <c r="G37" s="165" t="s">
        <v>693</v>
      </c>
      <c r="H37" s="166" t="s">
        <v>693</v>
      </c>
      <c r="I37" s="165" t="s">
        <v>693</v>
      </c>
      <c r="J37" s="165" t="s">
        <v>693</v>
      </c>
      <c r="K37" s="165" t="s">
        <v>693</v>
      </c>
      <c r="L37" s="165" t="s">
        <v>693</v>
      </c>
    </row>
    <row r="38" spans="2:13" hidden="1" x14ac:dyDescent="0.3">
      <c r="B38" s="163">
        <f>+B37+1</f>
        <v>2023</v>
      </c>
      <c r="C38" s="165" t="str">
        <f t="shared" ref="C38:E52" si="4">+IF(H11&gt;0,"-",-H11)</f>
        <v>-</v>
      </c>
      <c r="D38" s="165" t="str">
        <f t="shared" si="4"/>
        <v>-</v>
      </c>
      <c r="E38" s="165" t="str">
        <f t="shared" si="4"/>
        <v>-</v>
      </c>
      <c r="F38" s="166" t="s">
        <v>693</v>
      </c>
      <c r="G38" s="165" t="s">
        <v>693</v>
      </c>
      <c r="H38" s="166" t="s">
        <v>693</v>
      </c>
      <c r="I38" s="165" t="s">
        <v>693</v>
      </c>
      <c r="J38" s="165" t="s">
        <v>693</v>
      </c>
      <c r="K38" s="165" t="s">
        <v>693</v>
      </c>
      <c r="L38" s="165" t="s">
        <v>693</v>
      </c>
    </row>
    <row r="39" spans="2:13" hidden="1" x14ac:dyDescent="0.3">
      <c r="B39" s="163">
        <f t="shared" ref="B39:B52" si="5">+B38+1</f>
        <v>2024</v>
      </c>
      <c r="C39" s="165" t="str">
        <f t="shared" si="4"/>
        <v>-</v>
      </c>
      <c r="D39" s="165" t="s">
        <v>693</v>
      </c>
      <c r="E39" s="165" t="str">
        <f t="shared" si="4"/>
        <v>-</v>
      </c>
      <c r="F39" s="166" t="s">
        <v>693</v>
      </c>
      <c r="G39" s="165" t="s">
        <v>693</v>
      </c>
      <c r="H39" s="166" t="s">
        <v>693</v>
      </c>
      <c r="I39" s="165" t="s">
        <v>693</v>
      </c>
      <c r="J39" s="165" t="s">
        <v>693</v>
      </c>
      <c r="K39" s="165" t="s">
        <v>693</v>
      </c>
      <c r="L39" s="165" t="s">
        <v>693</v>
      </c>
    </row>
    <row r="40" spans="2:13" hidden="1" x14ac:dyDescent="0.3">
      <c r="B40" s="163">
        <f t="shared" si="5"/>
        <v>2025</v>
      </c>
      <c r="C40" s="165">
        <f>-H13</f>
        <v>-16.26444601059648</v>
      </c>
      <c r="D40" s="165" t="s">
        <v>693</v>
      </c>
      <c r="E40" s="165" t="str">
        <f t="shared" si="4"/>
        <v>-</v>
      </c>
      <c r="F40" s="166" t="s">
        <v>693</v>
      </c>
      <c r="G40" s="165" t="s">
        <v>693</v>
      </c>
      <c r="H40" s="166">
        <f>57-43</f>
        <v>14</v>
      </c>
      <c r="I40" s="165">
        <v>15.3</v>
      </c>
      <c r="J40" s="165">
        <f>+$H$40-C40</f>
        <v>30.26444601059648</v>
      </c>
      <c r="K40" s="165" t="s">
        <v>693</v>
      </c>
      <c r="L40" s="165" t="s">
        <v>693</v>
      </c>
      <c r="M40" s="141"/>
    </row>
    <row r="41" spans="2:13" hidden="1" x14ac:dyDescent="0.3">
      <c r="B41" s="163">
        <f t="shared" si="5"/>
        <v>2026</v>
      </c>
      <c r="C41" s="165">
        <f t="shared" ref="C41:C52" si="6">-H14</f>
        <v>-15.328693807058258</v>
      </c>
      <c r="D41" s="165" t="s">
        <v>693</v>
      </c>
      <c r="E41" s="165" t="str">
        <f t="shared" si="4"/>
        <v>-</v>
      </c>
      <c r="F41" s="166" t="s">
        <v>693</v>
      </c>
      <c r="G41" s="165" t="s">
        <v>693</v>
      </c>
      <c r="H41" s="166"/>
      <c r="I41" s="165"/>
      <c r="J41" s="165">
        <f t="shared" ref="J41:J52" si="7">+$H$40-C41</f>
        <v>29.328693807058258</v>
      </c>
      <c r="K41" s="165" t="s">
        <v>693</v>
      </c>
      <c r="L41" s="165" t="s">
        <v>693</v>
      </c>
      <c r="M41" s="141"/>
    </row>
    <row r="42" spans="2:13" hidden="1" x14ac:dyDescent="0.3">
      <c r="B42" s="163">
        <f t="shared" si="5"/>
        <v>2027</v>
      </c>
      <c r="C42" s="165">
        <f t="shared" si="6"/>
        <v>-14.385273018344847</v>
      </c>
      <c r="D42" s="165" t="s">
        <v>693</v>
      </c>
      <c r="E42" s="165" t="str">
        <f t="shared" si="4"/>
        <v>-</v>
      </c>
      <c r="F42" s="166" t="s">
        <v>693</v>
      </c>
      <c r="G42" s="165" t="s">
        <v>693</v>
      </c>
      <c r="H42" s="166"/>
      <c r="I42" s="165"/>
      <c r="J42" s="165">
        <f t="shared" si="7"/>
        <v>28.385273018344847</v>
      </c>
      <c r="K42" s="165" t="s">
        <v>693</v>
      </c>
      <c r="L42" s="165" t="s">
        <v>693</v>
      </c>
      <c r="M42" s="141"/>
    </row>
    <row r="43" spans="2:13" hidden="1" x14ac:dyDescent="0.3">
      <c r="B43" s="163">
        <f t="shared" si="5"/>
        <v>2028</v>
      </c>
      <c r="C43" s="165">
        <f t="shared" si="6"/>
        <v>-13.43057734713279</v>
      </c>
      <c r="D43" s="165" t="s">
        <v>693</v>
      </c>
      <c r="E43" s="165" t="str">
        <f t="shared" si="4"/>
        <v>-</v>
      </c>
      <c r="F43" s="166" t="s">
        <v>693</v>
      </c>
      <c r="G43" s="165" t="s">
        <v>693</v>
      </c>
      <c r="H43" s="166"/>
      <c r="I43" s="165"/>
      <c r="J43" s="165">
        <f t="shared" si="7"/>
        <v>27.43057734713279</v>
      </c>
      <c r="K43" s="165" t="s">
        <v>693</v>
      </c>
      <c r="L43" s="165" t="s">
        <v>693</v>
      </c>
      <c r="M43" s="141"/>
    </row>
    <row r="44" spans="2:13" hidden="1" x14ac:dyDescent="0.3">
      <c r="B44" s="163">
        <f t="shared" si="5"/>
        <v>2029</v>
      </c>
      <c r="C44" s="165">
        <f t="shared" si="6"/>
        <v>-12.473752206590405</v>
      </c>
      <c r="D44" s="165" t="s">
        <v>693</v>
      </c>
      <c r="E44" s="165" t="str">
        <f t="shared" si="4"/>
        <v>-</v>
      </c>
      <c r="F44" s="166" t="s">
        <v>693</v>
      </c>
      <c r="G44" s="165" t="s">
        <v>693</v>
      </c>
      <c r="H44" s="166"/>
      <c r="I44" s="165"/>
      <c r="J44" s="165">
        <f t="shared" si="7"/>
        <v>26.473752206590405</v>
      </c>
      <c r="K44" s="165" t="s">
        <v>693</v>
      </c>
      <c r="L44" s="165" t="s">
        <v>693</v>
      </c>
      <c r="M44" s="141"/>
    </row>
    <row r="45" spans="2:13" hidden="1" x14ac:dyDescent="0.3">
      <c r="B45" s="163">
        <f t="shared" si="5"/>
        <v>2030</v>
      </c>
      <c r="C45" s="165">
        <f t="shared" si="6"/>
        <v>-11.507488702930047</v>
      </c>
      <c r="D45" s="165" t="s">
        <v>693</v>
      </c>
      <c r="E45" s="165" t="str">
        <f t="shared" si="4"/>
        <v>-</v>
      </c>
      <c r="F45" s="166" t="s">
        <v>693</v>
      </c>
      <c r="G45" s="165" t="s">
        <v>693</v>
      </c>
      <c r="H45" s="166"/>
      <c r="I45" s="165"/>
      <c r="J45" s="165">
        <f t="shared" si="7"/>
        <v>25.507488702930047</v>
      </c>
      <c r="K45" s="165" t="s">
        <v>693</v>
      </c>
      <c r="L45" s="165" t="s">
        <v>693</v>
      </c>
      <c r="M45" s="141"/>
    </row>
    <row r="46" spans="2:13" hidden="1" x14ac:dyDescent="0.3">
      <c r="B46" s="163">
        <f t="shared" si="5"/>
        <v>2031</v>
      </c>
      <c r="C46" s="165">
        <f t="shared" si="6"/>
        <v>-10.53368863140409</v>
      </c>
      <c r="D46" s="165" t="s">
        <v>693</v>
      </c>
      <c r="E46" s="165" t="str">
        <f t="shared" si="4"/>
        <v>-</v>
      </c>
      <c r="F46" s="166" t="s">
        <v>693</v>
      </c>
      <c r="G46" s="165" t="s">
        <v>693</v>
      </c>
      <c r="H46" s="166"/>
      <c r="I46" s="165"/>
      <c r="J46" s="165">
        <f t="shared" si="7"/>
        <v>24.53368863140409</v>
      </c>
      <c r="K46" s="165" t="s">
        <v>693</v>
      </c>
      <c r="L46" s="165" t="s">
        <v>693</v>
      </c>
      <c r="M46" s="141"/>
    </row>
    <row r="47" spans="2:13" hidden="1" x14ac:dyDescent="0.3">
      <c r="B47" s="163">
        <f t="shared" si="5"/>
        <v>2032</v>
      </c>
      <c r="C47" s="165">
        <f t="shared" si="6"/>
        <v>-9.5485486885171795</v>
      </c>
      <c r="D47" s="165" t="s">
        <v>693</v>
      </c>
      <c r="E47" s="165" t="str">
        <f t="shared" si="4"/>
        <v>-</v>
      </c>
      <c r="F47" s="166" t="s">
        <v>693</v>
      </c>
      <c r="G47" s="165" t="s">
        <v>693</v>
      </c>
      <c r="H47" s="166"/>
      <c r="I47" s="165"/>
      <c r="J47" s="165">
        <f t="shared" si="7"/>
        <v>23.54854868851718</v>
      </c>
      <c r="K47" s="165" t="s">
        <v>693</v>
      </c>
      <c r="L47" s="165" t="s">
        <v>693</v>
      </c>
      <c r="M47" s="141"/>
    </row>
    <row r="48" spans="2:13" hidden="1" x14ac:dyDescent="0.3">
      <c r="B48" s="163">
        <f t="shared" si="5"/>
        <v>2033</v>
      </c>
      <c r="C48" s="165">
        <f t="shared" si="6"/>
        <v>-8.5617681220854323</v>
      </c>
      <c r="D48" s="165" t="s">
        <v>693</v>
      </c>
      <c r="E48" s="165" t="str">
        <f t="shared" si="4"/>
        <v>-</v>
      </c>
      <c r="F48" s="166" t="s">
        <v>693</v>
      </c>
      <c r="G48" s="165" t="s">
        <v>693</v>
      </c>
      <c r="H48" s="166"/>
      <c r="I48" s="165"/>
      <c r="J48" s="165">
        <f t="shared" si="7"/>
        <v>22.561768122085432</v>
      </c>
      <c r="K48" s="165" t="s">
        <v>693</v>
      </c>
      <c r="L48" s="165" t="s">
        <v>693</v>
      </c>
      <c r="M48" s="141"/>
    </row>
    <row r="49" spans="2:13" hidden="1" x14ac:dyDescent="0.3">
      <c r="B49" s="163">
        <f t="shared" si="5"/>
        <v>2034</v>
      </c>
      <c r="C49" s="165">
        <f t="shared" si="6"/>
        <v>-7.5654375368906273</v>
      </c>
      <c r="D49" s="165" t="s">
        <v>693</v>
      </c>
      <c r="E49" s="165" t="str">
        <f t="shared" si="4"/>
        <v>-</v>
      </c>
      <c r="F49" s="166" t="s">
        <v>693</v>
      </c>
      <c r="G49" s="165" t="s">
        <v>693</v>
      </c>
      <c r="H49" s="166"/>
      <c r="I49" s="165"/>
      <c r="J49" s="165">
        <f t="shared" si="7"/>
        <v>21.565437536890627</v>
      </c>
      <c r="K49" s="165" t="s">
        <v>693</v>
      </c>
      <c r="L49" s="165" t="s">
        <v>693</v>
      </c>
      <c r="M49" s="141"/>
    </row>
    <row r="50" spans="2:13" hidden="1" x14ac:dyDescent="0.3">
      <c r="B50" s="163">
        <f t="shared" si="5"/>
        <v>2035</v>
      </c>
      <c r="C50" s="165">
        <f t="shared" si="6"/>
        <v>-6.5617550730493974</v>
      </c>
      <c r="D50" s="165" t="s">
        <v>693</v>
      </c>
      <c r="E50" s="165" t="str">
        <f t="shared" si="4"/>
        <v>-</v>
      </c>
      <c r="F50" s="166" t="s">
        <v>693</v>
      </c>
      <c r="G50" s="165" t="s">
        <v>693</v>
      </c>
      <c r="H50" s="166"/>
      <c r="I50" s="165"/>
      <c r="J50" s="165">
        <f t="shared" si="7"/>
        <v>20.561755073049397</v>
      </c>
      <c r="K50" s="165" t="s">
        <v>693</v>
      </c>
      <c r="L50" s="165" t="s">
        <v>693</v>
      </c>
      <c r="M50" s="141"/>
    </row>
    <row r="51" spans="2:13" hidden="1" x14ac:dyDescent="0.3">
      <c r="B51" s="163">
        <f t="shared" si="5"/>
        <v>2036</v>
      </c>
      <c r="C51" s="165">
        <f t="shared" si="6"/>
        <v>-5.5466221453364923</v>
      </c>
      <c r="D51" s="165" t="s">
        <v>693</v>
      </c>
      <c r="E51" s="165" t="str">
        <f t="shared" si="4"/>
        <v>-</v>
      </c>
      <c r="F51" s="166" t="s">
        <v>693</v>
      </c>
      <c r="G51" s="165" t="s">
        <v>693</v>
      </c>
      <c r="H51" s="165"/>
      <c r="I51" s="165"/>
      <c r="J51" s="165">
        <f t="shared" si="7"/>
        <v>19.546622145336492</v>
      </c>
      <c r="K51" s="165" t="s">
        <v>693</v>
      </c>
      <c r="L51" s="165" t="s">
        <v>693</v>
      </c>
      <c r="M51" s="141"/>
    </row>
    <row r="52" spans="2:13" hidden="1" x14ac:dyDescent="0.3">
      <c r="B52" s="164">
        <f t="shared" si="5"/>
        <v>2037</v>
      </c>
      <c r="C52" s="167">
        <f t="shared" si="6"/>
        <v>-4.5302034869267231</v>
      </c>
      <c r="D52" s="167" t="s">
        <v>693</v>
      </c>
      <c r="E52" s="167" t="str">
        <f t="shared" si="4"/>
        <v>-</v>
      </c>
      <c r="F52" s="168" t="s">
        <v>693</v>
      </c>
      <c r="G52" s="167" t="s">
        <v>693</v>
      </c>
      <c r="H52" s="167"/>
      <c r="I52" s="167"/>
      <c r="J52" s="167">
        <f t="shared" si="7"/>
        <v>18.530203486926723</v>
      </c>
      <c r="K52" s="167" t="s">
        <v>693</v>
      </c>
      <c r="L52" s="167" t="s">
        <v>693</v>
      </c>
      <c r="M52" s="141"/>
    </row>
    <row r="53" spans="2:13" hidden="1" x14ac:dyDescent="0.3"/>
    <row r="54" spans="2:13" hidden="1" x14ac:dyDescent="0.3">
      <c r="C54" s="15"/>
      <c r="E54" s="159"/>
    </row>
    <row r="55" spans="2:13" hidden="1" x14ac:dyDescent="0.3">
      <c r="B55" t="s">
        <v>694</v>
      </c>
    </row>
    <row r="56" spans="2:13" hidden="1" x14ac:dyDescent="0.3">
      <c r="B56" t="s">
        <v>695</v>
      </c>
    </row>
    <row r="57" spans="2:13" hidden="1" x14ac:dyDescent="0.3">
      <c r="D57" s="13"/>
    </row>
    <row r="58" spans="2:13" hidden="1" x14ac:dyDescent="0.3"/>
    <row r="59" spans="2:13" hidden="1" x14ac:dyDescent="0.3">
      <c r="G59">
        <f>57-43</f>
        <v>14</v>
      </c>
    </row>
    <row r="60" spans="2:13" hidden="1" x14ac:dyDescent="0.3"/>
    <row r="61" spans="2:13" hidden="1" x14ac:dyDescent="0.3"/>
    <row r="62" spans="2:13" hidden="1" x14ac:dyDescent="0.3"/>
  </sheetData>
  <mergeCells count="13">
    <mergeCell ref="B34:B36"/>
    <mergeCell ref="C34:D35"/>
    <mergeCell ref="E34:E35"/>
    <mergeCell ref="F34:I34"/>
    <mergeCell ref="J34:L34"/>
    <mergeCell ref="F35:G35"/>
    <mergeCell ref="H35:I35"/>
    <mergeCell ref="J35:K35"/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3:G25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785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40" t="str">
        <f>+'Cuadros 3-6 Demanda x PEAS'!B790</f>
        <v>PEAS LOS PELUES</v>
      </c>
      <c r="E6" s="140"/>
      <c r="F6" s="140" t="s">
        <v>821</v>
      </c>
      <c r="G6" s="140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ah Miraflores'!B10</f>
        <v>2022</v>
      </c>
      <c r="C10" s="135">
        <f>+HLOOKUP(D6,'Impulsiones x PEAS'!$C$6:$AK$14,6,FALSE)</f>
        <v>327</v>
      </c>
      <c r="D10" s="135">
        <f>+HLOOKUP(D6,'Impulsiones x PEAS'!$C$6:$AK$14,4,FALSE)</f>
        <v>280</v>
      </c>
      <c r="E10" s="136">
        <f>+HLOOKUP(D6,'OFERTA Q PEAS (NBI)'!$C$27:$AK$28,2,FALSE)</f>
        <v>9.66</v>
      </c>
      <c r="F10" s="136">
        <f>+'Cuadro 4-32 ai Pelues'!F10</f>
        <v>40.646791137072242</v>
      </c>
      <c r="G10" s="136">
        <f>1.22*10^10*(F10/140)^1.852/(HLOOKUP($D$6,'Impulsiones x PEAS'!$C$6:$AK$14,7,FALSE))^4.87*C10+E10</f>
        <v>10.56791812826939</v>
      </c>
    </row>
    <row r="11" spans="2:7" x14ac:dyDescent="0.3">
      <c r="B11" s="134">
        <f>+B10+1</f>
        <v>2023</v>
      </c>
      <c r="C11" s="135">
        <f>+C10</f>
        <v>327</v>
      </c>
      <c r="D11" s="135">
        <f>+D10</f>
        <v>280</v>
      </c>
      <c r="E11" s="136">
        <f>+E10</f>
        <v>9.66</v>
      </c>
      <c r="F11" s="136">
        <f>+'Cuadro 4-32 ai Pelues'!F11</f>
        <v>41.885366351252436</v>
      </c>
      <c r="G11" s="136">
        <f>1.22*10^10*(F11/140)^1.852/(HLOOKUP($D$6,'Impulsiones x PEAS'!$C$6:$AK$14,7,FALSE))^4.87*C11+E11</f>
        <v>10.619819252285527</v>
      </c>
    </row>
    <row r="12" spans="2:7" x14ac:dyDescent="0.3">
      <c r="B12" s="134">
        <f t="shared" ref="B12:B25" si="0">+B11+1</f>
        <v>2024</v>
      </c>
      <c r="C12" s="135">
        <f t="shared" ref="C12:E25" si="1">+C11</f>
        <v>327</v>
      </c>
      <c r="D12" s="135">
        <f t="shared" si="1"/>
        <v>280</v>
      </c>
      <c r="E12" s="136">
        <f t="shared" si="1"/>
        <v>9.66</v>
      </c>
      <c r="F12" s="136">
        <f>+'Cuadro 4-32 ai Pelues'!F12</f>
        <v>42.809219014254253</v>
      </c>
      <c r="G12" s="136">
        <f>1.22*10^10*(F12/140)^1.852/(HLOOKUP($D$6,'Impulsiones x PEAS'!$C$6:$AK$14,7,FALSE))^4.87*C12+E12</f>
        <v>10.659394907052269</v>
      </c>
    </row>
    <row r="13" spans="2:7" x14ac:dyDescent="0.3">
      <c r="B13" s="134">
        <f t="shared" si="0"/>
        <v>2025</v>
      </c>
      <c r="C13" s="135">
        <f t="shared" si="1"/>
        <v>327</v>
      </c>
      <c r="D13" s="135">
        <f t="shared" si="1"/>
        <v>280</v>
      </c>
      <c r="E13" s="136">
        <f t="shared" si="1"/>
        <v>9.66</v>
      </c>
      <c r="F13" s="136">
        <f>+'Cuadro 4-32 ai Pelues'!F13</f>
        <v>43.73555398940352</v>
      </c>
      <c r="G13" s="136">
        <f>1.22*10^10*(F13/140)^1.852/(HLOOKUP($D$6,'Impulsiones x PEAS'!$C$6:$AK$14,7,FALSE))^4.87*C13+E13</f>
        <v>10.699814290429421</v>
      </c>
    </row>
    <row r="14" spans="2:7" x14ac:dyDescent="0.3">
      <c r="B14" s="134">
        <f t="shared" si="0"/>
        <v>2026</v>
      </c>
      <c r="C14" s="135">
        <f t="shared" si="1"/>
        <v>327</v>
      </c>
      <c r="D14" s="135">
        <f t="shared" si="1"/>
        <v>280</v>
      </c>
      <c r="E14" s="136">
        <f t="shared" si="1"/>
        <v>9.66</v>
      </c>
      <c r="F14" s="136">
        <f>+'Cuadro 4-32 ai Pelues'!F14</f>
        <v>44.671306192941742</v>
      </c>
      <c r="G14" s="136">
        <f>1.22*10^10*(F14/140)^1.852/(HLOOKUP($D$6,'Impulsiones x PEAS'!$C$6:$AK$14,7,FALSE))^4.87*C14+E14</f>
        <v>10.741391883921583</v>
      </c>
    </row>
    <row r="15" spans="2:7" x14ac:dyDescent="0.3">
      <c r="B15" s="134">
        <f t="shared" si="0"/>
        <v>2027</v>
      </c>
      <c r="C15" s="135">
        <f t="shared" si="1"/>
        <v>327</v>
      </c>
      <c r="D15" s="135">
        <f t="shared" si="1"/>
        <v>280</v>
      </c>
      <c r="E15" s="136">
        <f t="shared" si="1"/>
        <v>9.66</v>
      </c>
      <c r="F15" s="136">
        <f>+'Cuadro 4-32 ai Pelues'!F15</f>
        <v>45.614726981655153</v>
      </c>
      <c r="G15" s="136">
        <f>1.22*10^10*(F15/140)^1.852/(HLOOKUP($D$6,'Impulsiones x PEAS'!$C$6:$AK$14,7,FALSE))^4.87*C15+E15</f>
        <v>10.784068172396768</v>
      </c>
    </row>
    <row r="16" spans="2:7" x14ac:dyDescent="0.3">
      <c r="B16" s="134">
        <f t="shared" si="0"/>
        <v>2028</v>
      </c>
      <c r="C16" s="135">
        <f t="shared" si="1"/>
        <v>327</v>
      </c>
      <c r="D16" s="135">
        <f t="shared" si="1"/>
        <v>280</v>
      </c>
      <c r="E16" s="136">
        <f t="shared" si="1"/>
        <v>9.66</v>
      </c>
      <c r="F16" s="136">
        <f>+'Cuadro 4-32 ai Pelues'!F16</f>
        <v>46.56942265286721</v>
      </c>
      <c r="G16" s="136">
        <f>1.22*10^10*(F16/140)^1.852/(HLOOKUP($D$6,'Impulsiones x PEAS'!$C$6:$AK$14,7,FALSE))^4.87*C16+E16</f>
        <v>10.828026845224773</v>
      </c>
    </row>
    <row r="17" spans="2:7" x14ac:dyDescent="0.3">
      <c r="B17" s="134">
        <f t="shared" si="0"/>
        <v>2029</v>
      </c>
      <c r="C17" s="135">
        <f t="shared" si="1"/>
        <v>327</v>
      </c>
      <c r="D17" s="135">
        <f t="shared" si="1"/>
        <v>280</v>
      </c>
      <c r="E17" s="136">
        <f t="shared" si="1"/>
        <v>9.66</v>
      </c>
      <c r="F17" s="136">
        <f>+'Cuadro 4-32 ai Pelues'!F17</f>
        <v>47.526247793409595</v>
      </c>
      <c r="G17" s="136">
        <f>1.22*10^10*(F17/140)^1.852/(HLOOKUP($D$6,'Impulsiones x PEAS'!$C$6:$AK$14,7,FALSE))^4.87*C17+E17</f>
        <v>10.872860736835749</v>
      </c>
    </row>
    <row r="18" spans="2:7" x14ac:dyDescent="0.3">
      <c r="B18" s="134">
        <f t="shared" si="0"/>
        <v>2030</v>
      </c>
      <c r="C18" s="135">
        <f t="shared" si="1"/>
        <v>327</v>
      </c>
      <c r="D18" s="135">
        <f t="shared" si="1"/>
        <v>280</v>
      </c>
      <c r="E18" s="136">
        <f t="shared" si="1"/>
        <v>9.66</v>
      </c>
      <c r="F18" s="136">
        <f>+'Cuadro 4-32 ai Pelues'!F18</f>
        <v>48.492511297069953</v>
      </c>
      <c r="G18" s="136">
        <f>1.22*10^10*(F18/140)^1.852/(HLOOKUP($D$6,'Impulsiones x PEAS'!$C$6:$AK$14,7,FALSE))^4.87*C18+E18</f>
        <v>10.91892408576175</v>
      </c>
    </row>
    <row r="19" spans="2:7" x14ac:dyDescent="0.3">
      <c r="B19" s="134">
        <f t="shared" si="0"/>
        <v>2031</v>
      </c>
      <c r="C19" s="135">
        <f t="shared" si="1"/>
        <v>327</v>
      </c>
      <c r="D19" s="135">
        <f t="shared" si="1"/>
        <v>280</v>
      </c>
      <c r="E19" s="136">
        <f t="shared" si="1"/>
        <v>9.66</v>
      </c>
      <c r="F19" s="136">
        <f>+'Cuadro 4-32 ai Pelues'!F19</f>
        <v>49.46631136859591</v>
      </c>
      <c r="G19" s="136">
        <f>1.22*10^10*(F19/140)^1.852/(HLOOKUP($D$6,'Impulsiones x PEAS'!$C$6:$AK$14,7,FALSE))^4.87*C19+E19</f>
        <v>10.966144683457728</v>
      </c>
    </row>
    <row r="20" spans="2:7" x14ac:dyDescent="0.3">
      <c r="B20" s="134">
        <f t="shared" si="0"/>
        <v>2032</v>
      </c>
      <c r="C20" s="135">
        <f t="shared" si="1"/>
        <v>327</v>
      </c>
      <c r="D20" s="135">
        <f t="shared" si="1"/>
        <v>280</v>
      </c>
      <c r="E20" s="136">
        <f t="shared" si="1"/>
        <v>9.66</v>
      </c>
      <c r="F20" s="136">
        <f>+'Cuadro 4-32 ai Pelues'!F20</f>
        <v>50.45145131148282</v>
      </c>
      <c r="G20" s="136">
        <f>1.22*10^10*(F20/140)^1.852/(HLOOKUP($D$6,'Impulsiones x PEAS'!$C$6:$AK$14,7,FALSE))^4.87*C20+E20</f>
        <v>11.014727880602301</v>
      </c>
    </row>
    <row r="21" spans="2:7" x14ac:dyDescent="0.3">
      <c r="B21" s="134">
        <f t="shared" si="0"/>
        <v>2033</v>
      </c>
      <c r="C21" s="135">
        <f t="shared" si="1"/>
        <v>327</v>
      </c>
      <c r="D21" s="135">
        <f t="shared" si="1"/>
        <v>280</v>
      </c>
      <c r="E21" s="136">
        <f t="shared" si="1"/>
        <v>9.66</v>
      </c>
      <c r="F21" s="136">
        <f>+'Cuadro 4-32 ai Pelues'!F21</f>
        <v>51.438231877914568</v>
      </c>
      <c r="G21" s="136">
        <f>1.22*10^10*(F21/140)^1.852/(HLOOKUP($D$6,'Impulsiones x PEAS'!$C$6:$AK$14,7,FALSE))^4.87*C21+E21</f>
        <v>11.064209071286138</v>
      </c>
    </row>
    <row r="22" spans="2:7" x14ac:dyDescent="0.3">
      <c r="B22" s="134">
        <f t="shared" si="0"/>
        <v>2034</v>
      </c>
      <c r="C22" s="135">
        <f t="shared" si="1"/>
        <v>327</v>
      </c>
      <c r="D22" s="135">
        <f t="shared" si="1"/>
        <v>280</v>
      </c>
      <c r="E22" s="136">
        <f t="shared" si="1"/>
        <v>9.66</v>
      </c>
      <c r="F22" s="136">
        <f>+'Cuadro 4-32 ai Pelues'!F22</f>
        <v>52.434562463109373</v>
      </c>
      <c r="G22" s="136">
        <f>1.22*10^10*(F22/140)^1.852/(HLOOKUP($D$6,'Impulsiones x PEAS'!$C$6:$AK$14,7,FALSE))^4.87*C22+E22</f>
        <v>11.11499643130837</v>
      </c>
    </row>
    <row r="23" spans="2:7" x14ac:dyDescent="0.3">
      <c r="B23" s="134">
        <f t="shared" si="0"/>
        <v>2035</v>
      </c>
      <c r="C23" s="135">
        <f t="shared" si="1"/>
        <v>327</v>
      </c>
      <c r="D23" s="135">
        <f t="shared" si="1"/>
        <v>280</v>
      </c>
      <c r="E23" s="136">
        <f t="shared" si="1"/>
        <v>9.66</v>
      </c>
      <c r="F23" s="136">
        <f>+'Cuadro 4-32 ai Pelues'!F23</f>
        <v>53.438244926950603</v>
      </c>
      <c r="G23" s="136">
        <f>1.22*10^10*(F23/140)^1.852/(HLOOKUP($D$6,'Impulsiones x PEAS'!$C$6:$AK$14,7,FALSE))^4.87*C23+E23</f>
        <v>11.166996667834072</v>
      </c>
    </row>
    <row r="24" spans="2:7" x14ac:dyDescent="0.3">
      <c r="B24" s="134">
        <f t="shared" si="0"/>
        <v>2036</v>
      </c>
      <c r="C24" s="135">
        <f t="shared" si="1"/>
        <v>327</v>
      </c>
      <c r="D24" s="135">
        <f t="shared" si="1"/>
        <v>280</v>
      </c>
      <c r="E24" s="136">
        <f t="shared" si="1"/>
        <v>9.66</v>
      </c>
      <c r="F24" s="136">
        <f>+'Cuadro 4-32 ai Pelues'!F24</f>
        <v>54.453377854663508</v>
      </c>
      <c r="G24" s="136">
        <f>1.22*10^10*(F24/140)^1.852/(HLOOKUP($D$6,'Impulsiones x PEAS'!$C$6:$AK$14,7,FALSE))^4.87*C24+E24</f>
        <v>11.220443395279242</v>
      </c>
    </row>
    <row r="25" spans="2:7" x14ac:dyDescent="0.3">
      <c r="B25" s="137">
        <f t="shared" si="0"/>
        <v>2037</v>
      </c>
      <c r="C25" s="138">
        <f t="shared" si="1"/>
        <v>327</v>
      </c>
      <c r="D25" s="138">
        <f t="shared" si="1"/>
        <v>280</v>
      </c>
      <c r="E25" s="139">
        <f t="shared" si="1"/>
        <v>9.66</v>
      </c>
      <c r="F25" s="139">
        <f>+'Cuadro 4-32 ai Pelues'!F25</f>
        <v>55.469796513073277</v>
      </c>
      <c r="G25" s="139">
        <f>1.22*10^10*(F25/140)^1.852/(HLOOKUP($D$6,'Impulsiones x PEAS'!$C$6:$AK$14,7,FALSE))^4.87*C25+E25</f>
        <v>11.274815152433719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79"/>
  <dimension ref="B3:J25"/>
  <sheetViews>
    <sheetView zoomScale="85" zoomScaleNormal="85" workbookViewId="0">
      <selection activeCell="C10" sqref="C10:J25"/>
    </sheetView>
  </sheetViews>
  <sheetFormatPr baseColWidth="10" defaultRowHeight="13.8" x14ac:dyDescent="0.3"/>
  <cols>
    <col min="2" max="4" width="8.88671875" customWidth="1"/>
    <col min="5" max="5" width="10.88671875" customWidth="1"/>
    <col min="6" max="9" width="8.88671875" customWidth="1"/>
    <col min="10" max="10" width="10.88671875" customWidth="1"/>
  </cols>
  <sheetData>
    <row r="3" spans="2:10" x14ac:dyDescent="0.3">
      <c r="B3" s="87" t="s">
        <v>270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 t="s">
        <v>888</v>
      </c>
      <c r="I5" s="156"/>
      <c r="J5" s="156"/>
    </row>
    <row r="6" spans="2:10" x14ac:dyDescent="0.3">
      <c r="B6" s="143" t="s">
        <v>175</v>
      </c>
      <c r="C6" s="156"/>
      <c r="D6" s="268" t="str">
        <f>+'Cuadro 4-31 ah Miraflores'!D6</f>
        <v>PEAS MIRAFLORES</v>
      </c>
      <c r="E6" s="268"/>
      <c r="F6" s="268"/>
      <c r="G6" s="268"/>
      <c r="H6" s="268"/>
      <c r="I6" s="268"/>
      <c r="J6" s="268"/>
    </row>
    <row r="7" spans="2:10" x14ac:dyDescent="0.3">
      <c r="B7" s="143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ag Guacamayo'!B10</f>
        <v>2022</v>
      </c>
      <c r="C10" s="151">
        <f>+HLOOKUP(D6,'OFERTA Q PEAS (NBI)'!$C$5:$AK$6,2,FALSE)</f>
        <v>700</v>
      </c>
      <c r="D10" s="151">
        <f>+HLOOKUP(D6,'OFERTA Q PEAS (NBI)'!$C$49:$AK$50,2,FALSE)</f>
        <v>21</v>
      </c>
      <c r="E10" s="151">
        <f>+HLOOKUP(D6,'Impulsiones x PEAS'!C6:AK14,9,FALSE)</f>
        <v>1908.5175370557995</v>
      </c>
      <c r="F10" s="151">
        <f>+'Cuadros 3-6 Demanda x PEAS'!O770</f>
        <v>514.59498551223714</v>
      </c>
      <c r="G10" s="151">
        <f>+'Cuadro 4-31 ah Miraflores'!G10</f>
        <v>19.909073079477686</v>
      </c>
      <c r="H10" s="151">
        <f>+C10-F10</f>
        <v>185.40501448776286</v>
      </c>
      <c r="I10" s="151">
        <f>+D10-G10</f>
        <v>1.090926920522314</v>
      </c>
      <c r="J10" s="151">
        <f>+E10-C10</f>
        <v>1208.5175370557995</v>
      </c>
    </row>
    <row r="11" spans="2:10" x14ac:dyDescent="0.3">
      <c r="B11" s="154">
        <f>+B10+1</f>
        <v>2023</v>
      </c>
      <c r="C11" s="152">
        <f>+C10</f>
        <v>700</v>
      </c>
      <c r="D11" s="152">
        <f>+D10</f>
        <v>21</v>
      </c>
      <c r="E11" s="152">
        <f>+E10</f>
        <v>1908.5175370557995</v>
      </c>
      <c r="F11" s="152">
        <f>+'Cuadros 3-6 Demanda x PEAS'!O771</f>
        <v>528.99490963783239</v>
      </c>
      <c r="G11" s="152">
        <f>+'Cuadro 4-31 ah Miraflores'!G11</f>
        <v>19.946257938228928</v>
      </c>
      <c r="H11" s="152">
        <f t="shared" ref="H11:I25" si="0">+C11-F11</f>
        <v>171.00509036216761</v>
      </c>
      <c r="I11" s="152">
        <f t="shared" si="0"/>
        <v>1.0537420617710715</v>
      </c>
      <c r="J11" s="152">
        <f t="shared" ref="J11:J25" si="1">+E11-C11</f>
        <v>1208.5175370557995</v>
      </c>
    </row>
    <row r="12" spans="2:10" x14ac:dyDescent="0.3">
      <c r="B12" s="154">
        <f t="shared" ref="B12:B25" si="2">+B11+1</f>
        <v>2024</v>
      </c>
      <c r="C12" s="152">
        <f t="shared" ref="C12:E25" si="3">+C11</f>
        <v>700</v>
      </c>
      <c r="D12" s="152">
        <f t="shared" si="3"/>
        <v>21</v>
      </c>
      <c r="E12" s="152">
        <f t="shared" si="3"/>
        <v>1908.5175370557995</v>
      </c>
      <c r="F12" s="152">
        <f>+'Cuadros 3-6 Demanda x PEAS'!O772</f>
        <v>539.70457901179702</v>
      </c>
      <c r="G12" s="152">
        <f>+'Cuadro 4-31 ah Miraflores'!G12</f>
        <v>19.974479454562029</v>
      </c>
      <c r="H12" s="152">
        <f t="shared" si="0"/>
        <v>160.29542098820298</v>
      </c>
      <c r="I12" s="152">
        <f t="shared" si="0"/>
        <v>1.0255205454379706</v>
      </c>
      <c r="J12" s="152">
        <f t="shared" si="1"/>
        <v>1208.5175370557995</v>
      </c>
    </row>
    <row r="13" spans="2:10" x14ac:dyDescent="0.3">
      <c r="B13" s="154">
        <f t="shared" si="2"/>
        <v>2025</v>
      </c>
      <c r="C13" s="152">
        <f t="shared" si="3"/>
        <v>700</v>
      </c>
      <c r="D13" s="152">
        <f t="shared" si="3"/>
        <v>21</v>
      </c>
      <c r="E13" s="152">
        <f t="shared" si="3"/>
        <v>1908.5175370557995</v>
      </c>
      <c r="F13" s="152">
        <f>+'Cuadros 3-6 Demanda x PEAS'!O773</f>
        <v>550.44180837858812</v>
      </c>
      <c r="G13" s="152">
        <f>+'Cuadro 4-31 ah Miraflores'!G13</f>
        <v>20.003256661289733</v>
      </c>
      <c r="H13" s="152">
        <f t="shared" si="0"/>
        <v>149.55819162141188</v>
      </c>
      <c r="I13" s="152">
        <f t="shared" si="0"/>
        <v>0.99674333871026732</v>
      </c>
      <c r="J13" s="152">
        <f t="shared" si="1"/>
        <v>1208.5175370557995</v>
      </c>
    </row>
    <row r="14" spans="2:10" x14ac:dyDescent="0.3">
      <c r="B14" s="154">
        <f t="shared" si="2"/>
        <v>2026</v>
      </c>
      <c r="C14" s="152">
        <f t="shared" si="3"/>
        <v>700</v>
      </c>
      <c r="D14" s="152">
        <f t="shared" si="3"/>
        <v>21</v>
      </c>
      <c r="E14" s="152">
        <f t="shared" si="3"/>
        <v>1908.5175370557995</v>
      </c>
      <c r="F14" s="152">
        <f>+'Cuadros 3-6 Demanda x PEAS'!O774</f>
        <v>561.28767659665937</v>
      </c>
      <c r="G14" s="152">
        <f>+'Cuadro 4-31 ah Miraflores'!G14</f>
        <v>20.032814653696978</v>
      </c>
      <c r="H14" s="152">
        <f t="shared" si="0"/>
        <v>138.71232340334063</v>
      </c>
      <c r="I14" s="152">
        <f t="shared" si="0"/>
        <v>0.96718534630302244</v>
      </c>
      <c r="J14" s="152">
        <f t="shared" si="1"/>
        <v>1208.5175370557995</v>
      </c>
    </row>
    <row r="15" spans="2:10" x14ac:dyDescent="0.3">
      <c r="B15" s="154">
        <f t="shared" si="2"/>
        <v>2027</v>
      </c>
      <c r="C15" s="152">
        <f t="shared" si="3"/>
        <v>700</v>
      </c>
      <c r="D15" s="152">
        <f t="shared" si="3"/>
        <v>21</v>
      </c>
      <c r="E15" s="152">
        <f t="shared" si="3"/>
        <v>1908.5175370557995</v>
      </c>
      <c r="F15" s="152">
        <f>+'Cuadros 3-6 Demanda x PEAS'!O775</f>
        <v>572.22183387331495</v>
      </c>
      <c r="G15" s="152">
        <f>+'Cuadro 4-31 ah Miraflores'!G15</f>
        <v>20.063109931243382</v>
      </c>
      <c r="H15" s="152">
        <f t="shared" si="0"/>
        <v>127.77816612668505</v>
      </c>
      <c r="I15" s="152">
        <f t="shared" si="0"/>
        <v>0.93689006875661818</v>
      </c>
      <c r="J15" s="152">
        <f t="shared" si="1"/>
        <v>1208.5175370557995</v>
      </c>
    </row>
    <row r="16" spans="2:10" x14ac:dyDescent="0.3">
      <c r="B16" s="154">
        <f t="shared" si="2"/>
        <v>2028</v>
      </c>
      <c r="C16" s="152">
        <f t="shared" si="3"/>
        <v>700</v>
      </c>
      <c r="D16" s="152">
        <f t="shared" si="3"/>
        <v>21</v>
      </c>
      <c r="E16" s="152">
        <f t="shared" si="3"/>
        <v>1908.5175370557995</v>
      </c>
      <c r="F16" s="152">
        <f>+'Cuadros 3-6 Demanda x PEAS'!O776</f>
        <v>583.28644111620554</v>
      </c>
      <c r="G16" s="152">
        <f>+'Cuadro 4-31 ah Miraflores'!G16</f>
        <v>20.094272843559448</v>
      </c>
      <c r="H16" s="152">
        <f t="shared" si="0"/>
        <v>116.71355888379446</v>
      </c>
      <c r="I16" s="152">
        <f t="shared" si="0"/>
        <v>0.90572715644055179</v>
      </c>
      <c r="J16" s="152">
        <f t="shared" si="1"/>
        <v>1208.5175370557995</v>
      </c>
    </row>
    <row r="17" spans="2:10" x14ac:dyDescent="0.3">
      <c r="B17" s="154">
        <f t="shared" si="2"/>
        <v>2029</v>
      </c>
      <c r="C17" s="152">
        <f t="shared" si="3"/>
        <v>700</v>
      </c>
      <c r="D17" s="152">
        <f t="shared" si="3"/>
        <v>21</v>
      </c>
      <c r="E17" s="152">
        <f t="shared" si="3"/>
        <v>1908.5175370557995</v>
      </c>
      <c r="F17" s="152">
        <f>+'Cuadros 3-6 Demanda x PEAS'!O777</f>
        <v>594.37464228956469</v>
      </c>
      <c r="G17" s="152">
        <f>+'Cuadro 4-31 ah Miraflores'!G17</f>
        <v>20.126011594285568</v>
      </c>
      <c r="H17" s="152">
        <f t="shared" si="0"/>
        <v>105.62535771043531</v>
      </c>
      <c r="I17" s="152">
        <f t="shared" si="0"/>
        <v>0.87398840571443159</v>
      </c>
      <c r="J17" s="152">
        <f t="shared" si="1"/>
        <v>1208.5175370557995</v>
      </c>
    </row>
    <row r="18" spans="2:10" x14ac:dyDescent="0.3">
      <c r="B18" s="154">
        <f t="shared" si="2"/>
        <v>2030</v>
      </c>
      <c r="C18" s="152">
        <f t="shared" si="3"/>
        <v>700</v>
      </c>
      <c r="D18" s="152">
        <f t="shared" si="3"/>
        <v>21</v>
      </c>
      <c r="E18" s="152">
        <f t="shared" si="3"/>
        <v>1908.5175370557995</v>
      </c>
      <c r="F18" s="152">
        <f>+'Cuadros 3-6 Demanda x PEAS'!O778</f>
        <v>605.57185811100294</v>
      </c>
      <c r="G18" s="152">
        <f>+'Cuadro 4-31 ah Miraflores'!G18</f>
        <v>20.158578418056042</v>
      </c>
      <c r="H18" s="152">
        <f t="shared" si="0"/>
        <v>94.428141888997061</v>
      </c>
      <c r="I18" s="152">
        <f t="shared" si="0"/>
        <v>0.84142158194395833</v>
      </c>
      <c r="J18" s="152">
        <f t="shared" si="1"/>
        <v>1208.5175370557995</v>
      </c>
    </row>
    <row r="19" spans="2:10" x14ac:dyDescent="0.3">
      <c r="B19" s="154">
        <f t="shared" si="2"/>
        <v>2031</v>
      </c>
      <c r="C19" s="152">
        <f t="shared" si="3"/>
        <v>700</v>
      </c>
      <c r="D19" s="152">
        <f t="shared" si="3"/>
        <v>21</v>
      </c>
      <c r="E19" s="152">
        <f t="shared" si="3"/>
        <v>1908.5175370557995</v>
      </c>
      <c r="F19" s="152">
        <f>+'Cuadros 3-6 Demanda x PEAS'!O779</f>
        <v>616.85585576945959</v>
      </c>
      <c r="G19" s="152">
        <f>+'Cuadro 4-31 ah Miraflores'!G19</f>
        <v>20.19192079755021</v>
      </c>
      <c r="H19" s="152">
        <f t="shared" si="0"/>
        <v>83.144144230540405</v>
      </c>
      <c r="I19" s="152">
        <f t="shared" si="0"/>
        <v>0.80807920244978959</v>
      </c>
      <c r="J19" s="152">
        <f t="shared" si="1"/>
        <v>1208.5175370557995</v>
      </c>
    </row>
    <row r="20" spans="2:10" x14ac:dyDescent="0.3">
      <c r="B20" s="154">
        <f t="shared" si="2"/>
        <v>2032</v>
      </c>
      <c r="C20" s="152">
        <f t="shared" si="3"/>
        <v>700</v>
      </c>
      <c r="D20" s="152">
        <f t="shared" si="3"/>
        <v>21</v>
      </c>
      <c r="E20" s="152">
        <f t="shared" si="3"/>
        <v>1908.5175370557995</v>
      </c>
      <c r="F20" s="152">
        <f>+'Cuadros 3-6 Demanda x PEAS'!O780</f>
        <v>628.27118925491141</v>
      </c>
      <c r="G20" s="152">
        <f>+'Cuadro 4-31 ah Miraflores'!G20</f>
        <v>20.226184169830624</v>
      </c>
      <c r="H20" s="152">
        <f t="shared" si="0"/>
        <v>71.728810745088595</v>
      </c>
      <c r="I20" s="152">
        <f t="shared" si="0"/>
        <v>0.77381583016937583</v>
      </c>
      <c r="J20" s="152">
        <f t="shared" si="1"/>
        <v>1208.5175370557995</v>
      </c>
    </row>
    <row r="21" spans="2:10" x14ac:dyDescent="0.3">
      <c r="B21" s="154">
        <f t="shared" si="2"/>
        <v>2033</v>
      </c>
      <c r="C21" s="152">
        <f t="shared" si="3"/>
        <v>700</v>
      </c>
      <c r="D21" s="152">
        <f t="shared" si="3"/>
        <v>21</v>
      </c>
      <c r="E21" s="152">
        <f t="shared" si="3"/>
        <v>1908.5175370557995</v>
      </c>
      <c r="F21" s="152">
        <f>+'Cuadros 3-6 Demanda x PEAS'!O781</f>
        <v>639.70427053582887</v>
      </c>
      <c r="G21" s="152">
        <f>+'Cuadro 4-31 ah Miraflores'!G21</f>
        <v>20.261036612119369</v>
      </c>
      <c r="H21" s="152">
        <f t="shared" si="0"/>
        <v>60.295729464171131</v>
      </c>
      <c r="I21" s="152">
        <f t="shared" si="0"/>
        <v>0.73896338788063076</v>
      </c>
      <c r="J21" s="152">
        <f t="shared" si="1"/>
        <v>1208.5175370557995</v>
      </c>
    </row>
    <row r="22" spans="2:10" x14ac:dyDescent="0.3">
      <c r="B22" s="154">
        <f t="shared" si="2"/>
        <v>2034</v>
      </c>
      <c r="C22" s="152">
        <f t="shared" si="3"/>
        <v>700</v>
      </c>
      <c r="D22" s="152">
        <f t="shared" si="3"/>
        <v>21</v>
      </c>
      <c r="E22" s="152">
        <f t="shared" si="3"/>
        <v>1908.5175370557995</v>
      </c>
      <c r="F22" s="152">
        <f>+'Cuadros 3-6 Demanda x PEAS'!O782</f>
        <v>651.24802012190753</v>
      </c>
      <c r="G22" s="152">
        <f>+'Cuadro 4-31 ah Miraflores'!G22</f>
        <v>20.296768986563148</v>
      </c>
      <c r="H22" s="152">
        <f t="shared" si="0"/>
        <v>48.75197987809247</v>
      </c>
      <c r="I22" s="152">
        <f t="shared" si="0"/>
        <v>0.70323101343685224</v>
      </c>
      <c r="J22" s="152">
        <f t="shared" si="1"/>
        <v>1208.5175370557995</v>
      </c>
    </row>
    <row r="23" spans="2:10" x14ac:dyDescent="0.3">
      <c r="B23" s="154">
        <f t="shared" si="2"/>
        <v>2035</v>
      </c>
      <c r="C23" s="152">
        <f t="shared" si="3"/>
        <v>700</v>
      </c>
      <c r="D23" s="152">
        <f t="shared" si="3"/>
        <v>21</v>
      </c>
      <c r="E23" s="152">
        <f t="shared" si="3"/>
        <v>1908.5175370557995</v>
      </c>
      <c r="F23" s="152">
        <f>+'Cuadros 3-6 Demanda x PEAS'!O783</f>
        <v>662.8763488577049</v>
      </c>
      <c r="G23" s="152">
        <f>+'Cuadro 4-31 ah Miraflores'!G23</f>
        <v>20.333312902456591</v>
      </c>
      <c r="H23" s="152">
        <f t="shared" si="0"/>
        <v>37.123651142295103</v>
      </c>
      <c r="I23" s="152">
        <f t="shared" si="0"/>
        <v>0.66668709754340938</v>
      </c>
      <c r="J23" s="152">
        <f t="shared" si="1"/>
        <v>1208.5175370557995</v>
      </c>
    </row>
    <row r="24" spans="2:10" x14ac:dyDescent="0.3">
      <c r="B24" s="154">
        <f t="shared" si="2"/>
        <v>2036</v>
      </c>
      <c r="C24" s="152">
        <f t="shared" si="3"/>
        <v>700</v>
      </c>
      <c r="D24" s="152">
        <f t="shared" si="3"/>
        <v>21</v>
      </c>
      <c r="E24" s="152">
        <f t="shared" si="3"/>
        <v>1908.5175370557995</v>
      </c>
      <c r="F24" s="152">
        <f>+'Cuadros 3-6 Demanda x PEAS'!O784</f>
        <v>674.63754896711384</v>
      </c>
      <c r="G24" s="152">
        <f>+'Cuadro 4-31 ah Miraflores'!G24</f>
        <v>20.370834153732666</v>
      </c>
      <c r="H24" s="152">
        <f t="shared" si="0"/>
        <v>25.362451032886156</v>
      </c>
      <c r="I24" s="152">
        <f t="shared" si="0"/>
        <v>0.62916584626733396</v>
      </c>
      <c r="J24" s="152">
        <f t="shared" si="1"/>
        <v>1208.5175370557995</v>
      </c>
    </row>
    <row r="25" spans="2:10" x14ac:dyDescent="0.3">
      <c r="B25" s="155">
        <f t="shared" si="2"/>
        <v>2037</v>
      </c>
      <c r="C25" s="153">
        <f t="shared" si="3"/>
        <v>700</v>
      </c>
      <c r="D25" s="153">
        <f t="shared" si="3"/>
        <v>21</v>
      </c>
      <c r="E25" s="153">
        <f t="shared" si="3"/>
        <v>1908.5175370557995</v>
      </c>
      <c r="F25" s="153">
        <f>+'Cuadros 3-6 Demanda x PEAS'!O785</f>
        <v>686.4125456579311</v>
      </c>
      <c r="G25" s="153">
        <f>+'Cuadro 4-31 ah Miraflores'!G25</f>
        <v>20.408961894952718</v>
      </c>
      <c r="H25" s="153">
        <f t="shared" si="0"/>
        <v>13.587454342068895</v>
      </c>
      <c r="I25" s="153">
        <f t="shared" si="0"/>
        <v>0.59103810504728216</v>
      </c>
      <c r="J25" s="153">
        <f t="shared" si="1"/>
        <v>1208.5175370557995</v>
      </c>
    </row>
  </sheetData>
  <mergeCells count="5"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78"/>
  <dimension ref="B3:G25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269</v>
      </c>
    </row>
    <row r="4" spans="2:7" x14ac:dyDescent="0.3">
      <c r="B4" s="87" t="s">
        <v>172</v>
      </c>
    </row>
    <row r="5" spans="2:7" x14ac:dyDescent="0.3">
      <c r="B5" s="143" t="s">
        <v>678</v>
      </c>
      <c r="C5" s="144"/>
      <c r="D5" s="144"/>
      <c r="E5" s="144"/>
      <c r="F5" s="144"/>
      <c r="G5" s="144"/>
    </row>
    <row r="6" spans="2:7" x14ac:dyDescent="0.3">
      <c r="B6" s="143" t="s">
        <v>175</v>
      </c>
      <c r="C6" s="144"/>
      <c r="D6" s="145" t="str">
        <f>+'Cuadros 3-6 Demanda x PEAS'!B767</f>
        <v>PEAS MIRAFLORES</v>
      </c>
      <c r="E6" s="144"/>
      <c r="F6" s="144" t="s">
        <v>853</v>
      </c>
      <c r="G6" s="144"/>
    </row>
    <row r="7" spans="2:7" x14ac:dyDescent="0.3">
      <c r="B7" s="143" t="s">
        <v>176</v>
      </c>
      <c r="C7" s="144"/>
      <c r="D7" s="144"/>
      <c r="E7" s="144"/>
      <c r="F7" s="144"/>
      <c r="G7" s="144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ag Guacamayo'!B10</f>
        <v>2022</v>
      </c>
      <c r="C10" s="135">
        <f>+HLOOKUP(D6,'Impulsiones x PEAS'!$C$6:$AK$14,6,FALSE)</f>
        <v>1272</v>
      </c>
      <c r="D10" s="135">
        <f>+HLOOKUP(D6,'Impulsiones x PEAS'!$C$6:$AK$14,4,FALSE)</f>
        <v>900</v>
      </c>
      <c r="E10" s="136">
        <f>+HLOOKUP(D6,'OFERTA Q PEAS (NBI)'!$C$27:$AK$28,2,FALSE)</f>
        <v>19.2</v>
      </c>
      <c r="F10" s="136">
        <f>+'Cuadro 4-32 ah Miraflores'!F10</f>
        <v>514.59498551223714</v>
      </c>
      <c r="G10" s="136">
        <f>1.22*10^10*(F10/140)^1.852/(HLOOKUP($D$6,'Impulsiones x PEAS'!$C$6:$AK$14,7,FALSE))^4.87*C10+E10</f>
        <v>19.909073079477686</v>
      </c>
    </row>
    <row r="11" spans="2:7" x14ac:dyDescent="0.3">
      <c r="B11" s="134">
        <f>+B10+1</f>
        <v>2023</v>
      </c>
      <c r="C11" s="135">
        <f>+C10</f>
        <v>1272</v>
      </c>
      <c r="D11" s="135">
        <f>+D10</f>
        <v>900</v>
      </c>
      <c r="E11" s="136">
        <f>+E10</f>
        <v>19.2</v>
      </c>
      <c r="F11" s="136">
        <f>+'Cuadro 4-32 ah Miraflores'!F11</f>
        <v>528.99490963783239</v>
      </c>
      <c r="G11" s="136">
        <f>1.22*10^10*(F11/140)^1.852/(HLOOKUP($D$6,'Impulsiones x PEAS'!$C$6:$AK$14,7,FALSE))^4.87*C11+E11</f>
        <v>19.946257938228928</v>
      </c>
    </row>
    <row r="12" spans="2:7" x14ac:dyDescent="0.3">
      <c r="B12" s="134">
        <f t="shared" ref="B12:B25" si="0">+B11+1</f>
        <v>2024</v>
      </c>
      <c r="C12" s="135">
        <f t="shared" ref="C12:E25" si="1">+C11</f>
        <v>1272</v>
      </c>
      <c r="D12" s="135">
        <f t="shared" si="1"/>
        <v>900</v>
      </c>
      <c r="E12" s="136">
        <f t="shared" si="1"/>
        <v>19.2</v>
      </c>
      <c r="F12" s="136">
        <f>+'Cuadro 4-32 ah Miraflores'!F12</f>
        <v>539.70457901179702</v>
      </c>
      <c r="G12" s="136">
        <f>1.22*10^10*(F12/140)^1.852/(HLOOKUP($D$6,'Impulsiones x PEAS'!$C$6:$AK$14,7,FALSE))^4.87*C12+E12</f>
        <v>19.974479454562029</v>
      </c>
    </row>
    <row r="13" spans="2:7" x14ac:dyDescent="0.3">
      <c r="B13" s="134">
        <f t="shared" si="0"/>
        <v>2025</v>
      </c>
      <c r="C13" s="135">
        <f t="shared" si="1"/>
        <v>1272</v>
      </c>
      <c r="D13" s="135">
        <f t="shared" si="1"/>
        <v>900</v>
      </c>
      <c r="E13" s="136">
        <f t="shared" si="1"/>
        <v>19.2</v>
      </c>
      <c r="F13" s="136">
        <f>+'Cuadro 4-32 ah Miraflores'!F13</f>
        <v>550.44180837858812</v>
      </c>
      <c r="G13" s="136">
        <f>1.22*10^10*(F13/140)^1.852/(HLOOKUP($D$6,'Impulsiones x PEAS'!$C$6:$AK$14,7,FALSE))^4.87*C13+E13</f>
        <v>20.003256661289733</v>
      </c>
    </row>
    <row r="14" spans="2:7" x14ac:dyDescent="0.3">
      <c r="B14" s="134">
        <f t="shared" si="0"/>
        <v>2026</v>
      </c>
      <c r="C14" s="135">
        <f t="shared" si="1"/>
        <v>1272</v>
      </c>
      <c r="D14" s="135">
        <f t="shared" si="1"/>
        <v>900</v>
      </c>
      <c r="E14" s="136">
        <f t="shared" si="1"/>
        <v>19.2</v>
      </c>
      <c r="F14" s="136">
        <f>+'Cuadro 4-32 ah Miraflores'!F14</f>
        <v>561.28767659665937</v>
      </c>
      <c r="G14" s="136">
        <f>1.22*10^10*(F14/140)^1.852/(HLOOKUP($D$6,'Impulsiones x PEAS'!$C$6:$AK$14,7,FALSE))^4.87*C14+E14</f>
        <v>20.032814653696978</v>
      </c>
    </row>
    <row r="15" spans="2:7" x14ac:dyDescent="0.3">
      <c r="B15" s="134">
        <f t="shared" si="0"/>
        <v>2027</v>
      </c>
      <c r="C15" s="135">
        <f t="shared" si="1"/>
        <v>1272</v>
      </c>
      <c r="D15" s="135">
        <f t="shared" si="1"/>
        <v>900</v>
      </c>
      <c r="E15" s="136">
        <f t="shared" si="1"/>
        <v>19.2</v>
      </c>
      <c r="F15" s="136">
        <f>+'Cuadro 4-32 ah Miraflores'!F15</f>
        <v>572.22183387331495</v>
      </c>
      <c r="G15" s="136">
        <f>1.22*10^10*(F15/140)^1.852/(HLOOKUP($D$6,'Impulsiones x PEAS'!$C$6:$AK$14,7,FALSE))^4.87*C15+E15</f>
        <v>20.063109931243382</v>
      </c>
    </row>
    <row r="16" spans="2:7" x14ac:dyDescent="0.3">
      <c r="B16" s="134">
        <f t="shared" si="0"/>
        <v>2028</v>
      </c>
      <c r="C16" s="135">
        <f t="shared" si="1"/>
        <v>1272</v>
      </c>
      <c r="D16" s="135">
        <f t="shared" si="1"/>
        <v>900</v>
      </c>
      <c r="E16" s="136">
        <f t="shared" si="1"/>
        <v>19.2</v>
      </c>
      <c r="F16" s="136">
        <f>+'Cuadro 4-32 ah Miraflores'!F16</f>
        <v>583.28644111620554</v>
      </c>
      <c r="G16" s="136">
        <f>1.22*10^10*(F16/140)^1.852/(HLOOKUP($D$6,'Impulsiones x PEAS'!$C$6:$AK$14,7,FALSE))^4.87*C16+E16</f>
        <v>20.094272843559448</v>
      </c>
    </row>
    <row r="17" spans="2:7" x14ac:dyDescent="0.3">
      <c r="B17" s="134">
        <f t="shared" si="0"/>
        <v>2029</v>
      </c>
      <c r="C17" s="135">
        <f t="shared" si="1"/>
        <v>1272</v>
      </c>
      <c r="D17" s="135">
        <f t="shared" si="1"/>
        <v>900</v>
      </c>
      <c r="E17" s="136">
        <f t="shared" si="1"/>
        <v>19.2</v>
      </c>
      <c r="F17" s="136">
        <f>+'Cuadro 4-32 ah Miraflores'!F17</f>
        <v>594.37464228956469</v>
      </c>
      <c r="G17" s="136">
        <f>1.22*10^10*(F17/140)^1.852/(HLOOKUP($D$6,'Impulsiones x PEAS'!$C$6:$AK$14,7,FALSE))^4.87*C17+E17</f>
        <v>20.126011594285568</v>
      </c>
    </row>
    <row r="18" spans="2:7" x14ac:dyDescent="0.3">
      <c r="B18" s="134">
        <f t="shared" si="0"/>
        <v>2030</v>
      </c>
      <c r="C18" s="135">
        <f t="shared" si="1"/>
        <v>1272</v>
      </c>
      <c r="D18" s="135">
        <f t="shared" si="1"/>
        <v>900</v>
      </c>
      <c r="E18" s="136">
        <f t="shared" si="1"/>
        <v>19.2</v>
      </c>
      <c r="F18" s="136">
        <f>+'Cuadro 4-32 ah Miraflores'!F18</f>
        <v>605.57185811100294</v>
      </c>
      <c r="G18" s="136">
        <f>1.22*10^10*(F18/140)^1.852/(HLOOKUP($D$6,'Impulsiones x PEAS'!$C$6:$AK$14,7,FALSE))^4.87*C18+E18</f>
        <v>20.158578418056042</v>
      </c>
    </row>
    <row r="19" spans="2:7" x14ac:dyDescent="0.3">
      <c r="B19" s="134">
        <f t="shared" si="0"/>
        <v>2031</v>
      </c>
      <c r="C19" s="135">
        <f t="shared" si="1"/>
        <v>1272</v>
      </c>
      <c r="D19" s="135">
        <f t="shared" si="1"/>
        <v>900</v>
      </c>
      <c r="E19" s="136">
        <f t="shared" si="1"/>
        <v>19.2</v>
      </c>
      <c r="F19" s="136">
        <f>+'Cuadro 4-32 ah Miraflores'!F19</f>
        <v>616.85585576945959</v>
      </c>
      <c r="G19" s="136">
        <f>1.22*10^10*(F19/140)^1.852/(HLOOKUP($D$6,'Impulsiones x PEAS'!$C$6:$AK$14,7,FALSE))^4.87*C19+E19</f>
        <v>20.19192079755021</v>
      </c>
    </row>
    <row r="20" spans="2:7" x14ac:dyDescent="0.3">
      <c r="B20" s="134">
        <f t="shared" si="0"/>
        <v>2032</v>
      </c>
      <c r="C20" s="135">
        <f t="shared" si="1"/>
        <v>1272</v>
      </c>
      <c r="D20" s="135">
        <f t="shared" si="1"/>
        <v>900</v>
      </c>
      <c r="E20" s="136">
        <f t="shared" si="1"/>
        <v>19.2</v>
      </c>
      <c r="F20" s="136">
        <f>+'Cuadro 4-32 ah Miraflores'!F20</f>
        <v>628.27118925491141</v>
      </c>
      <c r="G20" s="136">
        <f>1.22*10^10*(F20/140)^1.852/(HLOOKUP($D$6,'Impulsiones x PEAS'!$C$6:$AK$14,7,FALSE))^4.87*C20+E20</f>
        <v>20.226184169830624</v>
      </c>
    </row>
    <row r="21" spans="2:7" x14ac:dyDescent="0.3">
      <c r="B21" s="134">
        <f t="shared" si="0"/>
        <v>2033</v>
      </c>
      <c r="C21" s="135">
        <f t="shared" si="1"/>
        <v>1272</v>
      </c>
      <c r="D21" s="135">
        <f t="shared" si="1"/>
        <v>900</v>
      </c>
      <c r="E21" s="136">
        <f t="shared" si="1"/>
        <v>19.2</v>
      </c>
      <c r="F21" s="136">
        <f>+'Cuadro 4-32 ah Miraflores'!F21</f>
        <v>639.70427053582887</v>
      </c>
      <c r="G21" s="136">
        <f>1.22*10^10*(F21/140)^1.852/(HLOOKUP($D$6,'Impulsiones x PEAS'!$C$6:$AK$14,7,FALSE))^4.87*C21+E21</f>
        <v>20.261036612119369</v>
      </c>
    </row>
    <row r="22" spans="2:7" x14ac:dyDescent="0.3">
      <c r="B22" s="134">
        <f t="shared" si="0"/>
        <v>2034</v>
      </c>
      <c r="C22" s="135">
        <f t="shared" si="1"/>
        <v>1272</v>
      </c>
      <c r="D22" s="135">
        <f t="shared" si="1"/>
        <v>900</v>
      </c>
      <c r="E22" s="136">
        <f t="shared" si="1"/>
        <v>19.2</v>
      </c>
      <c r="F22" s="136">
        <f>+'Cuadro 4-32 ah Miraflores'!F22</f>
        <v>651.24802012190753</v>
      </c>
      <c r="G22" s="136">
        <f>1.22*10^10*(F22/140)^1.852/(HLOOKUP($D$6,'Impulsiones x PEAS'!$C$6:$AK$14,7,FALSE))^4.87*C22+E22</f>
        <v>20.296768986563148</v>
      </c>
    </row>
    <row r="23" spans="2:7" x14ac:dyDescent="0.3">
      <c r="B23" s="134">
        <f t="shared" si="0"/>
        <v>2035</v>
      </c>
      <c r="C23" s="135">
        <f t="shared" si="1"/>
        <v>1272</v>
      </c>
      <c r="D23" s="135">
        <f t="shared" si="1"/>
        <v>900</v>
      </c>
      <c r="E23" s="136">
        <f t="shared" si="1"/>
        <v>19.2</v>
      </c>
      <c r="F23" s="136">
        <f>+'Cuadro 4-32 ah Miraflores'!F23</f>
        <v>662.8763488577049</v>
      </c>
      <c r="G23" s="136">
        <f>1.22*10^10*(F23/140)^1.852/(HLOOKUP($D$6,'Impulsiones x PEAS'!$C$6:$AK$14,7,FALSE))^4.87*C23+E23</f>
        <v>20.333312902456591</v>
      </c>
    </row>
    <row r="24" spans="2:7" x14ac:dyDescent="0.3">
      <c r="B24" s="134">
        <f t="shared" si="0"/>
        <v>2036</v>
      </c>
      <c r="C24" s="135">
        <f t="shared" si="1"/>
        <v>1272</v>
      </c>
      <c r="D24" s="135">
        <f t="shared" si="1"/>
        <v>900</v>
      </c>
      <c r="E24" s="136">
        <f t="shared" si="1"/>
        <v>19.2</v>
      </c>
      <c r="F24" s="136">
        <f>+'Cuadro 4-32 ah Miraflores'!F24</f>
        <v>674.63754896711384</v>
      </c>
      <c r="G24" s="136">
        <f>1.22*10^10*(F24/140)^1.852/(HLOOKUP($D$6,'Impulsiones x PEAS'!$C$6:$AK$14,7,FALSE))^4.87*C24+E24</f>
        <v>20.370834153732666</v>
      </c>
    </row>
    <row r="25" spans="2:7" x14ac:dyDescent="0.3">
      <c r="B25" s="137">
        <f t="shared" si="0"/>
        <v>2037</v>
      </c>
      <c r="C25" s="138">
        <f t="shared" si="1"/>
        <v>1272</v>
      </c>
      <c r="D25" s="138">
        <f t="shared" si="1"/>
        <v>900</v>
      </c>
      <c r="E25" s="139">
        <f t="shared" si="1"/>
        <v>19.2</v>
      </c>
      <c r="F25" s="139">
        <f>+'Cuadro 4-32 ah Miraflores'!F25</f>
        <v>686.4125456579311</v>
      </c>
      <c r="G25" s="139">
        <f>1.22*10^10*(F25/140)^1.852/(HLOOKUP($D$6,'Impulsiones x PEAS'!$C$6:$AK$14,7,FALSE))^4.87*C25+E25</f>
        <v>20.408961894952718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77"/>
  <dimension ref="B3:L59"/>
  <sheetViews>
    <sheetView topLeftCell="A3" zoomScale="85" zoomScaleNormal="85" workbookViewId="0">
      <selection activeCell="C10" sqref="C10:J25"/>
    </sheetView>
  </sheetViews>
  <sheetFormatPr baseColWidth="10" defaultRowHeight="13.8" x14ac:dyDescent="0.3"/>
  <cols>
    <col min="2" max="6" width="7.88671875" customWidth="1"/>
    <col min="7" max="7" width="8.5546875" customWidth="1"/>
    <col min="8" max="8" width="9.6640625" customWidth="1"/>
    <col min="9" max="9" width="9" customWidth="1"/>
    <col min="10" max="12" width="7.88671875" customWidth="1"/>
  </cols>
  <sheetData>
    <row r="3" spans="2:10" x14ac:dyDescent="0.3">
      <c r="B3" s="87" t="s">
        <v>267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/>
      <c r="I5" s="156" t="s">
        <v>886</v>
      </c>
      <c r="J5" s="156"/>
    </row>
    <row r="6" spans="2:10" x14ac:dyDescent="0.3">
      <c r="B6" s="143" t="s">
        <v>175</v>
      </c>
      <c r="C6" s="156"/>
      <c r="D6" s="268" t="str">
        <f>+'Cuadro 4-31 ag Guacamayo'!D6</f>
        <v>PEAS GUACAMAYO</v>
      </c>
      <c r="E6" s="268"/>
      <c r="F6" s="268"/>
      <c r="G6" s="268"/>
      <c r="H6" s="268"/>
      <c r="I6" s="268"/>
      <c r="J6" s="268"/>
    </row>
    <row r="7" spans="2:10" x14ac:dyDescent="0.3">
      <c r="B7" s="143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52.8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af Guacamayo II'!B10</f>
        <v>2022</v>
      </c>
      <c r="C10" s="148">
        <f>+HLOOKUP(D6,'OFERTA Q PEAS (NBI)'!$C$5:$AK$6,2,FALSE)</f>
        <v>73.5</v>
      </c>
      <c r="D10" s="148">
        <f>+HLOOKUP(D6,'OFERTA Q PEAS (NBI)'!$C$49:$AK$50,2,FALSE)</f>
        <v>12.1</v>
      </c>
      <c r="E10" s="171">
        <f>+HLOOKUP(D6,'Impulsiones x PEAS'!C6:AK14,9,FALSE)</f>
        <v>229.78288334108109</v>
      </c>
      <c r="F10" s="171">
        <f>+'Cuadros 3-6 Demanda x PEAS'!O747</f>
        <v>50.795384918148706</v>
      </c>
      <c r="G10" s="171">
        <f>+'Cuadro 4-31 ag Guacamayo'!G10</f>
        <v>11.460309491146571</v>
      </c>
      <c r="H10" s="171">
        <f>+C10-F10</f>
        <v>22.704615081851294</v>
      </c>
      <c r="I10" s="171">
        <f>+D10-G10</f>
        <v>0.6396905088534286</v>
      </c>
      <c r="J10" s="171">
        <f>+E10-C10</f>
        <v>156.28288334108109</v>
      </c>
    </row>
    <row r="11" spans="2:10" x14ac:dyDescent="0.3">
      <c r="B11" s="154">
        <f>+B10+1</f>
        <v>2023</v>
      </c>
      <c r="C11" s="136">
        <f>+C10</f>
        <v>73.5</v>
      </c>
      <c r="D11" s="136">
        <f>+D10</f>
        <v>12.1</v>
      </c>
      <c r="E11" s="136">
        <f>+E10</f>
        <v>229.78288334108109</v>
      </c>
      <c r="F11" s="136">
        <f>+'Cuadros 3-6 Demanda x PEAS'!O748</f>
        <v>52.338055532335822</v>
      </c>
      <c r="G11" s="136">
        <f>+'Cuadro 4-31 ag Guacamayo'!G11</f>
        <v>11.496789453997206</v>
      </c>
      <c r="H11" s="136">
        <f t="shared" ref="H11:I25" si="0">+C11-F11</f>
        <v>21.161944467664178</v>
      </c>
      <c r="I11" s="136">
        <f t="shared" si="0"/>
        <v>0.60321054600279389</v>
      </c>
      <c r="J11" s="136">
        <f t="shared" ref="J11:J25" si="1">+E11-C11</f>
        <v>156.28288334108109</v>
      </c>
    </row>
    <row r="12" spans="2:10" x14ac:dyDescent="0.3">
      <c r="B12" s="154">
        <f t="shared" ref="B12:B26" si="2">+B11+1</f>
        <v>2024</v>
      </c>
      <c r="C12" s="136">
        <f t="shared" ref="C12:E26" si="3">+C11</f>
        <v>73.5</v>
      </c>
      <c r="D12" s="136">
        <f t="shared" si="3"/>
        <v>12.1</v>
      </c>
      <c r="E12" s="136">
        <f t="shared" si="3"/>
        <v>229.78288334108109</v>
      </c>
      <c r="F12" s="136">
        <f>+'Cuadros 3-6 Demanda x PEAS'!O749</f>
        <v>53.487228451761183</v>
      </c>
      <c r="G12" s="136">
        <f>+'Cuadro 4-31 ag Guacamayo'!G12</f>
        <v>11.52456747844424</v>
      </c>
      <c r="H12" s="136">
        <f t="shared" si="0"/>
        <v>20.012771548238817</v>
      </c>
      <c r="I12" s="136">
        <f t="shared" si="0"/>
        <v>0.57543252155575964</v>
      </c>
      <c r="J12" s="136">
        <f t="shared" si="1"/>
        <v>156.28288334108109</v>
      </c>
    </row>
    <row r="13" spans="2:10" x14ac:dyDescent="0.3">
      <c r="B13" s="154">
        <f t="shared" si="2"/>
        <v>2025</v>
      </c>
      <c r="C13" s="136">
        <f t="shared" si="3"/>
        <v>73.5</v>
      </c>
      <c r="D13" s="136">
        <f t="shared" si="3"/>
        <v>12.1</v>
      </c>
      <c r="E13" s="136">
        <f t="shared" si="3"/>
        <v>229.78288334108109</v>
      </c>
      <c r="F13" s="136">
        <f>+'Cuadros 3-6 Demanda x PEAS'!O750</f>
        <v>54.639313280286494</v>
      </c>
      <c r="G13" s="136">
        <f>+'Cuadro 4-31 ag Guacamayo'!G13</f>
        <v>11.55293102905399</v>
      </c>
      <c r="H13" s="136">
        <f t="shared" si="0"/>
        <v>18.860686719713506</v>
      </c>
      <c r="I13" s="136">
        <f t="shared" si="0"/>
        <v>0.54706897094600926</v>
      </c>
      <c r="J13" s="136">
        <f t="shared" si="1"/>
        <v>156.28288334108109</v>
      </c>
    </row>
    <row r="14" spans="2:10" x14ac:dyDescent="0.3">
      <c r="B14" s="154">
        <f t="shared" si="2"/>
        <v>2026</v>
      </c>
      <c r="C14" s="136">
        <f t="shared" si="3"/>
        <v>73.5</v>
      </c>
      <c r="D14" s="136">
        <f t="shared" si="3"/>
        <v>12.1</v>
      </c>
      <c r="E14" s="136">
        <f t="shared" si="3"/>
        <v>229.78288334108109</v>
      </c>
      <c r="F14" s="136">
        <f>+'Cuadros 3-6 Demanda x PEAS'!O751</f>
        <v>55.802964458824427</v>
      </c>
      <c r="G14" s="136">
        <f>+'Cuadro 4-31 ag Guacamayo'!G14</f>
        <v>11.582101266656581</v>
      </c>
      <c r="H14" s="136">
        <f t="shared" si="0"/>
        <v>17.697035541175573</v>
      </c>
      <c r="I14" s="136">
        <f t="shared" si="0"/>
        <v>0.51789873334341863</v>
      </c>
      <c r="J14" s="136">
        <f t="shared" si="1"/>
        <v>156.28288334108109</v>
      </c>
    </row>
    <row r="15" spans="2:10" x14ac:dyDescent="0.3">
      <c r="B15" s="154">
        <f t="shared" si="2"/>
        <v>2027</v>
      </c>
      <c r="C15" s="136">
        <f t="shared" si="3"/>
        <v>73.5</v>
      </c>
      <c r="D15" s="136">
        <f t="shared" si="3"/>
        <v>12.1</v>
      </c>
      <c r="E15" s="136">
        <f t="shared" si="3"/>
        <v>229.78288334108109</v>
      </c>
      <c r="F15" s="136">
        <f>+'Cuadros 3-6 Demanda x PEAS'!O752</f>
        <v>56.976001045707115</v>
      </c>
      <c r="G15" s="136">
        <f>+'Cuadro 4-31 ag Guacamayo'!G15</f>
        <v>11.612036025317467</v>
      </c>
      <c r="H15" s="136">
        <f t="shared" si="0"/>
        <v>16.523998954292885</v>
      </c>
      <c r="I15" s="136">
        <f t="shared" si="0"/>
        <v>0.48796397468253261</v>
      </c>
      <c r="J15" s="136">
        <f t="shared" si="1"/>
        <v>156.28288334108109</v>
      </c>
    </row>
    <row r="16" spans="2:10" x14ac:dyDescent="0.3">
      <c r="B16" s="154">
        <f t="shared" si="2"/>
        <v>2028</v>
      </c>
      <c r="C16" s="136">
        <f t="shared" si="3"/>
        <v>73.5</v>
      </c>
      <c r="D16" s="136">
        <f t="shared" si="3"/>
        <v>12.1</v>
      </c>
      <c r="E16" s="136">
        <f t="shared" si="3"/>
        <v>229.78288334108109</v>
      </c>
      <c r="F16" s="136">
        <f>+'Cuadros 3-6 Demanda x PEAS'!O753</f>
        <v>58.16292130215983</v>
      </c>
      <c r="G16" s="136">
        <f>+'Cuadro 4-31 ag Guacamayo'!G16</f>
        <v>11.642864262826674</v>
      </c>
      <c r="H16" s="136">
        <f t="shared" si="0"/>
        <v>15.33707869784017</v>
      </c>
      <c r="I16" s="136">
        <f t="shared" si="0"/>
        <v>0.45713573717332601</v>
      </c>
      <c r="J16" s="136">
        <f t="shared" si="1"/>
        <v>156.28288334108109</v>
      </c>
    </row>
    <row r="17" spans="2:12" x14ac:dyDescent="0.3">
      <c r="B17" s="154">
        <f t="shared" si="2"/>
        <v>2029</v>
      </c>
      <c r="C17" s="136">
        <f t="shared" si="3"/>
        <v>73.5</v>
      </c>
      <c r="D17" s="136">
        <f t="shared" si="3"/>
        <v>12.1</v>
      </c>
      <c r="E17" s="136">
        <f t="shared" si="3"/>
        <v>229.78288334108109</v>
      </c>
      <c r="F17" s="136">
        <f>+'Cuadros 3-6 Demanda x PEAS'!O754</f>
        <v>59.352311887756876</v>
      </c>
      <c r="G17" s="136">
        <f>+'Cuadro 4-31 ag Guacamayo'!G17</f>
        <v>11.674299058045198</v>
      </c>
      <c r="H17" s="136">
        <f t="shared" si="0"/>
        <v>14.147688112243124</v>
      </c>
      <c r="I17" s="136">
        <f t="shared" si="0"/>
        <v>0.42570094195480124</v>
      </c>
      <c r="J17" s="136">
        <f t="shared" si="1"/>
        <v>156.28288334108109</v>
      </c>
    </row>
    <row r="18" spans="2:12" x14ac:dyDescent="0.3">
      <c r="B18" s="154">
        <f t="shared" si="2"/>
        <v>2030</v>
      </c>
      <c r="C18" s="136">
        <f t="shared" si="3"/>
        <v>73.5</v>
      </c>
      <c r="D18" s="136">
        <f t="shared" si="3"/>
        <v>12.1</v>
      </c>
      <c r="E18" s="136">
        <f t="shared" si="3"/>
        <v>229.78288334108109</v>
      </c>
      <c r="F18" s="136">
        <f>+'Cuadros 3-6 Demanda x PEAS'!O755</f>
        <v>60.553290695563213</v>
      </c>
      <c r="G18" s="136">
        <f>+'Cuadro 4-31 ag Guacamayo'!G18</f>
        <v>11.706589389701563</v>
      </c>
      <c r="H18" s="136">
        <f t="shared" si="0"/>
        <v>12.946709304436787</v>
      </c>
      <c r="I18" s="136">
        <f t="shared" si="0"/>
        <v>0.39341061029843694</v>
      </c>
      <c r="J18" s="136">
        <f t="shared" si="1"/>
        <v>156.28288334108109</v>
      </c>
    </row>
    <row r="19" spans="2:12" x14ac:dyDescent="0.3">
      <c r="B19" s="154">
        <f t="shared" si="2"/>
        <v>2031</v>
      </c>
      <c r="C19" s="136">
        <f t="shared" si="3"/>
        <v>73.5</v>
      </c>
      <c r="D19" s="136">
        <f t="shared" si="3"/>
        <v>12.1</v>
      </c>
      <c r="E19" s="136">
        <f t="shared" si="3"/>
        <v>229.78288334108109</v>
      </c>
      <c r="F19" s="136">
        <f>+'Cuadros 3-6 Demanda x PEAS'!O756</f>
        <v>61.763481577100649</v>
      </c>
      <c r="G19" s="136">
        <f>+'Cuadro 4-31 ag Guacamayo'!G19</f>
        <v>11.739684048593245</v>
      </c>
      <c r="H19" s="136">
        <f t="shared" si="0"/>
        <v>11.736518422899351</v>
      </c>
      <c r="I19" s="136">
        <f t="shared" si="0"/>
        <v>0.36031595140675421</v>
      </c>
      <c r="J19" s="136">
        <f t="shared" si="1"/>
        <v>156.28288334108109</v>
      </c>
    </row>
    <row r="20" spans="2:12" x14ac:dyDescent="0.3">
      <c r="B20" s="154">
        <f t="shared" si="2"/>
        <v>2032</v>
      </c>
      <c r="C20" s="136">
        <f t="shared" si="3"/>
        <v>73.5</v>
      </c>
      <c r="D20" s="136">
        <f t="shared" si="3"/>
        <v>12.1</v>
      </c>
      <c r="E20" s="136">
        <f t="shared" si="3"/>
        <v>229.78288334108109</v>
      </c>
      <c r="F20" s="136">
        <f>+'Cuadros 3-6 Demanda x PEAS'!O757</f>
        <v>62.987632005897851</v>
      </c>
      <c r="G20" s="136">
        <f>+'Cuadro 4-31 ag Guacamayo'!G20</f>
        <v>11.773727266857435</v>
      </c>
      <c r="H20" s="136">
        <f t="shared" si="0"/>
        <v>10.512367994102149</v>
      </c>
      <c r="I20" s="136">
        <f t="shared" si="0"/>
        <v>0.32627273314256477</v>
      </c>
      <c r="J20" s="136">
        <f t="shared" si="1"/>
        <v>156.28288334108109</v>
      </c>
    </row>
    <row r="21" spans="2:12" x14ac:dyDescent="0.3">
      <c r="B21" s="154">
        <f t="shared" si="2"/>
        <v>2033</v>
      </c>
      <c r="C21" s="136">
        <f t="shared" si="3"/>
        <v>73.5</v>
      </c>
      <c r="D21" s="136">
        <f t="shared" si="3"/>
        <v>12.1</v>
      </c>
      <c r="E21" s="136">
        <f t="shared" si="3"/>
        <v>229.78288334108109</v>
      </c>
      <c r="F21" s="136">
        <f>+'Cuadros 3-6 Demanda x PEAS'!O758</f>
        <v>64.213626413364452</v>
      </c>
      <c r="G21" s="136">
        <f>+'Cuadro 4-31 ag Guacamayo'!G21</f>
        <v>11.808391465484529</v>
      </c>
      <c r="H21" s="136">
        <f t="shared" si="0"/>
        <v>9.2863735866355483</v>
      </c>
      <c r="I21" s="136">
        <f t="shared" si="0"/>
        <v>0.2916085345154702</v>
      </c>
      <c r="J21" s="136">
        <f t="shared" si="1"/>
        <v>156.28288334108109</v>
      </c>
    </row>
    <row r="22" spans="2:12" x14ac:dyDescent="0.3">
      <c r="B22" s="154">
        <f t="shared" si="2"/>
        <v>2034</v>
      </c>
      <c r="C22" s="136">
        <f t="shared" si="3"/>
        <v>73.5</v>
      </c>
      <c r="D22" s="136">
        <f t="shared" si="3"/>
        <v>12.1</v>
      </c>
      <c r="E22" s="136">
        <f t="shared" si="3"/>
        <v>229.78288334108109</v>
      </c>
      <c r="F22" s="136">
        <f>+'Cuadros 3-6 Demanda x PEAS'!O759</f>
        <v>65.451354516921384</v>
      </c>
      <c r="G22" s="136">
        <f>+'Cuadro 4-31 ag Guacamayo'!G22</f>
        <v>11.843964114313513</v>
      </c>
      <c r="H22" s="136">
        <f t="shared" si="0"/>
        <v>8.0486454830786158</v>
      </c>
      <c r="I22" s="136">
        <f t="shared" si="0"/>
        <v>0.25603588568648661</v>
      </c>
      <c r="J22" s="136">
        <f t="shared" si="1"/>
        <v>156.28288334108109</v>
      </c>
    </row>
    <row r="23" spans="2:12" x14ac:dyDescent="0.3">
      <c r="B23" s="154">
        <f t="shared" si="2"/>
        <v>2035</v>
      </c>
      <c r="C23" s="136">
        <f t="shared" si="3"/>
        <v>73.5</v>
      </c>
      <c r="D23" s="136">
        <f t="shared" si="3"/>
        <v>12.1</v>
      </c>
      <c r="E23" s="136">
        <f t="shared" si="3"/>
        <v>229.78288334108109</v>
      </c>
      <c r="F23" s="136">
        <f>+'Cuadros 3-6 Demanda x PEAS'!O760</f>
        <v>66.698050347833032</v>
      </c>
      <c r="G23" s="136">
        <f>+'Cuadro 4-31 ag Guacamayo'!G23</f>
        <v>11.88037859317085</v>
      </c>
      <c r="H23" s="136">
        <f t="shared" si="0"/>
        <v>6.801949652166968</v>
      </c>
      <c r="I23" s="136">
        <f t="shared" si="0"/>
        <v>0.21962140682914999</v>
      </c>
      <c r="J23" s="136">
        <f t="shared" si="1"/>
        <v>156.28288334108109</v>
      </c>
    </row>
    <row r="24" spans="2:12" x14ac:dyDescent="0.3">
      <c r="B24" s="154">
        <f t="shared" si="2"/>
        <v>2036</v>
      </c>
      <c r="C24" s="136">
        <f t="shared" si="3"/>
        <v>73.5</v>
      </c>
      <c r="D24" s="136">
        <f t="shared" si="3"/>
        <v>12.1</v>
      </c>
      <c r="E24" s="136">
        <f t="shared" si="3"/>
        <v>229.78288334108109</v>
      </c>
      <c r="F24" s="136">
        <f>+'Cuadros 3-6 Demanda x PEAS'!O761</f>
        <v>67.958844041791693</v>
      </c>
      <c r="G24" s="136">
        <f>+'Cuadro 4-31 ag Guacamayo'!G24</f>
        <v>11.917799373005394</v>
      </c>
      <c r="H24" s="136">
        <f t="shared" si="0"/>
        <v>5.5411559582083072</v>
      </c>
      <c r="I24" s="136">
        <f t="shared" si="0"/>
        <v>0.18220062699460549</v>
      </c>
      <c r="J24" s="136">
        <f t="shared" si="1"/>
        <v>156.28288334108109</v>
      </c>
    </row>
    <row r="25" spans="2:12" x14ac:dyDescent="0.3">
      <c r="B25" s="155">
        <f t="shared" si="2"/>
        <v>2037</v>
      </c>
      <c r="C25" s="139">
        <f t="shared" si="3"/>
        <v>73.5</v>
      </c>
      <c r="D25" s="139">
        <f t="shared" si="3"/>
        <v>12.1</v>
      </c>
      <c r="E25" s="139">
        <f t="shared" si="3"/>
        <v>229.78288334108109</v>
      </c>
      <c r="F25" s="139">
        <f>+'Cuadros 3-6 Demanda x PEAS'!O762</f>
        <v>69.221038257855867</v>
      </c>
      <c r="G25" s="139">
        <f>+'Cuadro 4-31 ag Guacamayo'!G25</f>
        <v>11.955858927443833</v>
      </c>
      <c r="H25" s="139">
        <f t="shared" si="0"/>
        <v>4.2789617421441335</v>
      </c>
      <c r="I25" s="139">
        <f t="shared" si="0"/>
        <v>0.1441410725561667</v>
      </c>
      <c r="J25" s="139">
        <f t="shared" si="1"/>
        <v>156.28288334108109</v>
      </c>
    </row>
    <row r="26" spans="2:12" x14ac:dyDescent="0.3">
      <c r="B26" s="155">
        <f t="shared" si="2"/>
        <v>2038</v>
      </c>
      <c r="C26" s="139">
        <f t="shared" si="3"/>
        <v>73.5</v>
      </c>
      <c r="D26" s="139">
        <f t="shared" si="3"/>
        <v>12.1</v>
      </c>
      <c r="E26" s="139">
        <f t="shared" si="3"/>
        <v>229.78288334108109</v>
      </c>
      <c r="F26" s="139">
        <f>+'Cuadros 3-6 Demanda x PEAS'!O763</f>
        <v>70.494859831467693</v>
      </c>
      <c r="G26" s="139">
        <f>+'Cuadro 4-31 ag Guacamayo'!G26</f>
        <v>11.994873255314642</v>
      </c>
      <c r="H26" s="139">
        <f t="shared" ref="H26" si="4">+C26-F26</f>
        <v>3.0051401685323071</v>
      </c>
      <c r="I26" s="139">
        <f t="shared" ref="I26" si="5">+D26-G26</f>
        <v>0.10512674468535721</v>
      </c>
      <c r="J26" s="139">
        <f t="shared" ref="J26" si="6">+E26-C26</f>
        <v>156.28288334108109</v>
      </c>
    </row>
    <row r="29" spans="2:12" hidden="1" x14ac:dyDescent="0.3">
      <c r="B29" s="87" t="s">
        <v>680</v>
      </c>
      <c r="C29" s="158"/>
      <c r="D29" s="158"/>
      <c r="E29" s="158"/>
      <c r="F29" s="158"/>
      <c r="G29" s="158"/>
      <c r="H29" s="158"/>
    </row>
    <row r="30" spans="2:12" hidden="1" x14ac:dyDescent="0.3">
      <c r="B30" s="87" t="s">
        <v>681</v>
      </c>
      <c r="C30" s="158"/>
      <c r="D30" s="158"/>
      <c r="E30" s="158"/>
      <c r="F30" s="158"/>
      <c r="G30" s="158"/>
      <c r="H30" s="158"/>
    </row>
    <row r="31" spans="2:12" hidden="1" x14ac:dyDescent="0.3">
      <c r="B31" s="143" t="s">
        <v>678</v>
      </c>
      <c r="C31" s="160"/>
      <c r="D31" s="160"/>
      <c r="E31" s="160"/>
      <c r="F31" s="160"/>
      <c r="G31" s="160"/>
      <c r="H31" s="160"/>
      <c r="I31" s="142"/>
      <c r="J31" s="142"/>
      <c r="K31" s="142"/>
      <c r="L31" s="142"/>
    </row>
    <row r="32" spans="2:12" hidden="1" x14ac:dyDescent="0.3">
      <c r="B32" s="143" t="s">
        <v>175</v>
      </c>
      <c r="C32" s="160"/>
      <c r="D32" s="274" t="str">
        <f>+D6</f>
        <v>PEAS GUACAMAYO</v>
      </c>
      <c r="E32" s="274"/>
      <c r="F32" s="274"/>
      <c r="G32" s="274"/>
      <c r="H32" s="274"/>
      <c r="I32" s="274"/>
      <c r="J32" s="274"/>
      <c r="K32" s="274"/>
      <c r="L32" s="274"/>
    </row>
    <row r="33" spans="2:12" hidden="1" x14ac:dyDescent="0.3">
      <c r="B33" s="143" t="s">
        <v>176</v>
      </c>
      <c r="C33" s="160"/>
      <c r="D33" s="160"/>
      <c r="E33" s="160"/>
      <c r="F33" s="160"/>
      <c r="G33" s="160"/>
      <c r="H33" s="160"/>
      <c r="I33" s="142"/>
      <c r="J33" s="142"/>
      <c r="K33" s="142"/>
      <c r="L33" s="142"/>
    </row>
    <row r="34" spans="2:12" ht="12.75" hidden="1" customHeight="1" x14ac:dyDescent="0.3">
      <c r="B34" s="267" t="s">
        <v>89</v>
      </c>
      <c r="C34" s="267" t="s">
        <v>684</v>
      </c>
      <c r="D34" s="267"/>
      <c r="E34" s="267" t="s">
        <v>685</v>
      </c>
      <c r="F34" s="267" t="s">
        <v>686</v>
      </c>
      <c r="G34" s="267"/>
      <c r="H34" s="267"/>
      <c r="I34" s="267"/>
      <c r="J34" s="267" t="s">
        <v>687</v>
      </c>
      <c r="K34" s="267"/>
      <c r="L34" s="267"/>
    </row>
    <row r="35" spans="2:12" ht="12.75" hidden="1" customHeight="1" x14ac:dyDescent="0.3">
      <c r="B35" s="267"/>
      <c r="C35" s="267"/>
      <c r="D35" s="267"/>
      <c r="E35" s="267"/>
      <c r="F35" s="267" t="s">
        <v>688</v>
      </c>
      <c r="G35" s="267"/>
      <c r="H35" s="267" t="s">
        <v>689</v>
      </c>
      <c r="I35" s="267"/>
      <c r="J35" s="267" t="s">
        <v>689</v>
      </c>
      <c r="K35" s="267"/>
      <c r="L35" s="146" t="s">
        <v>690</v>
      </c>
    </row>
    <row r="36" spans="2:12" hidden="1" x14ac:dyDescent="0.3">
      <c r="B36" s="267"/>
      <c r="C36" s="162" t="s">
        <v>106</v>
      </c>
      <c r="D36" s="162" t="s">
        <v>179</v>
      </c>
      <c r="E36" s="162" t="s">
        <v>106</v>
      </c>
      <c r="F36" s="162" t="s">
        <v>691</v>
      </c>
      <c r="G36" s="162" t="s">
        <v>692</v>
      </c>
      <c r="H36" s="162" t="s">
        <v>106</v>
      </c>
      <c r="I36" s="162" t="s">
        <v>183</v>
      </c>
      <c r="J36" s="162" t="s">
        <v>106</v>
      </c>
      <c r="K36" s="162" t="s">
        <v>183</v>
      </c>
      <c r="L36" s="162" t="s">
        <v>106</v>
      </c>
    </row>
    <row r="37" spans="2:12" hidden="1" x14ac:dyDescent="0.3">
      <c r="B37" s="163">
        <f>+B10</f>
        <v>2022</v>
      </c>
      <c r="C37" s="165" t="str">
        <f>+IF(H10&gt;0,"-",-H10)</f>
        <v>-</v>
      </c>
      <c r="D37" s="165" t="str">
        <f>+IF(I10&gt;0,"-",-I10)</f>
        <v>-</v>
      </c>
      <c r="E37" s="165" t="str">
        <f>+IF(J10&gt;0,"-",-J10)</f>
        <v>-</v>
      </c>
      <c r="F37" s="166" t="s">
        <v>693</v>
      </c>
      <c r="G37" s="165" t="s">
        <v>693</v>
      </c>
      <c r="H37" s="166" t="s">
        <v>693</v>
      </c>
      <c r="I37" s="165" t="s">
        <v>693</v>
      </c>
      <c r="J37" s="165" t="s">
        <v>693</v>
      </c>
      <c r="K37" s="165" t="s">
        <v>693</v>
      </c>
      <c r="L37" s="165" t="s">
        <v>693</v>
      </c>
    </row>
    <row r="38" spans="2:12" hidden="1" x14ac:dyDescent="0.3">
      <c r="B38" s="163">
        <f>+B37+1</f>
        <v>2023</v>
      </c>
      <c r="C38" s="165" t="str">
        <f t="shared" ref="C38:E52" si="7">+IF(H11&gt;0,"-",-H11)</f>
        <v>-</v>
      </c>
      <c r="D38" s="165" t="str">
        <f t="shared" si="7"/>
        <v>-</v>
      </c>
      <c r="E38" s="165" t="str">
        <f t="shared" si="7"/>
        <v>-</v>
      </c>
      <c r="F38" s="166" t="s">
        <v>693</v>
      </c>
      <c r="G38" s="165" t="s">
        <v>693</v>
      </c>
      <c r="H38" s="166" t="s">
        <v>693</v>
      </c>
      <c r="I38" s="165" t="s">
        <v>693</v>
      </c>
      <c r="J38" s="165" t="s">
        <v>693</v>
      </c>
      <c r="K38" s="165" t="s">
        <v>693</v>
      </c>
      <c r="L38" s="165" t="s">
        <v>693</v>
      </c>
    </row>
    <row r="39" spans="2:12" hidden="1" x14ac:dyDescent="0.3">
      <c r="B39" s="163">
        <f t="shared" ref="B39:B52" si="8">+B38+1</f>
        <v>2024</v>
      </c>
      <c r="C39" s="165" t="str">
        <f t="shared" si="7"/>
        <v>-</v>
      </c>
      <c r="D39" s="165" t="s">
        <v>693</v>
      </c>
      <c r="E39" s="165" t="str">
        <f t="shared" si="7"/>
        <v>-</v>
      </c>
      <c r="F39" s="166" t="s">
        <v>693</v>
      </c>
      <c r="G39" s="165" t="s">
        <v>693</v>
      </c>
      <c r="H39" s="166" t="s">
        <v>693</v>
      </c>
      <c r="I39" s="165" t="s">
        <v>693</v>
      </c>
      <c r="J39" s="165" t="s">
        <v>693</v>
      </c>
      <c r="K39" s="165" t="s">
        <v>693</v>
      </c>
      <c r="L39" s="165" t="s">
        <v>693</v>
      </c>
    </row>
    <row r="40" spans="2:12" hidden="1" x14ac:dyDescent="0.3">
      <c r="B40" s="163">
        <f t="shared" si="8"/>
        <v>2025</v>
      </c>
      <c r="C40" s="165">
        <f>-H13</f>
        <v>-18.860686719713506</v>
      </c>
      <c r="D40" s="165" t="s">
        <v>693</v>
      </c>
      <c r="E40" s="165" t="str">
        <f t="shared" si="7"/>
        <v>-</v>
      </c>
      <c r="F40" s="166" t="s">
        <v>693</v>
      </c>
      <c r="G40" s="165" t="s">
        <v>693</v>
      </c>
      <c r="H40" s="166">
        <f>48.5-36</f>
        <v>12.5</v>
      </c>
      <c r="I40" s="165">
        <v>11.1</v>
      </c>
      <c r="J40" s="165">
        <f>+$H$40-C40</f>
        <v>31.360686719713506</v>
      </c>
      <c r="K40" s="165" t="s">
        <v>693</v>
      </c>
      <c r="L40" s="165" t="s">
        <v>693</v>
      </c>
    </row>
    <row r="41" spans="2:12" hidden="1" x14ac:dyDescent="0.3">
      <c r="B41" s="163">
        <f t="shared" si="8"/>
        <v>2026</v>
      </c>
      <c r="C41" s="165">
        <f t="shared" ref="C41:C52" si="9">-H14</f>
        <v>-17.697035541175573</v>
      </c>
      <c r="D41" s="165" t="s">
        <v>693</v>
      </c>
      <c r="E41" s="165" t="str">
        <f t="shared" si="7"/>
        <v>-</v>
      </c>
      <c r="F41" s="166" t="s">
        <v>693</v>
      </c>
      <c r="G41" s="165" t="s">
        <v>693</v>
      </c>
      <c r="H41" s="166"/>
      <c r="I41" s="165"/>
      <c r="J41" s="165">
        <f t="shared" ref="J41:J52" si="10">+$H$40-C41</f>
        <v>30.197035541175573</v>
      </c>
      <c r="K41" s="165" t="s">
        <v>693</v>
      </c>
      <c r="L41" s="165" t="s">
        <v>693</v>
      </c>
    </row>
    <row r="42" spans="2:12" hidden="1" x14ac:dyDescent="0.3">
      <c r="B42" s="163">
        <f t="shared" si="8"/>
        <v>2027</v>
      </c>
      <c r="C42" s="165">
        <f t="shared" si="9"/>
        <v>-16.523998954292885</v>
      </c>
      <c r="D42" s="165" t="s">
        <v>693</v>
      </c>
      <c r="E42" s="165" t="str">
        <f t="shared" si="7"/>
        <v>-</v>
      </c>
      <c r="F42" s="166" t="s">
        <v>693</v>
      </c>
      <c r="G42" s="165" t="s">
        <v>693</v>
      </c>
      <c r="H42" s="166"/>
      <c r="I42" s="165"/>
      <c r="J42" s="165">
        <f t="shared" si="10"/>
        <v>29.023998954292885</v>
      </c>
      <c r="K42" s="165" t="s">
        <v>693</v>
      </c>
      <c r="L42" s="165" t="s">
        <v>693</v>
      </c>
    </row>
    <row r="43" spans="2:12" hidden="1" x14ac:dyDescent="0.3">
      <c r="B43" s="163">
        <f t="shared" si="8"/>
        <v>2028</v>
      </c>
      <c r="C43" s="165">
        <f t="shared" si="9"/>
        <v>-15.33707869784017</v>
      </c>
      <c r="D43" s="165" t="s">
        <v>693</v>
      </c>
      <c r="E43" s="165" t="str">
        <f t="shared" si="7"/>
        <v>-</v>
      </c>
      <c r="F43" s="166" t="s">
        <v>693</v>
      </c>
      <c r="G43" s="165" t="s">
        <v>693</v>
      </c>
      <c r="H43" s="166"/>
      <c r="I43" s="165"/>
      <c r="J43" s="165">
        <f t="shared" si="10"/>
        <v>27.83707869784017</v>
      </c>
      <c r="K43" s="165" t="s">
        <v>693</v>
      </c>
      <c r="L43" s="165" t="s">
        <v>693</v>
      </c>
    </row>
    <row r="44" spans="2:12" hidden="1" x14ac:dyDescent="0.3">
      <c r="B44" s="163">
        <f t="shared" si="8"/>
        <v>2029</v>
      </c>
      <c r="C44" s="165">
        <f t="shared" si="9"/>
        <v>-14.147688112243124</v>
      </c>
      <c r="D44" s="165" t="s">
        <v>693</v>
      </c>
      <c r="E44" s="165" t="str">
        <f t="shared" si="7"/>
        <v>-</v>
      </c>
      <c r="F44" s="166" t="s">
        <v>693</v>
      </c>
      <c r="G44" s="165" t="s">
        <v>693</v>
      </c>
      <c r="H44" s="166"/>
      <c r="I44" s="165"/>
      <c r="J44" s="165">
        <f t="shared" si="10"/>
        <v>26.647688112243124</v>
      </c>
      <c r="K44" s="165" t="s">
        <v>693</v>
      </c>
      <c r="L44" s="165" t="s">
        <v>693</v>
      </c>
    </row>
    <row r="45" spans="2:12" hidden="1" x14ac:dyDescent="0.3">
      <c r="B45" s="163">
        <f t="shared" si="8"/>
        <v>2030</v>
      </c>
      <c r="C45" s="165">
        <f t="shared" si="9"/>
        <v>-12.946709304436787</v>
      </c>
      <c r="D45" s="165" t="s">
        <v>693</v>
      </c>
      <c r="E45" s="165" t="str">
        <f t="shared" si="7"/>
        <v>-</v>
      </c>
      <c r="F45" s="166" t="s">
        <v>693</v>
      </c>
      <c r="G45" s="165" t="s">
        <v>693</v>
      </c>
      <c r="H45" s="166"/>
      <c r="I45" s="165"/>
      <c r="J45" s="165">
        <f t="shared" si="10"/>
        <v>25.446709304436787</v>
      </c>
      <c r="K45" s="165" t="s">
        <v>693</v>
      </c>
      <c r="L45" s="165" t="s">
        <v>693</v>
      </c>
    </row>
    <row r="46" spans="2:12" hidden="1" x14ac:dyDescent="0.3">
      <c r="B46" s="163">
        <f t="shared" si="8"/>
        <v>2031</v>
      </c>
      <c r="C46" s="165">
        <f t="shared" si="9"/>
        <v>-11.736518422899351</v>
      </c>
      <c r="D46" s="165" t="s">
        <v>693</v>
      </c>
      <c r="E46" s="165" t="str">
        <f t="shared" si="7"/>
        <v>-</v>
      </c>
      <c r="F46" s="166" t="s">
        <v>693</v>
      </c>
      <c r="G46" s="165" t="s">
        <v>693</v>
      </c>
      <c r="H46" s="166"/>
      <c r="I46" s="165"/>
      <c r="J46" s="165">
        <f t="shared" si="10"/>
        <v>24.236518422899351</v>
      </c>
      <c r="K46" s="165" t="s">
        <v>693</v>
      </c>
      <c r="L46" s="165" t="s">
        <v>693</v>
      </c>
    </row>
    <row r="47" spans="2:12" hidden="1" x14ac:dyDescent="0.3">
      <c r="B47" s="163">
        <f t="shared" si="8"/>
        <v>2032</v>
      </c>
      <c r="C47" s="165">
        <f t="shared" si="9"/>
        <v>-10.512367994102149</v>
      </c>
      <c r="D47" s="165" t="s">
        <v>693</v>
      </c>
      <c r="E47" s="165" t="str">
        <f t="shared" si="7"/>
        <v>-</v>
      </c>
      <c r="F47" s="166" t="s">
        <v>693</v>
      </c>
      <c r="G47" s="165" t="s">
        <v>693</v>
      </c>
      <c r="H47" s="166"/>
      <c r="I47" s="165"/>
      <c r="J47" s="165">
        <f t="shared" si="10"/>
        <v>23.012367994102149</v>
      </c>
      <c r="K47" s="165" t="s">
        <v>693</v>
      </c>
      <c r="L47" s="165" t="s">
        <v>693</v>
      </c>
    </row>
    <row r="48" spans="2:12" hidden="1" x14ac:dyDescent="0.3">
      <c r="B48" s="163">
        <f t="shared" si="8"/>
        <v>2033</v>
      </c>
      <c r="C48" s="165">
        <f t="shared" si="9"/>
        <v>-9.2863735866355483</v>
      </c>
      <c r="D48" s="165" t="s">
        <v>693</v>
      </c>
      <c r="E48" s="165" t="str">
        <f t="shared" si="7"/>
        <v>-</v>
      </c>
      <c r="F48" s="166" t="s">
        <v>693</v>
      </c>
      <c r="G48" s="165" t="s">
        <v>693</v>
      </c>
      <c r="H48" s="166"/>
      <c r="I48" s="165"/>
      <c r="J48" s="165">
        <f t="shared" si="10"/>
        <v>21.786373586635548</v>
      </c>
      <c r="K48" s="165" t="s">
        <v>693</v>
      </c>
      <c r="L48" s="165" t="s">
        <v>693</v>
      </c>
    </row>
    <row r="49" spans="2:12" hidden="1" x14ac:dyDescent="0.3">
      <c r="B49" s="163">
        <f t="shared" si="8"/>
        <v>2034</v>
      </c>
      <c r="C49" s="165">
        <f t="shared" si="9"/>
        <v>-8.0486454830786158</v>
      </c>
      <c r="D49" s="165" t="s">
        <v>693</v>
      </c>
      <c r="E49" s="165" t="str">
        <f t="shared" si="7"/>
        <v>-</v>
      </c>
      <c r="F49" s="166" t="s">
        <v>693</v>
      </c>
      <c r="G49" s="165" t="s">
        <v>693</v>
      </c>
      <c r="H49" s="166"/>
      <c r="I49" s="165"/>
      <c r="J49" s="165">
        <f t="shared" si="10"/>
        <v>20.548645483078616</v>
      </c>
      <c r="K49" s="165" t="s">
        <v>693</v>
      </c>
      <c r="L49" s="165" t="s">
        <v>693</v>
      </c>
    </row>
    <row r="50" spans="2:12" hidden="1" x14ac:dyDescent="0.3">
      <c r="B50" s="163">
        <f t="shared" si="8"/>
        <v>2035</v>
      </c>
      <c r="C50" s="165">
        <f t="shared" si="9"/>
        <v>-6.801949652166968</v>
      </c>
      <c r="D50" s="165" t="s">
        <v>693</v>
      </c>
      <c r="E50" s="165" t="str">
        <f t="shared" si="7"/>
        <v>-</v>
      </c>
      <c r="F50" s="166" t="s">
        <v>693</v>
      </c>
      <c r="G50" s="165" t="s">
        <v>693</v>
      </c>
      <c r="H50" s="166"/>
      <c r="I50" s="165"/>
      <c r="J50" s="165">
        <f t="shared" si="10"/>
        <v>19.301949652166968</v>
      </c>
      <c r="K50" s="165" t="s">
        <v>693</v>
      </c>
      <c r="L50" s="165" t="s">
        <v>693</v>
      </c>
    </row>
    <row r="51" spans="2:12" hidden="1" x14ac:dyDescent="0.3">
      <c r="B51" s="163">
        <f t="shared" si="8"/>
        <v>2036</v>
      </c>
      <c r="C51" s="165">
        <f t="shared" si="9"/>
        <v>-5.5411559582083072</v>
      </c>
      <c r="D51" s="165" t="s">
        <v>693</v>
      </c>
      <c r="E51" s="165" t="str">
        <f t="shared" si="7"/>
        <v>-</v>
      </c>
      <c r="F51" s="166" t="s">
        <v>693</v>
      </c>
      <c r="G51" s="165" t="s">
        <v>693</v>
      </c>
      <c r="H51" s="165"/>
      <c r="I51" s="165"/>
      <c r="J51" s="165">
        <f t="shared" si="10"/>
        <v>18.041155958208307</v>
      </c>
      <c r="K51" s="165" t="s">
        <v>693</v>
      </c>
      <c r="L51" s="165" t="s">
        <v>693</v>
      </c>
    </row>
    <row r="52" spans="2:12" hidden="1" x14ac:dyDescent="0.3">
      <c r="B52" s="164">
        <f t="shared" si="8"/>
        <v>2037</v>
      </c>
      <c r="C52" s="167">
        <f t="shared" si="9"/>
        <v>-4.2789617421441335</v>
      </c>
      <c r="D52" s="167" t="s">
        <v>693</v>
      </c>
      <c r="E52" s="167" t="str">
        <f t="shared" si="7"/>
        <v>-</v>
      </c>
      <c r="F52" s="168" t="s">
        <v>693</v>
      </c>
      <c r="G52" s="167" t="s">
        <v>693</v>
      </c>
      <c r="H52" s="167"/>
      <c r="I52" s="167"/>
      <c r="J52" s="167">
        <f t="shared" si="10"/>
        <v>16.778961742144133</v>
      </c>
      <c r="K52" s="167" t="s">
        <v>693</v>
      </c>
      <c r="L52" s="167" t="s">
        <v>693</v>
      </c>
    </row>
    <row r="53" spans="2:12" hidden="1" x14ac:dyDescent="0.3"/>
    <row r="54" spans="2:12" hidden="1" x14ac:dyDescent="0.3">
      <c r="C54" s="15"/>
    </row>
    <row r="55" spans="2:12" hidden="1" x14ac:dyDescent="0.3">
      <c r="B55" t="s">
        <v>696</v>
      </c>
    </row>
    <row r="56" spans="2:12" hidden="1" x14ac:dyDescent="0.3">
      <c r="B56" t="s">
        <v>697</v>
      </c>
    </row>
    <row r="57" spans="2:12" hidden="1" x14ac:dyDescent="0.3"/>
    <row r="58" spans="2:12" hidden="1" x14ac:dyDescent="0.3"/>
    <row r="59" spans="2:12" hidden="1" x14ac:dyDescent="0.3"/>
  </sheetData>
  <mergeCells count="14">
    <mergeCell ref="D6:J6"/>
    <mergeCell ref="B34:B36"/>
    <mergeCell ref="C34:D35"/>
    <mergeCell ref="E34:E35"/>
    <mergeCell ref="F34:I34"/>
    <mergeCell ref="J34:L34"/>
    <mergeCell ref="F35:G35"/>
    <mergeCell ref="H35:I35"/>
    <mergeCell ref="J35:K35"/>
    <mergeCell ref="D32:L32"/>
    <mergeCell ref="B8:B9"/>
    <mergeCell ref="C8:D8"/>
    <mergeCell ref="F8:G8"/>
    <mergeCell ref="H8:I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76"/>
  <dimension ref="B3:G26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268</v>
      </c>
    </row>
    <row r="4" spans="2:7" x14ac:dyDescent="0.3">
      <c r="B4" s="87" t="s">
        <v>172</v>
      </c>
    </row>
    <row r="5" spans="2:7" x14ac:dyDescent="0.3">
      <c r="B5" s="142" t="s">
        <v>678</v>
      </c>
      <c r="C5" s="142"/>
      <c r="D5" s="142"/>
      <c r="E5" s="142"/>
      <c r="F5" s="142"/>
      <c r="G5" s="142"/>
    </row>
    <row r="6" spans="2:7" x14ac:dyDescent="0.3">
      <c r="B6" s="142" t="s">
        <v>175</v>
      </c>
      <c r="C6" s="142"/>
      <c r="D6" s="142" t="str">
        <f>+'Cuadros 3-6 Demanda x PEAS'!B744</f>
        <v>PEAS GUACAMAYO</v>
      </c>
      <c r="E6" s="142"/>
      <c r="F6" s="142" t="s">
        <v>851</v>
      </c>
      <c r="G6" s="142"/>
    </row>
    <row r="7" spans="2:7" x14ac:dyDescent="0.3">
      <c r="B7" s="142" t="s">
        <v>176</v>
      </c>
      <c r="C7" s="142"/>
      <c r="D7" s="142"/>
      <c r="E7" s="142"/>
      <c r="F7" s="142"/>
      <c r="G7" s="142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af Guacamayo II'!B10</f>
        <v>2022</v>
      </c>
      <c r="C10" s="135">
        <f>+HLOOKUP(D6,'Impulsiones x PEAS'!$C$6:$AK$14,6,FALSE)</f>
        <v>483</v>
      </c>
      <c r="D10" s="135">
        <f>+HLOOKUP(D6,'Impulsiones x PEAS'!$C$6:$AK$14,4,FALSE)</f>
        <v>355</v>
      </c>
      <c r="E10" s="136">
        <f>+HLOOKUP(D6,'OFERTA Q PEAS (NBI)'!$C$27:$AK$28,2,FALSE)</f>
        <v>10.82</v>
      </c>
      <c r="F10" s="136">
        <f>+'Cuadro 4-32 ag Guacamayo'!F10</f>
        <v>50.795384918148706</v>
      </c>
      <c r="G10" s="136">
        <f>1.22*10^10*(F10/140)^1.852/(HLOOKUP($D$6,'Impulsiones x PEAS'!$C$6:$AK$14,7,FALSE))^4.87*C10+E10</f>
        <v>11.460309491146571</v>
      </c>
    </row>
    <row r="11" spans="2:7" x14ac:dyDescent="0.3">
      <c r="B11" s="134">
        <f>+B10+1</f>
        <v>2023</v>
      </c>
      <c r="C11" s="135">
        <f>+C10</f>
        <v>483</v>
      </c>
      <c r="D11" s="135">
        <f>+D10</f>
        <v>355</v>
      </c>
      <c r="E11" s="136">
        <f>+E10</f>
        <v>10.82</v>
      </c>
      <c r="F11" s="136">
        <f>+'Cuadro 4-32 ag Guacamayo'!F11</f>
        <v>52.338055532335822</v>
      </c>
      <c r="G11" s="136">
        <f>1.22*10^10*(F11/140)^1.852/(HLOOKUP($D$6,'Impulsiones x PEAS'!$C$6:$AK$14,7,FALSE))^4.87*C11+E11</f>
        <v>11.496789453997206</v>
      </c>
    </row>
    <row r="12" spans="2:7" x14ac:dyDescent="0.3">
      <c r="B12" s="134">
        <f t="shared" ref="B12:B26" si="0">+B11+1</f>
        <v>2024</v>
      </c>
      <c r="C12" s="135">
        <f t="shared" ref="C12:E26" si="1">+C11</f>
        <v>483</v>
      </c>
      <c r="D12" s="135">
        <f t="shared" si="1"/>
        <v>355</v>
      </c>
      <c r="E12" s="136">
        <f t="shared" si="1"/>
        <v>10.82</v>
      </c>
      <c r="F12" s="136">
        <f>+'Cuadro 4-32 ag Guacamayo'!F12</f>
        <v>53.487228451761183</v>
      </c>
      <c r="G12" s="136">
        <f>1.22*10^10*(F12/140)^1.852/(HLOOKUP($D$6,'Impulsiones x PEAS'!$C$6:$AK$14,7,FALSE))^4.87*C12+E12</f>
        <v>11.52456747844424</v>
      </c>
    </row>
    <row r="13" spans="2:7" x14ac:dyDescent="0.3">
      <c r="B13" s="134">
        <f t="shared" si="0"/>
        <v>2025</v>
      </c>
      <c r="C13" s="135">
        <f t="shared" si="1"/>
        <v>483</v>
      </c>
      <c r="D13" s="135">
        <f t="shared" si="1"/>
        <v>355</v>
      </c>
      <c r="E13" s="136">
        <f t="shared" si="1"/>
        <v>10.82</v>
      </c>
      <c r="F13" s="136">
        <f>+'Cuadro 4-32 ag Guacamayo'!F13</f>
        <v>54.639313280286494</v>
      </c>
      <c r="G13" s="136">
        <f>1.22*10^10*(F13/140)^1.852/(HLOOKUP($D$6,'Impulsiones x PEAS'!$C$6:$AK$14,7,FALSE))^4.87*C13+E13</f>
        <v>11.55293102905399</v>
      </c>
    </row>
    <row r="14" spans="2:7" x14ac:dyDescent="0.3">
      <c r="B14" s="134">
        <f t="shared" si="0"/>
        <v>2026</v>
      </c>
      <c r="C14" s="135">
        <f t="shared" si="1"/>
        <v>483</v>
      </c>
      <c r="D14" s="135">
        <f t="shared" si="1"/>
        <v>355</v>
      </c>
      <c r="E14" s="136">
        <f t="shared" si="1"/>
        <v>10.82</v>
      </c>
      <c r="F14" s="136">
        <f>+'Cuadro 4-32 ag Guacamayo'!F14</f>
        <v>55.802964458824427</v>
      </c>
      <c r="G14" s="136">
        <f>1.22*10^10*(F14/140)^1.852/(HLOOKUP($D$6,'Impulsiones x PEAS'!$C$6:$AK$14,7,FALSE))^4.87*C14+E14</f>
        <v>11.582101266656581</v>
      </c>
    </row>
    <row r="15" spans="2:7" x14ac:dyDescent="0.3">
      <c r="B15" s="134">
        <f t="shared" si="0"/>
        <v>2027</v>
      </c>
      <c r="C15" s="135">
        <f t="shared" si="1"/>
        <v>483</v>
      </c>
      <c r="D15" s="135">
        <f t="shared" si="1"/>
        <v>355</v>
      </c>
      <c r="E15" s="136">
        <f t="shared" si="1"/>
        <v>10.82</v>
      </c>
      <c r="F15" s="136">
        <f>+'Cuadro 4-32 ag Guacamayo'!F15</f>
        <v>56.976001045707115</v>
      </c>
      <c r="G15" s="136">
        <f>1.22*10^10*(F15/140)^1.852/(HLOOKUP($D$6,'Impulsiones x PEAS'!$C$6:$AK$14,7,FALSE))^4.87*C15+E15</f>
        <v>11.612036025317467</v>
      </c>
    </row>
    <row r="16" spans="2:7" x14ac:dyDescent="0.3">
      <c r="B16" s="134">
        <f t="shared" si="0"/>
        <v>2028</v>
      </c>
      <c r="C16" s="135">
        <f t="shared" si="1"/>
        <v>483</v>
      </c>
      <c r="D16" s="135">
        <f t="shared" si="1"/>
        <v>355</v>
      </c>
      <c r="E16" s="136">
        <f t="shared" si="1"/>
        <v>10.82</v>
      </c>
      <c r="F16" s="136">
        <f>+'Cuadro 4-32 ag Guacamayo'!F16</f>
        <v>58.16292130215983</v>
      </c>
      <c r="G16" s="136">
        <f>1.22*10^10*(F16/140)^1.852/(HLOOKUP($D$6,'Impulsiones x PEAS'!$C$6:$AK$14,7,FALSE))^4.87*C16+E16</f>
        <v>11.642864262826674</v>
      </c>
    </row>
    <row r="17" spans="2:7" x14ac:dyDescent="0.3">
      <c r="B17" s="134">
        <f t="shared" si="0"/>
        <v>2029</v>
      </c>
      <c r="C17" s="135">
        <f t="shared" si="1"/>
        <v>483</v>
      </c>
      <c r="D17" s="135">
        <f t="shared" si="1"/>
        <v>355</v>
      </c>
      <c r="E17" s="136">
        <f t="shared" si="1"/>
        <v>10.82</v>
      </c>
      <c r="F17" s="136">
        <f>+'Cuadro 4-32 ag Guacamayo'!F17</f>
        <v>59.352311887756876</v>
      </c>
      <c r="G17" s="136">
        <f>1.22*10^10*(F17/140)^1.852/(HLOOKUP($D$6,'Impulsiones x PEAS'!$C$6:$AK$14,7,FALSE))^4.87*C17+E17</f>
        <v>11.674299058045198</v>
      </c>
    </row>
    <row r="18" spans="2:7" x14ac:dyDescent="0.3">
      <c r="B18" s="134">
        <f t="shared" si="0"/>
        <v>2030</v>
      </c>
      <c r="C18" s="135">
        <f t="shared" si="1"/>
        <v>483</v>
      </c>
      <c r="D18" s="135">
        <f t="shared" si="1"/>
        <v>355</v>
      </c>
      <c r="E18" s="136">
        <f t="shared" si="1"/>
        <v>10.82</v>
      </c>
      <c r="F18" s="136">
        <f>+'Cuadro 4-32 ag Guacamayo'!F18</f>
        <v>60.553290695563213</v>
      </c>
      <c r="G18" s="136">
        <f>1.22*10^10*(F18/140)^1.852/(HLOOKUP($D$6,'Impulsiones x PEAS'!$C$6:$AK$14,7,FALSE))^4.87*C18+E18</f>
        <v>11.706589389701563</v>
      </c>
    </row>
    <row r="19" spans="2:7" x14ac:dyDescent="0.3">
      <c r="B19" s="134">
        <f t="shared" si="0"/>
        <v>2031</v>
      </c>
      <c r="C19" s="135">
        <f t="shared" si="1"/>
        <v>483</v>
      </c>
      <c r="D19" s="135">
        <f t="shared" si="1"/>
        <v>355</v>
      </c>
      <c r="E19" s="136">
        <f t="shared" si="1"/>
        <v>10.82</v>
      </c>
      <c r="F19" s="136">
        <f>+'Cuadro 4-32 ag Guacamayo'!F19</f>
        <v>61.763481577100649</v>
      </c>
      <c r="G19" s="136">
        <f>1.22*10^10*(F19/140)^1.852/(HLOOKUP($D$6,'Impulsiones x PEAS'!$C$6:$AK$14,7,FALSE))^4.87*C19+E19</f>
        <v>11.739684048593245</v>
      </c>
    </row>
    <row r="20" spans="2:7" x14ac:dyDescent="0.3">
      <c r="B20" s="134">
        <f t="shared" si="0"/>
        <v>2032</v>
      </c>
      <c r="C20" s="135">
        <f t="shared" si="1"/>
        <v>483</v>
      </c>
      <c r="D20" s="135">
        <f t="shared" si="1"/>
        <v>355</v>
      </c>
      <c r="E20" s="136">
        <f t="shared" si="1"/>
        <v>10.82</v>
      </c>
      <c r="F20" s="136">
        <f>+'Cuadro 4-32 ag Guacamayo'!F20</f>
        <v>62.987632005897851</v>
      </c>
      <c r="G20" s="136">
        <f>1.22*10^10*(F20/140)^1.852/(HLOOKUP($D$6,'Impulsiones x PEAS'!$C$6:$AK$14,7,FALSE))^4.87*C20+E20</f>
        <v>11.773727266857435</v>
      </c>
    </row>
    <row r="21" spans="2:7" x14ac:dyDescent="0.3">
      <c r="B21" s="134">
        <f t="shared" si="0"/>
        <v>2033</v>
      </c>
      <c r="C21" s="135">
        <f t="shared" si="1"/>
        <v>483</v>
      </c>
      <c r="D21" s="135">
        <f t="shared" si="1"/>
        <v>355</v>
      </c>
      <c r="E21" s="136">
        <f t="shared" si="1"/>
        <v>10.82</v>
      </c>
      <c r="F21" s="136">
        <f>+'Cuadro 4-32 ag Guacamayo'!F21</f>
        <v>64.213626413364452</v>
      </c>
      <c r="G21" s="136">
        <f>1.22*10^10*(F21/140)^1.852/(HLOOKUP($D$6,'Impulsiones x PEAS'!$C$6:$AK$14,7,FALSE))^4.87*C21+E21</f>
        <v>11.808391465484529</v>
      </c>
    </row>
    <row r="22" spans="2:7" x14ac:dyDescent="0.3">
      <c r="B22" s="134">
        <f t="shared" si="0"/>
        <v>2034</v>
      </c>
      <c r="C22" s="135">
        <f t="shared" si="1"/>
        <v>483</v>
      </c>
      <c r="D22" s="135">
        <f t="shared" si="1"/>
        <v>355</v>
      </c>
      <c r="E22" s="136">
        <f t="shared" si="1"/>
        <v>10.82</v>
      </c>
      <c r="F22" s="136">
        <f>+'Cuadro 4-32 ag Guacamayo'!F22</f>
        <v>65.451354516921384</v>
      </c>
      <c r="G22" s="136">
        <f>1.22*10^10*(F22/140)^1.852/(HLOOKUP($D$6,'Impulsiones x PEAS'!$C$6:$AK$14,7,FALSE))^4.87*C22+E22</f>
        <v>11.843964114313513</v>
      </c>
    </row>
    <row r="23" spans="2:7" x14ac:dyDescent="0.3">
      <c r="B23" s="134">
        <f t="shared" si="0"/>
        <v>2035</v>
      </c>
      <c r="C23" s="135">
        <f t="shared" si="1"/>
        <v>483</v>
      </c>
      <c r="D23" s="135">
        <f t="shared" si="1"/>
        <v>355</v>
      </c>
      <c r="E23" s="136">
        <f t="shared" si="1"/>
        <v>10.82</v>
      </c>
      <c r="F23" s="136">
        <f>+'Cuadro 4-32 ag Guacamayo'!F23</f>
        <v>66.698050347833032</v>
      </c>
      <c r="G23" s="136">
        <f>1.22*10^10*(F23/140)^1.852/(HLOOKUP($D$6,'Impulsiones x PEAS'!$C$6:$AK$14,7,FALSE))^4.87*C23+E23</f>
        <v>11.88037859317085</v>
      </c>
    </row>
    <row r="24" spans="2:7" x14ac:dyDescent="0.3">
      <c r="B24" s="134">
        <f t="shared" si="0"/>
        <v>2036</v>
      </c>
      <c r="C24" s="135">
        <f t="shared" si="1"/>
        <v>483</v>
      </c>
      <c r="D24" s="135">
        <f t="shared" si="1"/>
        <v>355</v>
      </c>
      <c r="E24" s="136">
        <f t="shared" si="1"/>
        <v>10.82</v>
      </c>
      <c r="F24" s="136">
        <f>+'Cuadro 4-32 ag Guacamayo'!F24</f>
        <v>67.958844041791693</v>
      </c>
      <c r="G24" s="136">
        <f>1.22*10^10*(F24/140)^1.852/(HLOOKUP($D$6,'Impulsiones x PEAS'!$C$6:$AK$14,7,FALSE))^4.87*C24+E24</f>
        <v>11.917799373005394</v>
      </c>
    </row>
    <row r="25" spans="2:7" x14ac:dyDescent="0.3">
      <c r="B25" s="137">
        <f t="shared" si="0"/>
        <v>2037</v>
      </c>
      <c r="C25" s="138">
        <f t="shared" si="1"/>
        <v>483</v>
      </c>
      <c r="D25" s="138">
        <f t="shared" si="1"/>
        <v>355</v>
      </c>
      <c r="E25" s="139">
        <f t="shared" si="1"/>
        <v>10.82</v>
      </c>
      <c r="F25" s="139">
        <f>+'Cuadro 4-32 ag Guacamayo'!F25</f>
        <v>69.221038257855867</v>
      </c>
      <c r="G25" s="139">
        <f>1.22*10^10*(F25/140)^1.852/(HLOOKUP($D$6,'Impulsiones x PEAS'!$C$6:$AK$14,7,FALSE))^4.87*C25+E25</f>
        <v>11.955858927443833</v>
      </c>
    </row>
    <row r="26" spans="2:7" x14ac:dyDescent="0.3">
      <c r="B26" s="137">
        <f t="shared" si="0"/>
        <v>2038</v>
      </c>
      <c r="C26" s="138">
        <f t="shared" si="1"/>
        <v>483</v>
      </c>
      <c r="D26" s="138">
        <f t="shared" si="1"/>
        <v>355</v>
      </c>
      <c r="E26" s="139">
        <f t="shared" si="1"/>
        <v>10.82</v>
      </c>
      <c r="F26" s="139">
        <f>+'Cuadro 4-32 ag Guacamayo'!F26</f>
        <v>70.494859831467693</v>
      </c>
      <c r="G26" s="139">
        <f>1.22*10^10*(F26/140)^1.852/(HLOOKUP($D$6,'Impulsiones x PEAS'!$C$6:$AK$14,7,FALSE))^4.87*C26+E26</f>
        <v>11.994873255314642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75"/>
  <dimension ref="B3:J25"/>
  <sheetViews>
    <sheetView zoomScale="85" zoomScaleNormal="85" workbookViewId="0">
      <selection activeCell="C10" sqref="C10:J25"/>
    </sheetView>
  </sheetViews>
  <sheetFormatPr baseColWidth="10" defaultRowHeight="13.8" x14ac:dyDescent="0.3"/>
  <cols>
    <col min="2" max="10" width="8.88671875" customWidth="1"/>
  </cols>
  <sheetData>
    <row r="3" spans="2:10" x14ac:dyDescent="0.3">
      <c r="B3" s="87" t="s">
        <v>266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 t="s">
        <v>887</v>
      </c>
      <c r="I5" s="156"/>
      <c r="J5" s="156"/>
    </row>
    <row r="6" spans="2:10" x14ac:dyDescent="0.3">
      <c r="B6" s="143" t="s">
        <v>175</v>
      </c>
      <c r="C6" s="156"/>
      <c r="D6" s="268" t="str">
        <f>+'Cuadro 4-31 af Guacamayo II'!D6</f>
        <v>PEAS GUACAMAYO II</v>
      </c>
      <c r="E6" s="268"/>
      <c r="F6" s="268"/>
      <c r="G6" s="268"/>
      <c r="H6" s="268"/>
      <c r="I6" s="268"/>
      <c r="J6" s="268"/>
    </row>
    <row r="7" spans="2:10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ad Mahuiza'!B10</f>
        <v>2022</v>
      </c>
      <c r="C10" s="148">
        <f>+HLOOKUP(D6,'OFERTA Q PEAS (NBI)'!$C$5:$AK$6,2,FALSE)</f>
        <v>30.55</v>
      </c>
      <c r="D10" s="148">
        <f>+HLOOKUP(D6,'OFERTA Q PEAS (NBI)'!$C$49:$AK$50,2,FALSE)</f>
        <v>8.66</v>
      </c>
      <c r="E10" s="148">
        <f>+HLOOKUP(D6,'Impulsiones x PEAS'!C6:AK14,9,FALSE)</f>
        <v>227.16467846775518</v>
      </c>
      <c r="F10" s="148">
        <f>+'Cuadros 3-6 Demanda x PEAS'!O724</f>
        <v>16.259935791485347</v>
      </c>
      <c r="G10" s="148">
        <f>+'Cuadro 4-31 af Guacamayo II'!G10</f>
        <v>1.2830840835570436</v>
      </c>
      <c r="H10" s="148">
        <f>+C10-F10</f>
        <v>14.290064208514654</v>
      </c>
      <c r="I10" s="148">
        <f>+D10-G10</f>
        <v>7.3769159164429565</v>
      </c>
      <c r="J10" s="148">
        <f>+E10-C10</f>
        <v>196.61467846775517</v>
      </c>
    </row>
    <row r="11" spans="2:10" x14ac:dyDescent="0.3">
      <c r="B11" s="154">
        <f>+B10+1</f>
        <v>2023</v>
      </c>
      <c r="C11" s="149">
        <f>+C10</f>
        <v>30.55</v>
      </c>
      <c r="D11" s="149">
        <f>+D10</f>
        <v>8.66</v>
      </c>
      <c r="E11" s="149">
        <f>+E10</f>
        <v>227.16467846775518</v>
      </c>
      <c r="F11" s="149">
        <f>+'Cuadros 3-6 Demanda x PEAS'!O725</f>
        <v>16.757646006616266</v>
      </c>
      <c r="G11" s="149">
        <f>+'Cuadro 4-31 af Guacamayo II'!G11</f>
        <v>1.2884296315259745</v>
      </c>
      <c r="H11" s="149">
        <f t="shared" ref="H11:I25" si="0">+C11-F11</f>
        <v>13.792353993383735</v>
      </c>
      <c r="I11" s="149">
        <f t="shared" si="0"/>
        <v>7.3715703684740257</v>
      </c>
      <c r="J11" s="149">
        <f t="shared" ref="J11:J25" si="1">+E11-C11</f>
        <v>196.61467846775517</v>
      </c>
    </row>
    <row r="12" spans="2:10" x14ac:dyDescent="0.3">
      <c r="B12" s="154">
        <f t="shared" ref="B12:B25" si="2">+B11+1</f>
        <v>2024</v>
      </c>
      <c r="C12" s="149">
        <f t="shared" ref="C12:E25" si="3">+C11</f>
        <v>30.55</v>
      </c>
      <c r="D12" s="149">
        <f t="shared" si="3"/>
        <v>8.66</v>
      </c>
      <c r="E12" s="149">
        <f t="shared" si="3"/>
        <v>227.16467846775518</v>
      </c>
      <c r="F12" s="149">
        <f>+'Cuadros 3-6 Demanda x PEAS'!O726</f>
        <v>17.129546875957271</v>
      </c>
      <c r="G12" s="149">
        <f>+'Cuadro 4-31 af Guacamayo II'!G12</f>
        <v>1.2925134197074142</v>
      </c>
      <c r="H12" s="149">
        <f t="shared" si="0"/>
        <v>13.42045312404273</v>
      </c>
      <c r="I12" s="149">
        <f t="shared" si="0"/>
        <v>7.367486580292586</v>
      </c>
      <c r="J12" s="149">
        <f t="shared" si="1"/>
        <v>196.61467846775517</v>
      </c>
    </row>
    <row r="13" spans="2:10" x14ac:dyDescent="0.3">
      <c r="B13" s="154">
        <f t="shared" si="2"/>
        <v>2025</v>
      </c>
      <c r="C13" s="149">
        <f t="shared" si="3"/>
        <v>30.55</v>
      </c>
      <c r="D13" s="149">
        <f t="shared" si="3"/>
        <v>8.66</v>
      </c>
      <c r="E13" s="149">
        <f t="shared" si="3"/>
        <v>227.16467846775518</v>
      </c>
      <c r="F13" s="149">
        <f>+'Cuadros 3-6 Demanda x PEAS'!O727</f>
        <v>17.502527539550211</v>
      </c>
      <c r="G13" s="149">
        <f>+'Cuadro 4-31 af Guacamayo II'!G13</f>
        <v>1.2966856448207422</v>
      </c>
      <c r="H13" s="149">
        <f t="shared" si="0"/>
        <v>13.047472460449789</v>
      </c>
      <c r="I13" s="149">
        <f t="shared" si="0"/>
        <v>7.3633143551792575</v>
      </c>
      <c r="J13" s="149">
        <f t="shared" si="1"/>
        <v>196.61467846775517</v>
      </c>
    </row>
    <row r="14" spans="2:10" x14ac:dyDescent="0.3">
      <c r="B14" s="154">
        <f t="shared" si="2"/>
        <v>2026</v>
      </c>
      <c r="C14" s="149">
        <f t="shared" si="3"/>
        <v>30.55</v>
      </c>
      <c r="D14" s="149">
        <f t="shared" si="3"/>
        <v>8.66</v>
      </c>
      <c r="E14" s="149">
        <f t="shared" si="3"/>
        <v>227.16467846775518</v>
      </c>
      <c r="F14" s="149">
        <f>+'Cuadros 3-6 Demanda x PEAS'!O728</f>
        <v>17.879367610166593</v>
      </c>
      <c r="G14" s="149">
        <f>+'Cuadro 4-31 af Guacamayo II'!G14</f>
        <v>1.3009786787209263</v>
      </c>
      <c r="H14" s="149">
        <f t="shared" si="0"/>
        <v>12.670632389833408</v>
      </c>
      <c r="I14" s="149">
        <f t="shared" si="0"/>
        <v>7.3590213212790738</v>
      </c>
      <c r="J14" s="149">
        <f t="shared" si="1"/>
        <v>196.61467846775517</v>
      </c>
    </row>
    <row r="15" spans="2:10" x14ac:dyDescent="0.3">
      <c r="B15" s="154">
        <f t="shared" si="2"/>
        <v>2027</v>
      </c>
      <c r="C15" s="149">
        <f t="shared" si="3"/>
        <v>30.55</v>
      </c>
      <c r="D15" s="149">
        <f t="shared" si="3"/>
        <v>8.66</v>
      </c>
      <c r="E15" s="149">
        <f t="shared" si="3"/>
        <v>227.16467846775518</v>
      </c>
      <c r="F15" s="149">
        <f>+'Cuadros 3-6 Demanda x PEAS'!O729</f>
        <v>18.259365912014662</v>
      </c>
      <c r="G15" s="149">
        <f>+'Cuadro 4-31 af Guacamayo II'!G15</f>
        <v>1.3053864633797105</v>
      </c>
      <c r="H15" s="149">
        <f t="shared" si="0"/>
        <v>12.290634087985339</v>
      </c>
      <c r="I15" s="149">
        <f t="shared" si="0"/>
        <v>7.35461353662029</v>
      </c>
      <c r="J15" s="149">
        <f t="shared" si="1"/>
        <v>196.61467846775517</v>
      </c>
    </row>
    <row r="16" spans="2:10" x14ac:dyDescent="0.3">
      <c r="B16" s="154">
        <f t="shared" si="2"/>
        <v>2028</v>
      </c>
      <c r="C16" s="149">
        <f t="shared" si="3"/>
        <v>30.55</v>
      </c>
      <c r="D16" s="149">
        <f t="shared" si="3"/>
        <v>8.66</v>
      </c>
      <c r="E16" s="149">
        <f t="shared" si="3"/>
        <v>227.16467846775518</v>
      </c>
      <c r="F16" s="149">
        <f>+'Cuadros 3-6 Demanda x PEAS'!O730</f>
        <v>18.643968989386767</v>
      </c>
      <c r="G16" s="149">
        <f>+'Cuadro 4-31 af Guacamayo II'!G16</f>
        <v>1.3099279543410483</v>
      </c>
      <c r="H16" s="149">
        <f t="shared" si="0"/>
        <v>11.906031010613233</v>
      </c>
      <c r="I16" s="149">
        <f t="shared" si="0"/>
        <v>7.3500720456589521</v>
      </c>
      <c r="J16" s="149">
        <f t="shared" si="1"/>
        <v>196.61467846775517</v>
      </c>
    </row>
    <row r="17" spans="2:10" x14ac:dyDescent="0.3">
      <c r="B17" s="154">
        <f t="shared" si="2"/>
        <v>2029</v>
      </c>
      <c r="C17" s="149">
        <f t="shared" si="3"/>
        <v>30.55</v>
      </c>
      <c r="D17" s="149">
        <f t="shared" si="3"/>
        <v>8.66</v>
      </c>
      <c r="E17" s="149">
        <f t="shared" si="3"/>
        <v>227.16467846775518</v>
      </c>
      <c r="F17" s="149">
        <f>+'Cuadros 3-6 Demanda x PEAS'!O731</f>
        <v>19.029511828009053</v>
      </c>
      <c r="G17" s="149">
        <f>+'Cuadro 4-31 af Guacamayo II'!G17</f>
        <v>1.3145613664514622</v>
      </c>
      <c r="H17" s="149">
        <f t="shared" si="0"/>
        <v>11.520488171990948</v>
      </c>
      <c r="I17" s="149">
        <f t="shared" si="0"/>
        <v>7.3454386335485378</v>
      </c>
      <c r="J17" s="149">
        <f t="shared" si="1"/>
        <v>196.61467846775517</v>
      </c>
    </row>
    <row r="18" spans="2:10" x14ac:dyDescent="0.3">
      <c r="B18" s="154">
        <f t="shared" si="2"/>
        <v>2030</v>
      </c>
      <c r="C18" s="149">
        <f t="shared" si="3"/>
        <v>30.55</v>
      </c>
      <c r="D18" s="149">
        <f t="shared" si="3"/>
        <v>8.66</v>
      </c>
      <c r="E18" s="149">
        <f t="shared" si="3"/>
        <v>227.16467846775518</v>
      </c>
      <c r="F18" s="149">
        <f>+'Cuadros 3-6 Demanda x PEAS'!O732</f>
        <v>19.418925383909126</v>
      </c>
      <c r="G18" s="149">
        <f>+'Cuadro 4-31 af Guacamayo II'!G18</f>
        <v>1.3193231928915878</v>
      </c>
      <c r="H18" s="149">
        <f t="shared" si="0"/>
        <v>11.131074616090874</v>
      </c>
      <c r="I18" s="149">
        <f t="shared" si="0"/>
        <v>7.3406768071084123</v>
      </c>
      <c r="J18" s="149">
        <f t="shared" si="1"/>
        <v>196.61467846775517</v>
      </c>
    </row>
    <row r="19" spans="2:10" x14ac:dyDescent="0.3">
      <c r="B19" s="154">
        <f t="shared" si="2"/>
        <v>2031</v>
      </c>
      <c r="C19" s="149">
        <f t="shared" si="3"/>
        <v>30.55</v>
      </c>
      <c r="D19" s="149">
        <f t="shared" si="3"/>
        <v>8.66</v>
      </c>
      <c r="E19" s="149">
        <f t="shared" si="3"/>
        <v>227.16467846775518</v>
      </c>
      <c r="F19" s="149">
        <f>+'Cuadros 3-6 Demanda x PEAS'!O733</f>
        <v>19.811448897261506</v>
      </c>
      <c r="G19" s="149">
        <f>+'Cuadro 4-31 af Guacamayo II'!G19</f>
        <v>1.3242060934462212</v>
      </c>
      <c r="H19" s="149">
        <f t="shared" si="0"/>
        <v>10.738551102738494</v>
      </c>
      <c r="I19" s="149">
        <f t="shared" si="0"/>
        <v>7.3357939065537785</v>
      </c>
      <c r="J19" s="149">
        <f t="shared" si="1"/>
        <v>196.61467846775517</v>
      </c>
    </row>
    <row r="20" spans="2:10" x14ac:dyDescent="0.3">
      <c r="B20" s="154">
        <f t="shared" si="2"/>
        <v>2032</v>
      </c>
      <c r="C20" s="149">
        <f t="shared" si="3"/>
        <v>30.55</v>
      </c>
      <c r="D20" s="149">
        <f t="shared" si="3"/>
        <v>8.66</v>
      </c>
      <c r="E20" s="149">
        <f t="shared" si="3"/>
        <v>227.16467846775518</v>
      </c>
      <c r="F20" s="149">
        <f>+'Cuadros 3-6 Demanda x PEAS'!O734</f>
        <v>20.208606412820568</v>
      </c>
      <c r="G20" s="149">
        <f>+'Cuadro 4-31 af Guacamayo II'!G20</f>
        <v>1.3292312461165017</v>
      </c>
      <c r="H20" s="149">
        <f t="shared" si="0"/>
        <v>10.341393587179432</v>
      </c>
      <c r="I20" s="149">
        <f t="shared" si="0"/>
        <v>7.3307687538834987</v>
      </c>
      <c r="J20" s="149">
        <f t="shared" si="1"/>
        <v>196.61467846775517</v>
      </c>
    </row>
    <row r="21" spans="2:10" x14ac:dyDescent="0.3">
      <c r="B21" s="154">
        <f t="shared" si="2"/>
        <v>2033</v>
      </c>
      <c r="C21" s="149">
        <f t="shared" si="3"/>
        <v>30.55</v>
      </c>
      <c r="D21" s="149">
        <f t="shared" si="3"/>
        <v>8.66</v>
      </c>
      <c r="E21" s="149">
        <f t="shared" si="3"/>
        <v>227.16467846775518</v>
      </c>
      <c r="F21" s="149">
        <f>+'Cuadros 3-6 Demanda x PEAS'!O735</f>
        <v>20.606515838407208</v>
      </c>
      <c r="G21" s="149">
        <f>+'Cuadro 4-31 af Guacamayo II'!G21</f>
        <v>1.3343510075547762</v>
      </c>
      <c r="H21" s="149">
        <f t="shared" si="0"/>
        <v>9.9434841615927922</v>
      </c>
      <c r="I21" s="149">
        <f t="shared" si="0"/>
        <v>7.3256489924452239</v>
      </c>
      <c r="J21" s="149">
        <f t="shared" si="1"/>
        <v>196.61467846775517</v>
      </c>
    </row>
    <row r="22" spans="2:10" x14ac:dyDescent="0.3">
      <c r="B22" s="154">
        <f t="shared" si="2"/>
        <v>2034</v>
      </c>
      <c r="C22" s="149">
        <f t="shared" si="3"/>
        <v>30.55</v>
      </c>
      <c r="D22" s="149">
        <f t="shared" si="3"/>
        <v>8.66</v>
      </c>
      <c r="E22" s="149">
        <f t="shared" si="3"/>
        <v>227.16467846775518</v>
      </c>
      <c r="F22" s="149">
        <f>+'Cuadros 3-6 Demanda x PEAS'!O736</f>
        <v>21.008338905377414</v>
      </c>
      <c r="G22" s="149">
        <f>+'Cuadro 4-31 af Guacamayo II'!G22</f>
        <v>1.3396073109231819</v>
      </c>
      <c r="H22" s="149">
        <f t="shared" si="0"/>
        <v>9.5416610946225866</v>
      </c>
      <c r="I22" s="149">
        <f t="shared" si="0"/>
        <v>7.3203926890768187</v>
      </c>
      <c r="J22" s="149">
        <f t="shared" si="1"/>
        <v>196.61467846775517</v>
      </c>
    </row>
    <row r="23" spans="2:10" x14ac:dyDescent="0.3">
      <c r="B23" s="154">
        <f t="shared" si="2"/>
        <v>2035</v>
      </c>
      <c r="C23" s="149">
        <f t="shared" si="3"/>
        <v>30.55</v>
      </c>
      <c r="D23" s="149">
        <f t="shared" si="3"/>
        <v>8.66</v>
      </c>
      <c r="E23" s="149">
        <f t="shared" si="3"/>
        <v>227.16467846775518</v>
      </c>
      <c r="F23" s="149">
        <f>+'Cuadros 3-6 Demanda x PEAS'!O737</f>
        <v>21.413204961175342</v>
      </c>
      <c r="G23" s="149">
        <f>+'Cuadro 4-31 af Guacamayo II'!G23</f>
        <v>1.344990764779852</v>
      </c>
      <c r="H23" s="149">
        <f t="shared" si="0"/>
        <v>9.1367950388246584</v>
      </c>
      <c r="I23" s="149">
        <f t="shared" si="0"/>
        <v>7.3150092352201481</v>
      </c>
      <c r="J23" s="149">
        <f t="shared" si="1"/>
        <v>196.61467846775517</v>
      </c>
    </row>
    <row r="24" spans="2:10" x14ac:dyDescent="0.3">
      <c r="B24" s="154">
        <f t="shared" si="2"/>
        <v>2036</v>
      </c>
      <c r="C24" s="149">
        <f t="shared" si="3"/>
        <v>30.55</v>
      </c>
      <c r="D24" s="149">
        <f t="shared" si="3"/>
        <v>8.66</v>
      </c>
      <c r="E24" s="149">
        <f t="shared" si="3"/>
        <v>227.16467846775518</v>
      </c>
      <c r="F24" s="149">
        <f>+'Cuadros 3-6 Demanda x PEAS'!O738</f>
        <v>21.822750113564059</v>
      </c>
      <c r="G24" s="149">
        <f>+'Cuadro 4-31 af Guacamayo II'!G24</f>
        <v>1.3505253839929332</v>
      </c>
      <c r="H24" s="149">
        <f t="shared" si="0"/>
        <v>8.727249886435942</v>
      </c>
      <c r="I24" s="149">
        <f t="shared" si="0"/>
        <v>7.3094746160070674</v>
      </c>
      <c r="J24" s="149">
        <f t="shared" si="1"/>
        <v>196.61467846775517</v>
      </c>
    </row>
    <row r="25" spans="2:10" x14ac:dyDescent="0.3">
      <c r="B25" s="155">
        <f t="shared" si="2"/>
        <v>2037</v>
      </c>
      <c r="C25" s="150">
        <f t="shared" si="3"/>
        <v>30.55</v>
      </c>
      <c r="D25" s="150">
        <f t="shared" si="3"/>
        <v>8.66</v>
      </c>
      <c r="E25" s="150">
        <f t="shared" si="3"/>
        <v>227.16467846775518</v>
      </c>
      <c r="F25" s="150">
        <f>+'Cuadros 3-6 Demanda x PEAS'!O739</f>
        <v>22.232906116691478</v>
      </c>
      <c r="G25" s="150">
        <f>+'Cuadro 4-31 af Guacamayo II'!G25</f>
        <v>1.3561576673416105</v>
      </c>
      <c r="H25" s="150">
        <f t="shared" si="0"/>
        <v>8.3170938833085231</v>
      </c>
      <c r="I25" s="150">
        <f t="shared" si="0"/>
        <v>7.3038423326583892</v>
      </c>
      <c r="J25" s="150">
        <f t="shared" si="1"/>
        <v>196.61467846775517</v>
      </c>
    </row>
  </sheetData>
  <mergeCells count="5"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74"/>
  <dimension ref="B3:G25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265</v>
      </c>
    </row>
    <row r="4" spans="2:7" x14ac:dyDescent="0.3">
      <c r="B4" s="87" t="s">
        <v>172</v>
      </c>
    </row>
    <row r="5" spans="2:7" x14ac:dyDescent="0.3">
      <c r="B5" s="142" t="s">
        <v>678</v>
      </c>
      <c r="C5" s="142"/>
      <c r="D5" s="142"/>
      <c r="E5" s="142"/>
      <c r="F5" s="142"/>
      <c r="G5" s="142"/>
    </row>
    <row r="6" spans="2:7" x14ac:dyDescent="0.3">
      <c r="B6" s="142" t="s">
        <v>175</v>
      </c>
      <c r="C6" s="142"/>
      <c r="D6" s="142" t="str">
        <f>+'Cuadros 3-6 Demanda x PEAS'!B721</f>
        <v>PEAS GUACAMAYO II</v>
      </c>
      <c r="E6" s="142"/>
      <c r="F6" s="142" t="s">
        <v>852</v>
      </c>
      <c r="G6" s="142"/>
    </row>
    <row r="7" spans="2:7" x14ac:dyDescent="0.3">
      <c r="B7" s="142" t="s">
        <v>176</v>
      </c>
      <c r="C7" s="142"/>
      <c r="D7" s="142"/>
      <c r="E7" s="142"/>
      <c r="F7" s="142"/>
      <c r="G7" s="142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ad Mahuiza'!B10</f>
        <v>2022</v>
      </c>
      <c r="C10" s="135">
        <f>+HLOOKUP(D6,'Impulsiones x PEAS'!$C$6:$AK$14,6,FALSE)</f>
        <v>563</v>
      </c>
      <c r="D10" s="135">
        <f>+HLOOKUP(D6,'Impulsiones x PEAS'!$C$6:$AK$14,4,FALSE)</f>
        <v>250</v>
      </c>
      <c r="E10" s="136">
        <f>+HLOOKUP(D6,'OFERTA Q PEAS (NBI)'!$C$27:$AK$28,2,FALSE)</f>
        <v>1.19</v>
      </c>
      <c r="F10" s="136">
        <f>+'Cuadro 4-32 af Guacamayo II'!F10</f>
        <v>16.259935791485347</v>
      </c>
      <c r="G10" s="136">
        <f>1.22*10^10*(F10/140)^1.852/(HLOOKUP($D$6,'Impulsiones x PEAS'!$C$6:$AK$14,7,FALSE))^4.87*C10+E10</f>
        <v>1.2830840835570436</v>
      </c>
    </row>
    <row r="11" spans="2:7" x14ac:dyDescent="0.3">
      <c r="B11" s="134">
        <f>+B10+1</f>
        <v>2023</v>
      </c>
      <c r="C11" s="135">
        <f>+C10</f>
        <v>563</v>
      </c>
      <c r="D11" s="135">
        <f>+D10</f>
        <v>250</v>
      </c>
      <c r="E11" s="136">
        <f>+E10</f>
        <v>1.19</v>
      </c>
      <c r="F11" s="136">
        <f>+'Cuadro 4-32 af Guacamayo II'!F11</f>
        <v>16.757646006616266</v>
      </c>
      <c r="G11" s="136">
        <f>1.22*10^10*(F11/140)^1.852/(HLOOKUP($D$6,'Impulsiones x PEAS'!$C$6:$AK$14,7,FALSE))^4.87*C11+E11</f>
        <v>1.2884296315259745</v>
      </c>
    </row>
    <row r="12" spans="2:7" x14ac:dyDescent="0.3">
      <c r="B12" s="134">
        <f t="shared" ref="B12:B25" si="0">+B11+1</f>
        <v>2024</v>
      </c>
      <c r="C12" s="135">
        <f t="shared" ref="C12:E25" si="1">+C11</f>
        <v>563</v>
      </c>
      <c r="D12" s="135">
        <f t="shared" si="1"/>
        <v>250</v>
      </c>
      <c r="E12" s="136">
        <f t="shared" si="1"/>
        <v>1.19</v>
      </c>
      <c r="F12" s="136">
        <f>+'Cuadro 4-32 af Guacamayo II'!F12</f>
        <v>17.129546875957271</v>
      </c>
      <c r="G12" s="136">
        <f>1.22*10^10*(F12/140)^1.852/(HLOOKUP($D$6,'Impulsiones x PEAS'!$C$6:$AK$14,7,FALSE))^4.87*C12+E12</f>
        <v>1.2925134197074142</v>
      </c>
    </row>
    <row r="13" spans="2:7" x14ac:dyDescent="0.3">
      <c r="B13" s="134">
        <f t="shared" si="0"/>
        <v>2025</v>
      </c>
      <c r="C13" s="135">
        <f t="shared" si="1"/>
        <v>563</v>
      </c>
      <c r="D13" s="135">
        <f t="shared" si="1"/>
        <v>250</v>
      </c>
      <c r="E13" s="136">
        <f t="shared" si="1"/>
        <v>1.19</v>
      </c>
      <c r="F13" s="136">
        <f>+'Cuadro 4-32 af Guacamayo II'!F13</f>
        <v>17.502527539550211</v>
      </c>
      <c r="G13" s="136">
        <f>1.22*10^10*(F13/140)^1.852/(HLOOKUP($D$6,'Impulsiones x PEAS'!$C$6:$AK$14,7,FALSE))^4.87*C13+E13</f>
        <v>1.2966856448207422</v>
      </c>
    </row>
    <row r="14" spans="2:7" x14ac:dyDescent="0.3">
      <c r="B14" s="134">
        <f t="shared" si="0"/>
        <v>2026</v>
      </c>
      <c r="C14" s="135">
        <f t="shared" si="1"/>
        <v>563</v>
      </c>
      <c r="D14" s="135">
        <f t="shared" si="1"/>
        <v>250</v>
      </c>
      <c r="E14" s="136">
        <f t="shared" si="1"/>
        <v>1.19</v>
      </c>
      <c r="F14" s="136">
        <f>+'Cuadro 4-32 af Guacamayo II'!F14</f>
        <v>17.879367610166593</v>
      </c>
      <c r="G14" s="136">
        <f>1.22*10^10*(F14/140)^1.852/(HLOOKUP($D$6,'Impulsiones x PEAS'!$C$6:$AK$14,7,FALSE))^4.87*C14+E14</f>
        <v>1.3009786787209263</v>
      </c>
    </row>
    <row r="15" spans="2:7" x14ac:dyDescent="0.3">
      <c r="B15" s="134">
        <f t="shared" si="0"/>
        <v>2027</v>
      </c>
      <c r="C15" s="135">
        <f t="shared" si="1"/>
        <v>563</v>
      </c>
      <c r="D15" s="135">
        <f t="shared" si="1"/>
        <v>250</v>
      </c>
      <c r="E15" s="136">
        <f t="shared" si="1"/>
        <v>1.19</v>
      </c>
      <c r="F15" s="136">
        <f>+'Cuadro 4-32 af Guacamayo II'!F15</f>
        <v>18.259365912014662</v>
      </c>
      <c r="G15" s="136">
        <f>1.22*10^10*(F15/140)^1.852/(HLOOKUP($D$6,'Impulsiones x PEAS'!$C$6:$AK$14,7,FALSE))^4.87*C15+E15</f>
        <v>1.3053864633797105</v>
      </c>
    </row>
    <row r="16" spans="2:7" x14ac:dyDescent="0.3">
      <c r="B16" s="134">
        <f t="shared" si="0"/>
        <v>2028</v>
      </c>
      <c r="C16" s="135">
        <f t="shared" si="1"/>
        <v>563</v>
      </c>
      <c r="D16" s="135">
        <f t="shared" si="1"/>
        <v>250</v>
      </c>
      <c r="E16" s="136">
        <f t="shared" si="1"/>
        <v>1.19</v>
      </c>
      <c r="F16" s="136">
        <f>+'Cuadro 4-32 af Guacamayo II'!F16</f>
        <v>18.643968989386767</v>
      </c>
      <c r="G16" s="136">
        <f>1.22*10^10*(F16/140)^1.852/(HLOOKUP($D$6,'Impulsiones x PEAS'!$C$6:$AK$14,7,FALSE))^4.87*C16+E16</f>
        <v>1.3099279543410483</v>
      </c>
    </row>
    <row r="17" spans="2:7" x14ac:dyDescent="0.3">
      <c r="B17" s="134">
        <f t="shared" si="0"/>
        <v>2029</v>
      </c>
      <c r="C17" s="135">
        <f t="shared" si="1"/>
        <v>563</v>
      </c>
      <c r="D17" s="135">
        <f t="shared" si="1"/>
        <v>250</v>
      </c>
      <c r="E17" s="136">
        <f t="shared" si="1"/>
        <v>1.19</v>
      </c>
      <c r="F17" s="136">
        <f>+'Cuadro 4-32 af Guacamayo II'!F17</f>
        <v>19.029511828009053</v>
      </c>
      <c r="G17" s="136">
        <f>1.22*10^10*(F17/140)^1.852/(HLOOKUP($D$6,'Impulsiones x PEAS'!$C$6:$AK$14,7,FALSE))^4.87*C17+E17</f>
        <v>1.3145613664514622</v>
      </c>
    </row>
    <row r="18" spans="2:7" x14ac:dyDescent="0.3">
      <c r="B18" s="134">
        <f t="shared" si="0"/>
        <v>2030</v>
      </c>
      <c r="C18" s="135">
        <f t="shared" si="1"/>
        <v>563</v>
      </c>
      <c r="D18" s="135">
        <f t="shared" si="1"/>
        <v>250</v>
      </c>
      <c r="E18" s="136">
        <f t="shared" si="1"/>
        <v>1.19</v>
      </c>
      <c r="F18" s="136">
        <f>+'Cuadro 4-32 af Guacamayo II'!F18</f>
        <v>19.418925383909126</v>
      </c>
      <c r="G18" s="136">
        <f>1.22*10^10*(F18/140)^1.852/(HLOOKUP($D$6,'Impulsiones x PEAS'!$C$6:$AK$14,7,FALSE))^4.87*C18+E18</f>
        <v>1.3193231928915878</v>
      </c>
    </row>
    <row r="19" spans="2:7" x14ac:dyDescent="0.3">
      <c r="B19" s="134">
        <f t="shared" si="0"/>
        <v>2031</v>
      </c>
      <c r="C19" s="135">
        <f t="shared" si="1"/>
        <v>563</v>
      </c>
      <c r="D19" s="135">
        <f t="shared" si="1"/>
        <v>250</v>
      </c>
      <c r="E19" s="136">
        <f t="shared" si="1"/>
        <v>1.19</v>
      </c>
      <c r="F19" s="136">
        <f>+'Cuadro 4-32 af Guacamayo II'!F19</f>
        <v>19.811448897261506</v>
      </c>
      <c r="G19" s="136">
        <f>1.22*10^10*(F19/140)^1.852/(HLOOKUP($D$6,'Impulsiones x PEAS'!$C$6:$AK$14,7,FALSE))^4.87*C19+E19</f>
        <v>1.3242060934462212</v>
      </c>
    </row>
    <row r="20" spans="2:7" x14ac:dyDescent="0.3">
      <c r="B20" s="134">
        <f t="shared" si="0"/>
        <v>2032</v>
      </c>
      <c r="C20" s="135">
        <f t="shared" si="1"/>
        <v>563</v>
      </c>
      <c r="D20" s="135">
        <f t="shared" si="1"/>
        <v>250</v>
      </c>
      <c r="E20" s="136">
        <f t="shared" si="1"/>
        <v>1.19</v>
      </c>
      <c r="F20" s="136">
        <f>+'Cuadro 4-32 af Guacamayo II'!F20</f>
        <v>20.208606412820568</v>
      </c>
      <c r="G20" s="136">
        <f>1.22*10^10*(F20/140)^1.852/(HLOOKUP($D$6,'Impulsiones x PEAS'!$C$6:$AK$14,7,FALSE))^4.87*C20+E20</f>
        <v>1.3292312461165017</v>
      </c>
    </row>
    <row r="21" spans="2:7" x14ac:dyDescent="0.3">
      <c r="B21" s="134">
        <f t="shared" si="0"/>
        <v>2033</v>
      </c>
      <c r="C21" s="135">
        <f t="shared" si="1"/>
        <v>563</v>
      </c>
      <c r="D21" s="135">
        <f t="shared" si="1"/>
        <v>250</v>
      </c>
      <c r="E21" s="136">
        <f t="shared" si="1"/>
        <v>1.19</v>
      </c>
      <c r="F21" s="136">
        <f>+'Cuadro 4-32 af Guacamayo II'!F21</f>
        <v>20.606515838407208</v>
      </c>
      <c r="G21" s="136">
        <f>1.22*10^10*(F21/140)^1.852/(HLOOKUP($D$6,'Impulsiones x PEAS'!$C$6:$AK$14,7,FALSE))^4.87*C21+E21</f>
        <v>1.3343510075547762</v>
      </c>
    </row>
    <row r="22" spans="2:7" x14ac:dyDescent="0.3">
      <c r="B22" s="134">
        <f t="shared" si="0"/>
        <v>2034</v>
      </c>
      <c r="C22" s="135">
        <f t="shared" si="1"/>
        <v>563</v>
      </c>
      <c r="D22" s="135">
        <f t="shared" si="1"/>
        <v>250</v>
      </c>
      <c r="E22" s="136">
        <f t="shared" si="1"/>
        <v>1.19</v>
      </c>
      <c r="F22" s="136">
        <f>+'Cuadro 4-32 af Guacamayo II'!F22</f>
        <v>21.008338905377414</v>
      </c>
      <c r="G22" s="136">
        <f>1.22*10^10*(F22/140)^1.852/(HLOOKUP($D$6,'Impulsiones x PEAS'!$C$6:$AK$14,7,FALSE))^4.87*C22+E22</f>
        <v>1.3396073109231819</v>
      </c>
    </row>
    <row r="23" spans="2:7" x14ac:dyDescent="0.3">
      <c r="B23" s="134">
        <f t="shared" si="0"/>
        <v>2035</v>
      </c>
      <c r="C23" s="135">
        <f t="shared" si="1"/>
        <v>563</v>
      </c>
      <c r="D23" s="135">
        <f t="shared" si="1"/>
        <v>250</v>
      </c>
      <c r="E23" s="136">
        <f t="shared" si="1"/>
        <v>1.19</v>
      </c>
      <c r="F23" s="136">
        <f>+'Cuadro 4-32 af Guacamayo II'!F23</f>
        <v>21.413204961175342</v>
      </c>
      <c r="G23" s="136">
        <f>1.22*10^10*(F23/140)^1.852/(HLOOKUP($D$6,'Impulsiones x PEAS'!$C$6:$AK$14,7,FALSE))^4.87*C23+E23</f>
        <v>1.344990764779852</v>
      </c>
    </row>
    <row r="24" spans="2:7" x14ac:dyDescent="0.3">
      <c r="B24" s="134">
        <f t="shared" si="0"/>
        <v>2036</v>
      </c>
      <c r="C24" s="135">
        <f t="shared" si="1"/>
        <v>563</v>
      </c>
      <c r="D24" s="135">
        <f t="shared" si="1"/>
        <v>250</v>
      </c>
      <c r="E24" s="136">
        <f t="shared" si="1"/>
        <v>1.19</v>
      </c>
      <c r="F24" s="136">
        <f>+'Cuadro 4-32 af Guacamayo II'!F24</f>
        <v>21.822750113564059</v>
      </c>
      <c r="G24" s="136">
        <f>1.22*10^10*(F24/140)^1.852/(HLOOKUP($D$6,'Impulsiones x PEAS'!$C$6:$AK$14,7,FALSE))^4.87*C24+E24</f>
        <v>1.3505253839929332</v>
      </c>
    </row>
    <row r="25" spans="2:7" x14ac:dyDescent="0.3">
      <c r="B25" s="137">
        <f t="shared" si="0"/>
        <v>2037</v>
      </c>
      <c r="C25" s="138">
        <f t="shared" si="1"/>
        <v>563</v>
      </c>
      <c r="D25" s="138">
        <f t="shared" si="1"/>
        <v>250</v>
      </c>
      <c r="E25" s="139">
        <f t="shared" si="1"/>
        <v>1.19</v>
      </c>
      <c r="F25" s="139">
        <f>+'Cuadro 4-32 af Guacamayo II'!F25</f>
        <v>22.232906116691478</v>
      </c>
      <c r="G25" s="139">
        <f>1.22*10^10*(F25/140)^1.852/(HLOOKUP($D$6,'Impulsiones x PEAS'!$C$6:$AK$14,7,FALSE))^4.87*C25+E25</f>
        <v>1.3561576673416105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73"/>
  <dimension ref="B2:J25"/>
  <sheetViews>
    <sheetView zoomScale="85" zoomScaleNormal="85" workbookViewId="0"/>
  </sheetViews>
  <sheetFormatPr baseColWidth="10" defaultRowHeight="13.8" x14ac:dyDescent="0.3"/>
  <cols>
    <col min="2" max="10" width="8.88671875" customWidth="1"/>
  </cols>
  <sheetData>
    <row r="2" spans="2:10" x14ac:dyDescent="0.3">
      <c r="B2" s="198" t="s">
        <v>792</v>
      </c>
    </row>
    <row r="3" spans="2:10" x14ac:dyDescent="0.3">
      <c r="B3" s="87" t="s">
        <v>264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/>
      <c r="I5" s="156"/>
      <c r="J5" s="156"/>
    </row>
    <row r="6" spans="2:10" x14ac:dyDescent="0.3">
      <c r="B6" s="143" t="s">
        <v>175</v>
      </c>
      <c r="C6" s="156"/>
      <c r="D6" s="268" t="str">
        <f>+'Cuadro 4-31 ae Galilea'!D6</f>
        <v>PEAS GALILEA</v>
      </c>
      <c r="E6" s="268"/>
      <c r="F6" s="268"/>
      <c r="G6" s="268"/>
      <c r="H6" s="268"/>
      <c r="I6" s="268"/>
      <c r="J6" s="268"/>
    </row>
    <row r="7" spans="2:10" x14ac:dyDescent="0.3">
      <c r="B7" s="143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ad Mahuiza'!B10</f>
        <v>2022</v>
      </c>
      <c r="C10" s="151"/>
      <c r="D10" s="151"/>
      <c r="E10" s="151"/>
      <c r="F10" s="151"/>
      <c r="G10" s="151"/>
      <c r="H10" s="151"/>
      <c r="I10" s="151"/>
      <c r="J10" s="151"/>
    </row>
    <row r="11" spans="2:10" x14ac:dyDescent="0.3">
      <c r="B11" s="154">
        <f>+B10+1</f>
        <v>2023</v>
      </c>
      <c r="C11" s="152"/>
      <c r="D11" s="152"/>
      <c r="E11" s="152"/>
      <c r="F11" s="152"/>
      <c r="G11" s="152"/>
      <c r="H11" s="152"/>
      <c r="I11" s="152"/>
      <c r="J11" s="152"/>
    </row>
    <row r="12" spans="2:10" x14ac:dyDescent="0.3">
      <c r="B12" s="154">
        <f t="shared" ref="B12:B25" si="0">+B11+1</f>
        <v>2024</v>
      </c>
      <c r="C12" s="152"/>
      <c r="D12" s="152"/>
      <c r="E12" s="152"/>
      <c r="F12" s="152"/>
      <c r="G12" s="152"/>
      <c r="H12" s="152"/>
      <c r="I12" s="152"/>
      <c r="J12" s="152"/>
    </row>
    <row r="13" spans="2:10" x14ac:dyDescent="0.3">
      <c r="B13" s="154">
        <f t="shared" si="0"/>
        <v>2025</v>
      </c>
      <c r="C13" s="152"/>
      <c r="D13" s="152"/>
      <c r="E13" s="152"/>
      <c r="F13" s="152"/>
      <c r="G13" s="152"/>
      <c r="H13" s="152"/>
      <c r="I13" s="152"/>
      <c r="J13" s="152"/>
    </row>
    <row r="14" spans="2:10" x14ac:dyDescent="0.3">
      <c r="B14" s="154">
        <f t="shared" si="0"/>
        <v>2026</v>
      </c>
      <c r="C14" s="152"/>
      <c r="D14" s="152"/>
      <c r="E14" s="152"/>
      <c r="F14" s="152"/>
      <c r="G14" s="152"/>
      <c r="H14" s="152"/>
      <c r="I14" s="152"/>
      <c r="J14" s="152"/>
    </row>
    <row r="15" spans="2:10" x14ac:dyDescent="0.3">
      <c r="B15" s="154">
        <f t="shared" si="0"/>
        <v>2027</v>
      </c>
      <c r="C15" s="152"/>
      <c r="D15" s="152"/>
      <c r="E15" s="152"/>
      <c r="F15" s="152"/>
      <c r="G15" s="152"/>
      <c r="H15" s="152"/>
      <c r="I15" s="152"/>
      <c r="J15" s="152"/>
    </row>
    <row r="16" spans="2:10" x14ac:dyDescent="0.3">
      <c r="B16" s="154">
        <f t="shared" si="0"/>
        <v>2028</v>
      </c>
      <c r="C16" s="152"/>
      <c r="D16" s="152"/>
      <c r="E16" s="152"/>
      <c r="F16" s="152"/>
      <c r="G16" s="152"/>
      <c r="H16" s="152"/>
      <c r="I16" s="152"/>
      <c r="J16" s="152"/>
    </row>
    <row r="17" spans="2:10" x14ac:dyDescent="0.3">
      <c r="B17" s="154">
        <f t="shared" si="0"/>
        <v>2029</v>
      </c>
      <c r="C17" s="152"/>
      <c r="D17" s="152"/>
      <c r="E17" s="152"/>
      <c r="F17" s="152"/>
      <c r="G17" s="152"/>
      <c r="H17" s="152"/>
      <c r="I17" s="152"/>
      <c r="J17" s="152"/>
    </row>
    <row r="18" spans="2:10" x14ac:dyDescent="0.3">
      <c r="B18" s="154">
        <f t="shared" si="0"/>
        <v>2030</v>
      </c>
      <c r="C18" s="152"/>
      <c r="D18" s="152"/>
      <c r="E18" s="152"/>
      <c r="F18" s="152"/>
      <c r="G18" s="152"/>
      <c r="H18" s="152"/>
      <c r="I18" s="152"/>
      <c r="J18" s="152"/>
    </row>
    <row r="19" spans="2:10" x14ac:dyDescent="0.3">
      <c r="B19" s="154">
        <f t="shared" si="0"/>
        <v>2031</v>
      </c>
      <c r="C19" s="152"/>
      <c r="D19" s="152"/>
      <c r="E19" s="152"/>
      <c r="F19" s="152"/>
      <c r="G19" s="152"/>
      <c r="H19" s="152"/>
      <c r="I19" s="152"/>
      <c r="J19" s="152"/>
    </row>
    <row r="20" spans="2:10" x14ac:dyDescent="0.3">
      <c r="B20" s="154">
        <f t="shared" si="0"/>
        <v>2032</v>
      </c>
      <c r="C20" s="152"/>
      <c r="D20" s="152"/>
      <c r="E20" s="152"/>
      <c r="F20" s="152"/>
      <c r="G20" s="152"/>
      <c r="H20" s="152"/>
      <c r="I20" s="152"/>
      <c r="J20" s="152"/>
    </row>
    <row r="21" spans="2:10" x14ac:dyDescent="0.3">
      <c r="B21" s="154">
        <f t="shared" si="0"/>
        <v>2033</v>
      </c>
      <c r="C21" s="152"/>
      <c r="D21" s="152"/>
      <c r="E21" s="152"/>
      <c r="F21" s="152"/>
      <c r="G21" s="152"/>
      <c r="H21" s="152"/>
      <c r="I21" s="152"/>
      <c r="J21" s="152"/>
    </row>
    <row r="22" spans="2:10" x14ac:dyDescent="0.3">
      <c r="B22" s="154">
        <f t="shared" si="0"/>
        <v>2034</v>
      </c>
      <c r="C22" s="152"/>
      <c r="D22" s="152"/>
      <c r="E22" s="152"/>
      <c r="F22" s="152"/>
      <c r="G22" s="152"/>
      <c r="H22" s="152"/>
      <c r="I22" s="152"/>
      <c r="J22" s="152"/>
    </row>
    <row r="23" spans="2:10" x14ac:dyDescent="0.3">
      <c r="B23" s="154">
        <f t="shared" si="0"/>
        <v>2035</v>
      </c>
      <c r="C23" s="152"/>
      <c r="D23" s="152"/>
      <c r="E23" s="152"/>
      <c r="F23" s="152"/>
      <c r="G23" s="152"/>
      <c r="H23" s="152"/>
      <c r="I23" s="152"/>
      <c r="J23" s="152"/>
    </row>
    <row r="24" spans="2:10" x14ac:dyDescent="0.3">
      <c r="B24" s="154">
        <f t="shared" si="0"/>
        <v>2036</v>
      </c>
      <c r="C24" s="152"/>
      <c r="D24" s="152"/>
      <c r="E24" s="152"/>
      <c r="F24" s="152"/>
      <c r="G24" s="152"/>
      <c r="H24" s="152"/>
      <c r="I24" s="152"/>
      <c r="J24" s="152"/>
    </row>
    <row r="25" spans="2:10" x14ac:dyDescent="0.3">
      <c r="B25" s="155">
        <f t="shared" si="0"/>
        <v>2037</v>
      </c>
      <c r="C25" s="153"/>
      <c r="D25" s="153"/>
      <c r="E25" s="153"/>
      <c r="F25" s="153"/>
      <c r="G25" s="153"/>
      <c r="H25" s="153"/>
      <c r="I25" s="153"/>
      <c r="J25" s="153"/>
    </row>
  </sheetData>
  <mergeCells count="5"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72"/>
  <dimension ref="B2:G25"/>
  <sheetViews>
    <sheetView zoomScale="85" zoomScaleNormal="85" workbookViewId="0"/>
  </sheetViews>
  <sheetFormatPr baseColWidth="10" defaultRowHeight="13.8" x14ac:dyDescent="0.3"/>
  <sheetData>
    <row r="2" spans="2:7" x14ac:dyDescent="0.3">
      <c r="B2" s="198" t="s">
        <v>793</v>
      </c>
    </row>
    <row r="3" spans="2:7" x14ac:dyDescent="0.3">
      <c r="B3" s="87" t="s">
        <v>263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275" t="str">
        <f>+'Cuadros 3-6 Demanda x PEAS'!B698</f>
        <v>PEAS GALILEA</v>
      </c>
      <c r="E6" s="275"/>
      <c r="F6" s="275"/>
      <c r="G6" s="275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ad Mahuiza'!B10</f>
        <v>2022</v>
      </c>
      <c r="C10" s="135"/>
      <c r="D10" s="135"/>
      <c r="E10" s="136"/>
      <c r="F10" s="136"/>
      <c r="G10" s="136"/>
    </row>
    <row r="11" spans="2:7" x14ac:dyDescent="0.3">
      <c r="B11" s="134">
        <f>+B10+1</f>
        <v>2023</v>
      </c>
      <c r="C11" s="135"/>
      <c r="D11" s="135"/>
      <c r="E11" s="136"/>
      <c r="F11" s="136"/>
      <c r="G11" s="136"/>
    </row>
    <row r="12" spans="2:7" x14ac:dyDescent="0.3">
      <c r="B12" s="134">
        <f t="shared" ref="B12:B25" si="0">+B11+1</f>
        <v>2024</v>
      </c>
      <c r="C12" s="135"/>
      <c r="D12" s="135"/>
      <c r="E12" s="136"/>
      <c r="F12" s="136"/>
      <c r="G12" s="136"/>
    </row>
    <row r="13" spans="2:7" x14ac:dyDescent="0.3">
      <c r="B13" s="134">
        <f t="shared" si="0"/>
        <v>2025</v>
      </c>
      <c r="C13" s="135"/>
      <c r="D13" s="135"/>
      <c r="E13" s="136"/>
      <c r="F13" s="136"/>
      <c r="G13" s="136"/>
    </row>
    <row r="14" spans="2:7" x14ac:dyDescent="0.3">
      <c r="B14" s="134">
        <f t="shared" si="0"/>
        <v>2026</v>
      </c>
      <c r="C14" s="135"/>
      <c r="D14" s="135"/>
      <c r="E14" s="136"/>
      <c r="F14" s="136"/>
      <c r="G14" s="136"/>
    </row>
    <row r="15" spans="2:7" x14ac:dyDescent="0.3">
      <c r="B15" s="134">
        <f t="shared" si="0"/>
        <v>2027</v>
      </c>
      <c r="C15" s="135"/>
      <c r="D15" s="135"/>
      <c r="E15" s="136"/>
      <c r="F15" s="136"/>
      <c r="G15" s="136"/>
    </row>
    <row r="16" spans="2:7" x14ac:dyDescent="0.3">
      <c r="B16" s="134">
        <f t="shared" si="0"/>
        <v>2028</v>
      </c>
      <c r="C16" s="135"/>
      <c r="D16" s="135"/>
      <c r="E16" s="136"/>
      <c r="F16" s="136"/>
      <c r="G16" s="136"/>
    </row>
    <row r="17" spans="2:7" x14ac:dyDescent="0.3">
      <c r="B17" s="134">
        <f t="shared" si="0"/>
        <v>2029</v>
      </c>
      <c r="C17" s="135"/>
      <c r="D17" s="135"/>
      <c r="E17" s="136"/>
      <c r="F17" s="136"/>
      <c r="G17" s="136"/>
    </row>
    <row r="18" spans="2:7" x14ac:dyDescent="0.3">
      <c r="B18" s="134">
        <f t="shared" si="0"/>
        <v>2030</v>
      </c>
      <c r="C18" s="135"/>
      <c r="D18" s="135"/>
      <c r="E18" s="136"/>
      <c r="F18" s="136"/>
      <c r="G18" s="136"/>
    </row>
    <row r="19" spans="2:7" x14ac:dyDescent="0.3">
      <c r="B19" s="134">
        <f t="shared" si="0"/>
        <v>2031</v>
      </c>
      <c r="C19" s="135"/>
      <c r="D19" s="135"/>
      <c r="E19" s="136"/>
      <c r="F19" s="136"/>
      <c r="G19" s="136"/>
    </row>
    <row r="20" spans="2:7" x14ac:dyDescent="0.3">
      <c r="B20" s="134">
        <f t="shared" si="0"/>
        <v>2032</v>
      </c>
      <c r="C20" s="135"/>
      <c r="D20" s="135"/>
      <c r="E20" s="136"/>
      <c r="F20" s="136"/>
      <c r="G20" s="136"/>
    </row>
    <row r="21" spans="2:7" x14ac:dyDescent="0.3">
      <c r="B21" s="134">
        <f t="shared" si="0"/>
        <v>2033</v>
      </c>
      <c r="C21" s="135"/>
      <c r="D21" s="135"/>
      <c r="E21" s="136"/>
      <c r="F21" s="136"/>
      <c r="G21" s="136"/>
    </row>
    <row r="22" spans="2:7" x14ac:dyDescent="0.3">
      <c r="B22" s="134">
        <f t="shared" si="0"/>
        <v>2034</v>
      </c>
      <c r="C22" s="135"/>
      <c r="D22" s="135"/>
      <c r="E22" s="136"/>
      <c r="F22" s="136"/>
      <c r="G22" s="136"/>
    </row>
    <row r="23" spans="2:7" x14ac:dyDescent="0.3">
      <c r="B23" s="134">
        <f t="shared" si="0"/>
        <v>2035</v>
      </c>
      <c r="C23" s="135"/>
      <c r="D23" s="135"/>
      <c r="E23" s="136"/>
      <c r="F23" s="136"/>
      <c r="G23" s="136"/>
    </row>
    <row r="24" spans="2:7" x14ac:dyDescent="0.3">
      <c r="B24" s="134">
        <f t="shared" si="0"/>
        <v>2036</v>
      </c>
      <c r="C24" s="135"/>
      <c r="D24" s="135"/>
      <c r="E24" s="136"/>
      <c r="F24" s="136"/>
      <c r="G24" s="136"/>
    </row>
    <row r="25" spans="2:7" x14ac:dyDescent="0.3">
      <c r="B25" s="137">
        <f t="shared" si="0"/>
        <v>2037</v>
      </c>
      <c r="C25" s="138"/>
      <c r="D25" s="138"/>
      <c r="E25" s="139"/>
      <c r="F25" s="139"/>
      <c r="G25" s="139"/>
    </row>
  </sheetData>
  <mergeCells count="3">
    <mergeCell ref="B8:B9"/>
    <mergeCell ref="C8:G8"/>
    <mergeCell ref="D6:G6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71"/>
  <dimension ref="B3:J25"/>
  <sheetViews>
    <sheetView zoomScale="85" zoomScaleNormal="85" workbookViewId="0">
      <selection activeCell="C10" sqref="C10:J25"/>
    </sheetView>
  </sheetViews>
  <sheetFormatPr baseColWidth="10" defaultRowHeight="13.8" x14ac:dyDescent="0.3"/>
  <cols>
    <col min="2" max="10" width="8.88671875" customWidth="1"/>
  </cols>
  <sheetData>
    <row r="3" spans="2:10" x14ac:dyDescent="0.3">
      <c r="B3" s="87" t="s">
        <v>262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/>
      <c r="I5" s="156" t="s">
        <v>889</v>
      </c>
      <c r="J5" s="156"/>
    </row>
    <row r="6" spans="2:10" x14ac:dyDescent="0.3">
      <c r="B6" s="143" t="s">
        <v>175</v>
      </c>
      <c r="C6" s="156"/>
      <c r="D6" s="268" t="str">
        <f>+'Cuadro 4-31 ad Mahuiza'!D6</f>
        <v>PEAS MAHUIZA</v>
      </c>
      <c r="E6" s="268"/>
      <c r="F6" s="268"/>
      <c r="G6" s="268"/>
      <c r="H6" s="268"/>
      <c r="I6" s="268"/>
      <c r="J6" s="268"/>
    </row>
    <row r="7" spans="2:10" x14ac:dyDescent="0.3">
      <c r="B7" s="143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ac Bosque Sur'!B10</f>
        <v>2022</v>
      </c>
      <c r="C10" s="151">
        <f>+HLOOKUP(D6,'OFERTA Q PEAS (NBI)'!$C$5:$AK$6,2,FALSE)</f>
        <v>14</v>
      </c>
      <c r="D10" s="151">
        <f>+HLOOKUP(D6,'OFERTA Q PEAS (NBI)'!$C$49:$AK$50,2,FALSE)</f>
        <v>10.1</v>
      </c>
      <c r="E10" s="151">
        <f>+HLOOKUP(D6,'Impulsiones x PEAS'!C6:AK14,9,FALSE)</f>
        <v>35.879092971073348</v>
      </c>
      <c r="F10" s="151">
        <f>+'Cuadros 3-6 Demanda x PEAS'!O678</f>
        <v>5.8606907489876772</v>
      </c>
      <c r="G10" s="151">
        <f>+'Cuadro 4-31 ad Mahuiza'!G10</f>
        <v>7.3535405992294214</v>
      </c>
      <c r="H10" s="151">
        <f>+C10-F10</f>
        <v>8.1393092510123228</v>
      </c>
      <c r="I10" s="151">
        <f>+D10-G10</f>
        <v>2.7464594007705783</v>
      </c>
      <c r="J10" s="148">
        <f>+E10-C10</f>
        <v>21.879092971073348</v>
      </c>
    </row>
    <row r="11" spans="2:10" x14ac:dyDescent="0.3">
      <c r="B11" s="154">
        <f>+B10+1</f>
        <v>2023</v>
      </c>
      <c r="C11" s="152">
        <f>+C10</f>
        <v>14</v>
      </c>
      <c r="D11" s="152">
        <f>+D10</f>
        <v>10.1</v>
      </c>
      <c r="E11" s="152">
        <f>+E10</f>
        <v>35.879092971073348</v>
      </c>
      <c r="F11" s="152">
        <f>+'Cuadros 3-6 Demanda x PEAS'!O679</f>
        <v>6.0419968496067797</v>
      </c>
      <c r="G11" s="152">
        <f>+'Cuadro 4-31 ad Mahuiza'!G11</f>
        <v>7.3717407879733914</v>
      </c>
      <c r="H11" s="152">
        <f t="shared" ref="H11:I25" si="0">+C11-F11</f>
        <v>7.9580031503932203</v>
      </c>
      <c r="I11" s="152">
        <f t="shared" si="0"/>
        <v>2.7282592120266083</v>
      </c>
      <c r="J11" s="149">
        <f t="shared" ref="J11:J25" si="1">+E11-C11</f>
        <v>21.879092971073348</v>
      </c>
    </row>
    <row r="12" spans="2:10" x14ac:dyDescent="0.3">
      <c r="B12" s="154">
        <f t="shared" ref="B12:B25" si="2">+B11+1</f>
        <v>2024</v>
      </c>
      <c r="C12" s="152">
        <f t="shared" ref="C12:E25" si="3">+C11</f>
        <v>14</v>
      </c>
      <c r="D12" s="152">
        <f t="shared" si="3"/>
        <v>10.1</v>
      </c>
      <c r="E12" s="152">
        <f t="shared" si="3"/>
        <v>35.879092971073348</v>
      </c>
      <c r="F12" s="152">
        <f>+'Cuadros 3-6 Demanda x PEAS'!O680</f>
        <v>6.1780366987292927</v>
      </c>
      <c r="G12" s="152">
        <f>+'Cuadro 4-31 ad Mahuiza'!G12</f>
        <v>7.3857066168340468</v>
      </c>
      <c r="H12" s="152">
        <f t="shared" si="0"/>
        <v>7.8219633012707073</v>
      </c>
      <c r="I12" s="152">
        <f t="shared" si="0"/>
        <v>2.7142933831659528</v>
      </c>
      <c r="J12" s="149">
        <f t="shared" si="1"/>
        <v>21.879092971073348</v>
      </c>
    </row>
    <row r="13" spans="2:10" x14ac:dyDescent="0.3">
      <c r="B13" s="154">
        <f t="shared" si="2"/>
        <v>2025</v>
      </c>
      <c r="C13" s="152">
        <f t="shared" si="3"/>
        <v>14</v>
      </c>
      <c r="D13" s="152">
        <f t="shared" si="3"/>
        <v>10.1</v>
      </c>
      <c r="E13" s="152">
        <f t="shared" si="3"/>
        <v>35.879092971073348</v>
      </c>
      <c r="F13" s="152">
        <f>+'Cuadros 3-6 Demanda x PEAS'!O681</f>
        <v>6.3145441552201458</v>
      </c>
      <c r="G13" s="152">
        <f>+'Cuadro 4-31 ad Mahuiza'!G13</f>
        <v>7.3999863126053862</v>
      </c>
      <c r="H13" s="152">
        <f t="shared" si="0"/>
        <v>7.6854558447798542</v>
      </c>
      <c r="I13" s="152">
        <f t="shared" si="0"/>
        <v>2.7000136873946134</v>
      </c>
      <c r="J13" s="149">
        <f t="shared" si="1"/>
        <v>21.879092971073348</v>
      </c>
    </row>
    <row r="14" spans="2:10" x14ac:dyDescent="0.3">
      <c r="B14" s="154">
        <f t="shared" si="2"/>
        <v>2026</v>
      </c>
      <c r="C14" s="152">
        <f t="shared" si="3"/>
        <v>14</v>
      </c>
      <c r="D14" s="152">
        <f t="shared" si="3"/>
        <v>10.1</v>
      </c>
      <c r="E14" s="152">
        <f t="shared" si="3"/>
        <v>35.879092971073348</v>
      </c>
      <c r="F14" s="152">
        <f>+'Cuadros 3-6 Demanda x PEAS'!O682</f>
        <v>6.4525259935745627</v>
      </c>
      <c r="G14" s="152">
        <f>+'Cuadro 4-31 ad Mahuiza'!G14</f>
        <v>7.4146900122688262</v>
      </c>
      <c r="H14" s="152">
        <f t="shared" si="0"/>
        <v>7.5474740064254373</v>
      </c>
      <c r="I14" s="152">
        <f t="shared" si="0"/>
        <v>2.6853099877311735</v>
      </c>
      <c r="J14" s="149">
        <f t="shared" si="1"/>
        <v>21.879092971073348</v>
      </c>
    </row>
    <row r="15" spans="2:10" x14ac:dyDescent="0.3">
      <c r="B15" s="154">
        <f t="shared" si="2"/>
        <v>2027</v>
      </c>
      <c r="C15" s="152">
        <f t="shared" si="3"/>
        <v>14</v>
      </c>
      <c r="D15" s="152">
        <f t="shared" si="3"/>
        <v>10.1</v>
      </c>
      <c r="E15" s="152">
        <f t="shared" si="3"/>
        <v>35.879092971073348</v>
      </c>
      <c r="F15" s="152">
        <f>+'Cuadros 3-6 Demanda x PEAS'!O683</f>
        <v>6.5917283039495089</v>
      </c>
      <c r="G15" s="152">
        <f>+'Cuadro 4-31 ad Mahuiza'!G15</f>
        <v>7.429797722031287</v>
      </c>
      <c r="H15" s="152">
        <f t="shared" si="0"/>
        <v>7.4082716960504911</v>
      </c>
      <c r="I15" s="152">
        <f t="shared" si="0"/>
        <v>2.6702022779687127</v>
      </c>
      <c r="J15" s="149">
        <f t="shared" si="1"/>
        <v>21.879092971073348</v>
      </c>
    </row>
    <row r="16" spans="2:10" x14ac:dyDescent="0.3">
      <c r="B16" s="154">
        <f t="shared" si="2"/>
        <v>2028</v>
      </c>
      <c r="C16" s="152">
        <f t="shared" si="3"/>
        <v>14</v>
      </c>
      <c r="D16" s="152">
        <f t="shared" si="3"/>
        <v>10.1</v>
      </c>
      <c r="E16" s="152">
        <f t="shared" si="3"/>
        <v>35.879092971073348</v>
      </c>
      <c r="F16" s="152">
        <f>+'Cuadros 3-6 Demanda x PEAS'!O684</f>
        <v>6.7326760914898971</v>
      </c>
      <c r="G16" s="152">
        <f>+'Cuadro 4-31 ad Mahuiza'!G16</f>
        <v>7.4453743409074598</v>
      </c>
      <c r="H16" s="152">
        <f t="shared" si="0"/>
        <v>7.2673239085101029</v>
      </c>
      <c r="I16" s="152">
        <f t="shared" si="0"/>
        <v>2.6546256590925399</v>
      </c>
      <c r="J16" s="149">
        <f t="shared" si="1"/>
        <v>21.879092971073348</v>
      </c>
    </row>
    <row r="17" spans="2:10" x14ac:dyDescent="0.3">
      <c r="B17" s="154">
        <f t="shared" si="2"/>
        <v>2029</v>
      </c>
      <c r="C17" s="152">
        <f t="shared" si="3"/>
        <v>14</v>
      </c>
      <c r="D17" s="152">
        <f t="shared" si="3"/>
        <v>10.1</v>
      </c>
      <c r="E17" s="152">
        <f t="shared" si="3"/>
        <v>35.879092971073348</v>
      </c>
      <c r="F17" s="152">
        <f>+'Cuadros 3-6 Demanda x PEAS'!O685</f>
        <v>6.8740429400221181</v>
      </c>
      <c r="G17" s="152">
        <f>+'Cuadro 4-31 ad Mahuiza'!G17</f>
        <v>7.4612788593727508</v>
      </c>
      <c r="H17" s="152">
        <f t="shared" si="0"/>
        <v>7.1259570599778819</v>
      </c>
      <c r="I17" s="152">
        <f t="shared" si="0"/>
        <v>2.6387211406272488</v>
      </c>
      <c r="J17" s="149">
        <f t="shared" si="1"/>
        <v>21.879092971073348</v>
      </c>
    </row>
    <row r="18" spans="2:10" x14ac:dyDescent="0.3">
      <c r="B18" s="154">
        <f t="shared" si="2"/>
        <v>2030</v>
      </c>
      <c r="C18" s="152">
        <f t="shared" si="3"/>
        <v>14</v>
      </c>
      <c r="D18" s="152">
        <f t="shared" si="3"/>
        <v>10.1</v>
      </c>
      <c r="E18" s="152">
        <f t="shared" si="3"/>
        <v>35.879092971073348</v>
      </c>
      <c r="F18" s="152">
        <f>+'Cuadros 3-6 Demanda x PEAS'!O686</f>
        <v>7.0168917088505269</v>
      </c>
      <c r="G18" s="152">
        <f>+'Cuadro 4-31 ad Mahuiza'!G18</f>
        <v>7.4776356754168098</v>
      </c>
      <c r="H18" s="152">
        <f t="shared" si="0"/>
        <v>6.9831082911494731</v>
      </c>
      <c r="I18" s="152">
        <f t="shared" si="0"/>
        <v>2.6223643245831898</v>
      </c>
      <c r="J18" s="149">
        <f t="shared" si="1"/>
        <v>21.879092971073348</v>
      </c>
    </row>
    <row r="19" spans="2:10" x14ac:dyDescent="0.3">
      <c r="B19" s="154">
        <f t="shared" si="2"/>
        <v>2031</v>
      </c>
      <c r="C19" s="152">
        <f t="shared" si="3"/>
        <v>14</v>
      </c>
      <c r="D19" s="152">
        <f t="shared" si="3"/>
        <v>10.1</v>
      </c>
      <c r="E19" s="152">
        <f t="shared" si="3"/>
        <v>35.879092971073348</v>
      </c>
      <c r="F19" s="152">
        <f>+'Cuadros 3-6 Demanda x PEAS'!O687</f>
        <v>7.1609484698384813</v>
      </c>
      <c r="G19" s="152">
        <f>+'Cuadro 4-31 ad Mahuiza'!G19</f>
        <v>7.4944206431492546</v>
      </c>
      <c r="H19" s="152">
        <f t="shared" si="0"/>
        <v>6.8390515301615187</v>
      </c>
      <c r="I19" s="152">
        <f t="shared" si="0"/>
        <v>2.605579356850745</v>
      </c>
      <c r="J19" s="149">
        <f t="shared" si="1"/>
        <v>21.879092971073348</v>
      </c>
    </row>
    <row r="20" spans="2:10" x14ac:dyDescent="0.3">
      <c r="B20" s="154">
        <f t="shared" si="2"/>
        <v>2032</v>
      </c>
      <c r="C20" s="152">
        <f t="shared" si="3"/>
        <v>14</v>
      </c>
      <c r="D20" s="152">
        <f t="shared" si="3"/>
        <v>10.1</v>
      </c>
      <c r="E20" s="152">
        <f t="shared" si="3"/>
        <v>35.879092971073348</v>
      </c>
      <c r="F20" s="152">
        <f>+'Cuadros 3-6 Demanda x PEAS'!O688</f>
        <v>7.3067650575800753</v>
      </c>
      <c r="G20" s="152">
        <f>+'Cuadro 4-31 ad Mahuiza'!G20</f>
        <v>7.5117061747943215</v>
      </c>
      <c r="H20" s="152">
        <f t="shared" si="0"/>
        <v>6.6932349424199247</v>
      </c>
      <c r="I20" s="152">
        <f t="shared" si="0"/>
        <v>2.5882938252056782</v>
      </c>
      <c r="J20" s="149">
        <f t="shared" si="1"/>
        <v>21.879092971073348</v>
      </c>
    </row>
    <row r="21" spans="2:10" x14ac:dyDescent="0.3">
      <c r="B21" s="154">
        <f t="shared" si="2"/>
        <v>2033</v>
      </c>
      <c r="C21" s="152">
        <f t="shared" si="3"/>
        <v>14</v>
      </c>
      <c r="D21" s="152">
        <f t="shared" si="3"/>
        <v>10.1</v>
      </c>
      <c r="E21" s="152">
        <f t="shared" si="3"/>
        <v>35.879092971073348</v>
      </c>
      <c r="F21" s="152">
        <f>+'Cuadros 3-6 Demanda x PEAS'!O689</f>
        <v>7.4529407050487873</v>
      </c>
      <c r="G21" s="152">
        <f>+'Cuadro 4-31 ad Mahuiza'!G21</f>
        <v>7.5293317927908019</v>
      </c>
      <c r="H21" s="152">
        <f t="shared" si="0"/>
        <v>6.5470592949512127</v>
      </c>
      <c r="I21" s="152">
        <f t="shared" si="0"/>
        <v>2.5706682072091978</v>
      </c>
      <c r="J21" s="149">
        <f t="shared" si="1"/>
        <v>21.879092971073348</v>
      </c>
    </row>
    <row r="22" spans="2:10" x14ac:dyDescent="0.3">
      <c r="B22" s="154">
        <f t="shared" si="2"/>
        <v>2034</v>
      </c>
      <c r="C22" s="152">
        <f t="shared" si="3"/>
        <v>14</v>
      </c>
      <c r="D22" s="152">
        <f t="shared" si="3"/>
        <v>10.1</v>
      </c>
      <c r="E22" s="152">
        <f t="shared" si="3"/>
        <v>35.879092971073348</v>
      </c>
      <c r="F22" s="152">
        <f>+'Cuadros 3-6 Demanda x PEAS'!O690</f>
        <v>7.6006132617581699</v>
      </c>
      <c r="G22" s="152">
        <f>+'Cuadro 4-31 ad Mahuiza'!G22</f>
        <v>7.5474394974818058</v>
      </c>
      <c r="H22" s="152">
        <f t="shared" si="0"/>
        <v>6.3993867382418301</v>
      </c>
      <c r="I22" s="152">
        <f t="shared" si="0"/>
        <v>2.5525605025181939</v>
      </c>
      <c r="J22" s="149">
        <f t="shared" si="1"/>
        <v>21.879092971073348</v>
      </c>
    </row>
    <row r="23" spans="2:10" x14ac:dyDescent="0.3">
      <c r="B23" s="154">
        <f t="shared" si="2"/>
        <v>2035</v>
      </c>
      <c r="C23" s="152">
        <f t="shared" si="3"/>
        <v>14</v>
      </c>
      <c r="D23" s="152">
        <f t="shared" si="3"/>
        <v>10.1</v>
      </c>
      <c r="E23" s="152">
        <f t="shared" si="3"/>
        <v>35.879092971073348</v>
      </c>
      <c r="F23" s="152">
        <f>+'Cuadros 3-6 Demanda x PEAS'!O691</f>
        <v>7.7494767599551224</v>
      </c>
      <c r="G23" s="152">
        <f>+'Cuadro 4-31 ad Mahuiza'!G23</f>
        <v>7.5659991522582821</v>
      </c>
      <c r="H23" s="152">
        <f t="shared" si="0"/>
        <v>6.2505232400448776</v>
      </c>
      <c r="I23" s="152">
        <f t="shared" si="0"/>
        <v>2.5340008477417175</v>
      </c>
      <c r="J23" s="149">
        <f t="shared" si="1"/>
        <v>21.879092971073348</v>
      </c>
    </row>
    <row r="24" spans="2:10" x14ac:dyDescent="0.3">
      <c r="B24" s="154">
        <f t="shared" si="2"/>
        <v>2036</v>
      </c>
      <c r="C24" s="152">
        <f t="shared" si="3"/>
        <v>14</v>
      </c>
      <c r="D24" s="152">
        <f t="shared" si="3"/>
        <v>10.1</v>
      </c>
      <c r="E24" s="152">
        <f t="shared" si="3"/>
        <v>35.879092971073348</v>
      </c>
      <c r="F24" s="152">
        <f>+'Cuadros 3-6 Demanda x PEAS'!O692</f>
        <v>7.9001181387591064</v>
      </c>
      <c r="G24" s="152">
        <f>+'Cuadro 4-31 ad Mahuiza'!G24</f>
        <v>7.5850922369818132</v>
      </c>
      <c r="H24" s="152">
        <f t="shared" si="0"/>
        <v>6.0998818612408936</v>
      </c>
      <c r="I24" s="152">
        <f t="shared" si="0"/>
        <v>2.5149077630181864</v>
      </c>
      <c r="J24" s="149">
        <f t="shared" si="1"/>
        <v>21.879092971073348</v>
      </c>
    </row>
    <row r="25" spans="2:10" x14ac:dyDescent="0.3">
      <c r="B25" s="155">
        <f t="shared" si="2"/>
        <v>2037</v>
      </c>
      <c r="C25" s="153">
        <f t="shared" si="3"/>
        <v>14</v>
      </c>
      <c r="D25" s="153">
        <f t="shared" si="3"/>
        <v>10.1</v>
      </c>
      <c r="E25" s="153">
        <f t="shared" si="3"/>
        <v>35.879092971073348</v>
      </c>
      <c r="F25" s="153">
        <f>+'Cuadros 3-6 Demanda x PEAS'!O693</f>
        <v>8.0510696132299699</v>
      </c>
      <c r="G25" s="153">
        <f>+'Cuadro 4-31 ad Mahuiza'!G25</f>
        <v>7.6045383239255573</v>
      </c>
      <c r="H25" s="153">
        <f t="shared" si="0"/>
        <v>5.9489303867700301</v>
      </c>
      <c r="I25" s="153">
        <f t="shared" si="0"/>
        <v>2.4954616760744424</v>
      </c>
      <c r="J25" s="150">
        <f t="shared" si="1"/>
        <v>21.879092971073348</v>
      </c>
    </row>
  </sheetData>
  <mergeCells count="5"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70"/>
  <dimension ref="B3:G25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261</v>
      </c>
    </row>
    <row r="4" spans="2:7" x14ac:dyDescent="0.3">
      <c r="B4" s="87" t="s">
        <v>172</v>
      </c>
    </row>
    <row r="5" spans="2:7" x14ac:dyDescent="0.3">
      <c r="B5" s="142" t="s">
        <v>678</v>
      </c>
      <c r="C5" s="142"/>
      <c r="D5" s="142"/>
      <c r="E5" s="142"/>
      <c r="F5" s="142"/>
      <c r="G5" s="142"/>
    </row>
    <row r="6" spans="2:7" x14ac:dyDescent="0.3">
      <c r="B6" s="142" t="s">
        <v>175</v>
      </c>
      <c r="C6" s="142"/>
      <c r="D6" s="142" t="str">
        <f>+'Cuadros 3-6 Demanda x PEAS'!B675</f>
        <v>PEAS MAHUIZA</v>
      </c>
      <c r="E6" s="142"/>
      <c r="F6" s="142" t="s">
        <v>854</v>
      </c>
      <c r="G6" s="142"/>
    </row>
    <row r="7" spans="2:7" x14ac:dyDescent="0.3">
      <c r="B7" s="142" t="s">
        <v>176</v>
      </c>
      <c r="C7" s="142"/>
      <c r="D7" s="142"/>
      <c r="E7" s="142"/>
      <c r="F7" s="142"/>
      <c r="G7" s="142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ac Bosque Sur'!B10</f>
        <v>2022</v>
      </c>
      <c r="C10" s="135">
        <f>+HLOOKUP(D6,'Impulsiones x PEAS'!$C$6:$AK$14,6,FALSE)</f>
        <v>140.29</v>
      </c>
      <c r="D10" s="135">
        <f>+HLOOKUP(D6,'Impulsiones x PEAS'!$C$6:$AK$14,4,FALSE)</f>
        <v>140</v>
      </c>
      <c r="E10" s="136">
        <f>+HLOOKUP(D6,'OFERTA Q PEAS (NBI)'!$C$27:$AK$28,2,FALSE)</f>
        <v>7.04</v>
      </c>
      <c r="F10" s="136">
        <f>+'Cuadro 4-32 ad Mahuiza'!F10</f>
        <v>5.8606907489876772</v>
      </c>
      <c r="G10" s="136">
        <f>1.22*10^10*(F10/140)^1.852/(HLOOKUP($D$6,'Impulsiones x PEAS'!$C$6:$AK$14,7,FALSE))^4.87*C10+E10</f>
        <v>7.3535405992294214</v>
      </c>
    </row>
    <row r="11" spans="2:7" x14ac:dyDescent="0.3">
      <c r="B11" s="134">
        <f>+B10+1</f>
        <v>2023</v>
      </c>
      <c r="C11" s="135">
        <f>+C10</f>
        <v>140.29</v>
      </c>
      <c r="D11" s="135">
        <f>+D10</f>
        <v>140</v>
      </c>
      <c r="E11" s="136">
        <f>+E10</f>
        <v>7.04</v>
      </c>
      <c r="F11" s="136">
        <f>+'Cuadro 4-32 ad Mahuiza'!F11</f>
        <v>6.0419968496067797</v>
      </c>
      <c r="G11" s="136">
        <f>1.22*10^10*(F11/140)^1.852/(HLOOKUP($D$6,'Impulsiones x PEAS'!$C$6:$AK$14,7,FALSE))^4.87*C11+E11</f>
        <v>7.3717407879733914</v>
      </c>
    </row>
    <row r="12" spans="2:7" x14ac:dyDescent="0.3">
      <c r="B12" s="134">
        <f t="shared" ref="B12:B25" si="0">+B11+1</f>
        <v>2024</v>
      </c>
      <c r="C12" s="135">
        <f t="shared" ref="C12:E25" si="1">+C11</f>
        <v>140.29</v>
      </c>
      <c r="D12" s="135">
        <f t="shared" si="1"/>
        <v>140</v>
      </c>
      <c r="E12" s="136">
        <f t="shared" si="1"/>
        <v>7.04</v>
      </c>
      <c r="F12" s="136">
        <f>+'Cuadro 4-32 ad Mahuiza'!F12</f>
        <v>6.1780366987292927</v>
      </c>
      <c r="G12" s="136">
        <f>1.22*10^10*(F12/140)^1.852/(HLOOKUP($D$6,'Impulsiones x PEAS'!$C$6:$AK$14,7,FALSE))^4.87*C12+E12</f>
        <v>7.3857066168340468</v>
      </c>
    </row>
    <row r="13" spans="2:7" x14ac:dyDescent="0.3">
      <c r="B13" s="134">
        <f t="shared" si="0"/>
        <v>2025</v>
      </c>
      <c r="C13" s="135">
        <f t="shared" si="1"/>
        <v>140.29</v>
      </c>
      <c r="D13" s="135">
        <f t="shared" si="1"/>
        <v>140</v>
      </c>
      <c r="E13" s="136">
        <f t="shared" si="1"/>
        <v>7.04</v>
      </c>
      <c r="F13" s="136">
        <f>+'Cuadro 4-32 ad Mahuiza'!F13</f>
        <v>6.3145441552201458</v>
      </c>
      <c r="G13" s="136">
        <f>1.22*10^10*(F13/140)^1.852/(HLOOKUP($D$6,'Impulsiones x PEAS'!$C$6:$AK$14,7,FALSE))^4.87*C13+E13</f>
        <v>7.3999863126053862</v>
      </c>
    </row>
    <row r="14" spans="2:7" x14ac:dyDescent="0.3">
      <c r="B14" s="134">
        <f t="shared" si="0"/>
        <v>2026</v>
      </c>
      <c r="C14" s="135">
        <f t="shared" si="1"/>
        <v>140.29</v>
      </c>
      <c r="D14" s="135">
        <f t="shared" si="1"/>
        <v>140</v>
      </c>
      <c r="E14" s="136">
        <f t="shared" si="1"/>
        <v>7.04</v>
      </c>
      <c r="F14" s="136">
        <f>+'Cuadro 4-32 ad Mahuiza'!F14</f>
        <v>6.4525259935745627</v>
      </c>
      <c r="G14" s="136">
        <f>1.22*10^10*(F14/140)^1.852/(HLOOKUP($D$6,'Impulsiones x PEAS'!$C$6:$AK$14,7,FALSE))^4.87*C14+E14</f>
        <v>7.4146900122688262</v>
      </c>
    </row>
    <row r="15" spans="2:7" x14ac:dyDescent="0.3">
      <c r="B15" s="134">
        <f t="shared" si="0"/>
        <v>2027</v>
      </c>
      <c r="C15" s="135">
        <f t="shared" si="1"/>
        <v>140.29</v>
      </c>
      <c r="D15" s="135">
        <f t="shared" si="1"/>
        <v>140</v>
      </c>
      <c r="E15" s="136">
        <f t="shared" si="1"/>
        <v>7.04</v>
      </c>
      <c r="F15" s="136">
        <f>+'Cuadro 4-32 ad Mahuiza'!F15</f>
        <v>6.5917283039495089</v>
      </c>
      <c r="G15" s="136">
        <f>1.22*10^10*(F15/140)^1.852/(HLOOKUP($D$6,'Impulsiones x PEAS'!$C$6:$AK$14,7,FALSE))^4.87*C15+E15</f>
        <v>7.429797722031287</v>
      </c>
    </row>
    <row r="16" spans="2:7" x14ac:dyDescent="0.3">
      <c r="B16" s="134">
        <f t="shared" si="0"/>
        <v>2028</v>
      </c>
      <c r="C16" s="135">
        <f t="shared" si="1"/>
        <v>140.29</v>
      </c>
      <c r="D16" s="135">
        <f t="shared" si="1"/>
        <v>140</v>
      </c>
      <c r="E16" s="136">
        <f t="shared" si="1"/>
        <v>7.04</v>
      </c>
      <c r="F16" s="136">
        <f>+'Cuadro 4-32 ad Mahuiza'!F16</f>
        <v>6.7326760914898971</v>
      </c>
      <c r="G16" s="136">
        <f>1.22*10^10*(F16/140)^1.852/(HLOOKUP($D$6,'Impulsiones x PEAS'!$C$6:$AK$14,7,FALSE))^4.87*C16+E16</f>
        <v>7.4453743409074598</v>
      </c>
    </row>
    <row r="17" spans="2:7" x14ac:dyDescent="0.3">
      <c r="B17" s="134">
        <f t="shared" si="0"/>
        <v>2029</v>
      </c>
      <c r="C17" s="135">
        <f t="shared" si="1"/>
        <v>140.29</v>
      </c>
      <c r="D17" s="135">
        <f t="shared" si="1"/>
        <v>140</v>
      </c>
      <c r="E17" s="136">
        <f t="shared" si="1"/>
        <v>7.04</v>
      </c>
      <c r="F17" s="136">
        <f>+'Cuadro 4-32 ad Mahuiza'!F17</f>
        <v>6.8740429400221181</v>
      </c>
      <c r="G17" s="136">
        <f>1.22*10^10*(F17/140)^1.852/(HLOOKUP($D$6,'Impulsiones x PEAS'!$C$6:$AK$14,7,FALSE))^4.87*C17+E17</f>
        <v>7.4612788593727508</v>
      </c>
    </row>
    <row r="18" spans="2:7" x14ac:dyDescent="0.3">
      <c r="B18" s="134">
        <f t="shared" si="0"/>
        <v>2030</v>
      </c>
      <c r="C18" s="135">
        <f t="shared" si="1"/>
        <v>140.29</v>
      </c>
      <c r="D18" s="135">
        <f t="shared" si="1"/>
        <v>140</v>
      </c>
      <c r="E18" s="136">
        <f t="shared" si="1"/>
        <v>7.04</v>
      </c>
      <c r="F18" s="136">
        <f>+'Cuadro 4-32 ad Mahuiza'!F18</f>
        <v>7.0168917088505269</v>
      </c>
      <c r="G18" s="136">
        <f>1.22*10^10*(F18/140)^1.852/(HLOOKUP($D$6,'Impulsiones x PEAS'!$C$6:$AK$14,7,FALSE))^4.87*C18+E18</f>
        <v>7.4776356754168098</v>
      </c>
    </row>
    <row r="19" spans="2:7" x14ac:dyDescent="0.3">
      <c r="B19" s="134">
        <f t="shared" si="0"/>
        <v>2031</v>
      </c>
      <c r="C19" s="135">
        <f t="shared" si="1"/>
        <v>140.29</v>
      </c>
      <c r="D19" s="135">
        <f t="shared" si="1"/>
        <v>140</v>
      </c>
      <c r="E19" s="136">
        <f t="shared" si="1"/>
        <v>7.04</v>
      </c>
      <c r="F19" s="136">
        <f>+'Cuadro 4-32 ad Mahuiza'!F19</f>
        <v>7.1609484698384813</v>
      </c>
      <c r="G19" s="136">
        <f>1.22*10^10*(F19/140)^1.852/(HLOOKUP($D$6,'Impulsiones x PEAS'!$C$6:$AK$14,7,FALSE))^4.87*C19+E19</f>
        <v>7.4944206431492546</v>
      </c>
    </row>
    <row r="20" spans="2:7" x14ac:dyDescent="0.3">
      <c r="B20" s="134">
        <f t="shared" si="0"/>
        <v>2032</v>
      </c>
      <c r="C20" s="135">
        <f t="shared" si="1"/>
        <v>140.29</v>
      </c>
      <c r="D20" s="135">
        <f t="shared" si="1"/>
        <v>140</v>
      </c>
      <c r="E20" s="136">
        <f t="shared" si="1"/>
        <v>7.04</v>
      </c>
      <c r="F20" s="136">
        <f>+'Cuadro 4-32 ad Mahuiza'!F20</f>
        <v>7.3067650575800753</v>
      </c>
      <c r="G20" s="136">
        <f>1.22*10^10*(F20/140)^1.852/(HLOOKUP($D$6,'Impulsiones x PEAS'!$C$6:$AK$14,7,FALSE))^4.87*C20+E20</f>
        <v>7.5117061747943215</v>
      </c>
    </row>
    <row r="21" spans="2:7" x14ac:dyDescent="0.3">
      <c r="B21" s="134">
        <f t="shared" si="0"/>
        <v>2033</v>
      </c>
      <c r="C21" s="135">
        <f t="shared" si="1"/>
        <v>140.29</v>
      </c>
      <c r="D21" s="135">
        <f t="shared" si="1"/>
        <v>140</v>
      </c>
      <c r="E21" s="136">
        <f t="shared" si="1"/>
        <v>7.04</v>
      </c>
      <c r="F21" s="136">
        <f>+'Cuadro 4-32 ad Mahuiza'!F21</f>
        <v>7.4529407050487873</v>
      </c>
      <c r="G21" s="136">
        <f>1.22*10^10*(F21/140)^1.852/(HLOOKUP($D$6,'Impulsiones x PEAS'!$C$6:$AK$14,7,FALSE))^4.87*C21+E21</f>
        <v>7.5293317927908019</v>
      </c>
    </row>
    <row r="22" spans="2:7" x14ac:dyDescent="0.3">
      <c r="B22" s="134">
        <f t="shared" si="0"/>
        <v>2034</v>
      </c>
      <c r="C22" s="135">
        <f t="shared" si="1"/>
        <v>140.29</v>
      </c>
      <c r="D22" s="135">
        <f t="shared" si="1"/>
        <v>140</v>
      </c>
      <c r="E22" s="136">
        <f t="shared" si="1"/>
        <v>7.04</v>
      </c>
      <c r="F22" s="136">
        <f>+'Cuadro 4-32 ad Mahuiza'!F22</f>
        <v>7.6006132617581699</v>
      </c>
      <c r="G22" s="136">
        <f>1.22*10^10*(F22/140)^1.852/(HLOOKUP($D$6,'Impulsiones x PEAS'!$C$6:$AK$14,7,FALSE))^4.87*C22+E22</f>
        <v>7.5474394974818058</v>
      </c>
    </row>
    <row r="23" spans="2:7" x14ac:dyDescent="0.3">
      <c r="B23" s="134">
        <f t="shared" si="0"/>
        <v>2035</v>
      </c>
      <c r="C23" s="135">
        <f t="shared" si="1"/>
        <v>140.29</v>
      </c>
      <c r="D23" s="135">
        <f t="shared" si="1"/>
        <v>140</v>
      </c>
      <c r="E23" s="136">
        <f t="shared" si="1"/>
        <v>7.04</v>
      </c>
      <c r="F23" s="136">
        <f>+'Cuadro 4-32 ad Mahuiza'!F23</f>
        <v>7.7494767599551224</v>
      </c>
      <c r="G23" s="136">
        <f>1.22*10^10*(F23/140)^1.852/(HLOOKUP($D$6,'Impulsiones x PEAS'!$C$6:$AK$14,7,FALSE))^4.87*C23+E23</f>
        <v>7.5659991522582821</v>
      </c>
    </row>
    <row r="24" spans="2:7" x14ac:dyDescent="0.3">
      <c r="B24" s="134">
        <f t="shared" si="0"/>
        <v>2036</v>
      </c>
      <c r="C24" s="135">
        <f t="shared" si="1"/>
        <v>140.29</v>
      </c>
      <c r="D24" s="135">
        <f t="shared" si="1"/>
        <v>140</v>
      </c>
      <c r="E24" s="136">
        <f t="shared" si="1"/>
        <v>7.04</v>
      </c>
      <c r="F24" s="136">
        <f>+'Cuadro 4-32 ad Mahuiza'!F24</f>
        <v>7.9001181387591064</v>
      </c>
      <c r="G24" s="136">
        <f>1.22*10^10*(F24/140)^1.852/(HLOOKUP($D$6,'Impulsiones x PEAS'!$C$6:$AK$14,7,FALSE))^4.87*C24+E24</f>
        <v>7.5850922369818132</v>
      </c>
    </row>
    <row r="25" spans="2:7" x14ac:dyDescent="0.3">
      <c r="B25" s="137">
        <f t="shared" si="0"/>
        <v>2037</v>
      </c>
      <c r="C25" s="138">
        <f t="shared" si="1"/>
        <v>140.29</v>
      </c>
      <c r="D25" s="138">
        <f t="shared" si="1"/>
        <v>140</v>
      </c>
      <c r="E25" s="139">
        <f t="shared" si="1"/>
        <v>7.04</v>
      </c>
      <c r="F25" s="139">
        <f>+'Cuadro 4-32 ad Mahuiza'!F25</f>
        <v>8.0510696132299699</v>
      </c>
      <c r="G25" s="139">
        <f>1.22*10^10*(F25/140)^1.852/(HLOOKUP($D$6,'Impulsiones x PEAS'!$C$6:$AK$14,7,FALSE))^4.87*C25+E25</f>
        <v>7.6045383239255573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69">
    <tabColor rgb="FFFFC000"/>
  </sheetPr>
  <dimension ref="B3:L54"/>
  <sheetViews>
    <sheetView topLeftCell="A29" zoomScale="85" zoomScaleNormal="85" workbookViewId="0">
      <selection activeCell="C37" sqref="C37:L52"/>
    </sheetView>
  </sheetViews>
  <sheetFormatPr baseColWidth="10" defaultRowHeight="13.8" x14ac:dyDescent="0.3"/>
  <cols>
    <col min="2" max="4" width="8.88671875" customWidth="1"/>
    <col min="5" max="5" width="10.5546875" customWidth="1"/>
    <col min="6" max="7" width="10.44140625" customWidth="1"/>
    <col min="8" max="8" width="9.88671875" customWidth="1"/>
    <col min="9" max="9" width="10.109375" customWidth="1"/>
    <col min="10" max="10" width="8.88671875" customWidth="1"/>
  </cols>
  <sheetData>
    <row r="3" spans="2:10" x14ac:dyDescent="0.3">
      <c r="B3" s="87" t="s">
        <v>260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/>
      <c r="I5" s="156" t="s">
        <v>884</v>
      </c>
      <c r="J5" s="156"/>
    </row>
    <row r="6" spans="2:10" x14ac:dyDescent="0.3">
      <c r="B6" s="143" t="s">
        <v>175</v>
      </c>
      <c r="C6" s="156"/>
      <c r="D6" s="268" t="str">
        <f>+'Cuadro 4-31 ac Bosque Sur'!D6</f>
        <v>PEAS BOSQUE SUR</v>
      </c>
      <c r="E6" s="268"/>
      <c r="F6" s="268"/>
      <c r="G6" s="268"/>
      <c r="H6" s="268"/>
      <c r="I6" s="268"/>
      <c r="J6" s="268"/>
    </row>
    <row r="7" spans="2:10" x14ac:dyDescent="0.3">
      <c r="B7" s="143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ab S Martin'!B10</f>
        <v>2022</v>
      </c>
      <c r="C10" s="151">
        <f>+HLOOKUP(D6,'OFERTA Q PEAS (NBI)'!$C$5:$AK$6,2,FALSE)</f>
        <v>10.48</v>
      </c>
      <c r="D10" s="151">
        <f>+HLOOKUP(D6,'OFERTA Q PEAS (NBI)'!$C$49:$AK$50,2,FALSE)</f>
        <v>20.100000000000001</v>
      </c>
      <c r="E10" s="151">
        <f>+HLOOKUP(D6,'Impulsiones x PEAS'!C6:AK14,9,FALSE)</f>
        <v>30.086247445266054</v>
      </c>
      <c r="F10" s="151">
        <f>+'Cuadros 3-6 Demanda x PEAS'!O655</f>
        <v>8.2659394245779652</v>
      </c>
      <c r="G10" s="151">
        <f>+'Cuadro 4-31 ac Bosque Sur'!G10</f>
        <v>12.311138945693365</v>
      </c>
      <c r="H10" s="151">
        <f>+C10-F10</f>
        <v>2.2140605754220353</v>
      </c>
      <c r="I10" s="151">
        <f>+D10-G10</f>
        <v>7.7888610543066363</v>
      </c>
      <c r="J10" s="148">
        <f>+E10-C10</f>
        <v>19.606247445266053</v>
      </c>
    </row>
    <row r="11" spans="2:10" x14ac:dyDescent="0.3">
      <c r="B11" s="154">
        <f>+B10+1</f>
        <v>2023</v>
      </c>
      <c r="C11" s="152">
        <f>+C10</f>
        <v>10.48</v>
      </c>
      <c r="D11" s="152">
        <f>+D10</f>
        <v>20.100000000000001</v>
      </c>
      <c r="E11" s="152">
        <f>+E10</f>
        <v>30.086247445266054</v>
      </c>
      <c r="F11" s="152">
        <f>+'Cuadros 3-6 Demanda x PEAS'!O656</f>
        <v>8.5217169003554112</v>
      </c>
      <c r="G11" s="152">
        <f>+'Cuadro 4-31 ac Bosque Sur'!G11</f>
        <v>12.588740133764043</v>
      </c>
      <c r="H11" s="152">
        <f t="shared" ref="H11:I25" si="0">+C11-F11</f>
        <v>1.9582830996445892</v>
      </c>
      <c r="I11" s="152">
        <f t="shared" si="0"/>
        <v>7.5112598662359584</v>
      </c>
      <c r="J11" s="149">
        <f t="shared" ref="J11:J25" si="1">+E11-C11</f>
        <v>19.606247445266053</v>
      </c>
    </row>
    <row r="12" spans="2:10" x14ac:dyDescent="0.3">
      <c r="B12" s="154">
        <f t="shared" ref="B12:B25" si="2">+B11+1</f>
        <v>2024</v>
      </c>
      <c r="C12" s="152">
        <f t="shared" ref="C12:E25" si="3">+C11</f>
        <v>10.48</v>
      </c>
      <c r="D12" s="152">
        <f t="shared" si="3"/>
        <v>20.100000000000001</v>
      </c>
      <c r="E12" s="152">
        <f t="shared" si="3"/>
        <v>30.086247445266054</v>
      </c>
      <c r="F12" s="152">
        <f>+'Cuadros 3-6 Demanda x PEAS'!O657</f>
        <v>8.7136533985896474</v>
      </c>
      <c r="G12" s="152">
        <f>+'Cuadro 4-31 ac Bosque Sur'!G12</f>
        <v>12.801777804443226</v>
      </c>
      <c r="H12" s="152">
        <f t="shared" si="0"/>
        <v>1.766346601410353</v>
      </c>
      <c r="I12" s="152">
        <f t="shared" si="0"/>
        <v>7.2982221955567752</v>
      </c>
      <c r="J12" s="149">
        <f t="shared" si="1"/>
        <v>19.606247445266053</v>
      </c>
    </row>
    <row r="13" spans="2:10" x14ac:dyDescent="0.3">
      <c r="B13" s="154">
        <f t="shared" si="2"/>
        <v>2025</v>
      </c>
      <c r="C13" s="152">
        <f t="shared" si="3"/>
        <v>10.48</v>
      </c>
      <c r="D13" s="152">
        <f t="shared" si="3"/>
        <v>20.100000000000001</v>
      </c>
      <c r="E13" s="152">
        <f t="shared" si="3"/>
        <v>30.086247445266054</v>
      </c>
      <c r="F13" s="152">
        <f>+'Cuadros 3-6 Demanda x PEAS'!O658</f>
        <v>8.906252066581672</v>
      </c>
      <c r="G13" s="152">
        <f>+'Cuadro 4-31 ac Bosque Sur'!G13</f>
        <v>13.019607375594052</v>
      </c>
      <c r="H13" s="152">
        <f t="shared" si="0"/>
        <v>1.5737479334183284</v>
      </c>
      <c r="I13" s="152">
        <f t="shared" si="0"/>
        <v>7.080392624405949</v>
      </c>
      <c r="J13" s="149">
        <f t="shared" si="1"/>
        <v>19.606247445266053</v>
      </c>
    </row>
    <row r="14" spans="2:10" x14ac:dyDescent="0.3">
      <c r="B14" s="154">
        <f t="shared" si="2"/>
        <v>2026</v>
      </c>
      <c r="C14" s="152">
        <f t="shared" si="3"/>
        <v>10.48</v>
      </c>
      <c r="D14" s="152">
        <f t="shared" si="3"/>
        <v>20.100000000000001</v>
      </c>
      <c r="E14" s="152">
        <f t="shared" si="3"/>
        <v>30.086247445266054</v>
      </c>
      <c r="F14" s="152">
        <f>+'Cuadros 3-6 Demanda x PEAS'!O659</f>
        <v>9.1009330284539089</v>
      </c>
      <c r="G14" s="152">
        <f>+'Cuadro 4-31 ac Bosque Sur'!G14</f>
        <v>13.243908714122927</v>
      </c>
      <c r="H14" s="152">
        <f t="shared" si="0"/>
        <v>1.3790669715460915</v>
      </c>
      <c r="I14" s="152">
        <f t="shared" si="0"/>
        <v>6.8560912858770742</v>
      </c>
      <c r="J14" s="149">
        <f t="shared" si="1"/>
        <v>19.606247445266053</v>
      </c>
    </row>
    <row r="15" spans="2:10" x14ac:dyDescent="0.3">
      <c r="B15" s="154">
        <f t="shared" si="2"/>
        <v>2027</v>
      </c>
      <c r="C15" s="152">
        <f t="shared" si="3"/>
        <v>10.48</v>
      </c>
      <c r="D15" s="152">
        <f t="shared" si="3"/>
        <v>20.100000000000001</v>
      </c>
      <c r="E15" s="152">
        <f t="shared" si="3"/>
        <v>30.086247445266054</v>
      </c>
      <c r="F15" s="152">
        <f>+'Cuadros 3-6 Demanda x PEAS'!O660</f>
        <v>9.2973381350009934</v>
      </c>
      <c r="G15" s="152">
        <f>+'Cuadro 4-31 ac Bosque Sur'!G15</f>
        <v>13.474377097265528</v>
      </c>
      <c r="H15" s="152">
        <f t="shared" si="0"/>
        <v>1.1826618649990071</v>
      </c>
      <c r="I15" s="152">
        <f t="shared" si="0"/>
        <v>6.6256229027344737</v>
      </c>
      <c r="J15" s="149">
        <f t="shared" si="1"/>
        <v>19.606247445266053</v>
      </c>
    </row>
    <row r="16" spans="2:10" x14ac:dyDescent="0.3">
      <c r="B16" s="154">
        <f t="shared" si="2"/>
        <v>2028</v>
      </c>
      <c r="C16" s="152">
        <f t="shared" si="3"/>
        <v>10.48</v>
      </c>
      <c r="D16" s="152">
        <f t="shared" si="3"/>
        <v>20.100000000000001</v>
      </c>
      <c r="E16" s="152">
        <f t="shared" si="3"/>
        <v>30.086247445266054</v>
      </c>
      <c r="F16" s="152">
        <f>+'Cuadros 3-6 Demanda x PEAS'!O661</f>
        <v>9.4962079794344358</v>
      </c>
      <c r="G16" s="152">
        <f>+'Cuadro 4-31 ac Bosque Sur'!G16</f>
        <v>13.712002549301397</v>
      </c>
      <c r="H16" s="152">
        <f t="shared" si="0"/>
        <v>0.98379202056556458</v>
      </c>
      <c r="I16" s="152">
        <f t="shared" si="0"/>
        <v>6.3879974506986041</v>
      </c>
      <c r="J16" s="149">
        <f t="shared" si="1"/>
        <v>19.606247445266053</v>
      </c>
    </row>
    <row r="17" spans="2:12" x14ac:dyDescent="0.3">
      <c r="B17" s="154">
        <f t="shared" si="2"/>
        <v>2029</v>
      </c>
      <c r="C17" s="152">
        <f t="shared" si="3"/>
        <v>10.48</v>
      </c>
      <c r="D17" s="152">
        <f t="shared" si="3"/>
        <v>20.100000000000001</v>
      </c>
      <c r="E17" s="152">
        <f t="shared" si="3"/>
        <v>30.086247445266054</v>
      </c>
      <c r="F17" s="152">
        <f>+'Cuadros 3-6 Demanda x PEAS'!O662</f>
        <v>9.69567160637712</v>
      </c>
      <c r="G17" s="152">
        <f>+'Cuadro 4-31 ac Bosque Sur'!G17</f>
        <v>13.954634755517406</v>
      </c>
      <c r="H17" s="152">
        <f t="shared" si="0"/>
        <v>0.78432839362288043</v>
      </c>
      <c r="I17" s="152">
        <f t="shared" si="0"/>
        <v>6.1453652444825959</v>
      </c>
      <c r="J17" s="149">
        <f t="shared" si="1"/>
        <v>19.606247445266053</v>
      </c>
    </row>
    <row r="18" spans="2:12" x14ac:dyDescent="0.3">
      <c r="B18" s="154">
        <f t="shared" si="2"/>
        <v>2030</v>
      </c>
      <c r="C18" s="152">
        <f t="shared" si="3"/>
        <v>10.48</v>
      </c>
      <c r="D18" s="152">
        <f t="shared" si="3"/>
        <v>20.100000000000001</v>
      </c>
      <c r="E18" s="152">
        <f t="shared" si="3"/>
        <v>30.086247445266054</v>
      </c>
      <c r="F18" s="152">
        <f>+'Cuadros 3-6 Demanda x PEAS'!O663</f>
        <v>9.8972282935125744</v>
      </c>
      <c r="G18" s="152">
        <f>+'Cuadro 4-31 ac Bosque Sur'!G18</f>
        <v>14.204171185487166</v>
      </c>
      <c r="H18" s="152">
        <f t="shared" si="0"/>
        <v>0.58277170648742604</v>
      </c>
      <c r="I18" s="152">
        <f t="shared" si="0"/>
        <v>5.8958288145128357</v>
      </c>
      <c r="J18" s="149">
        <f t="shared" si="1"/>
        <v>19.606247445266053</v>
      </c>
    </row>
    <row r="19" spans="2:12" x14ac:dyDescent="0.3">
      <c r="B19" s="154">
        <f t="shared" si="2"/>
        <v>2031</v>
      </c>
      <c r="C19" s="152">
        <f t="shared" si="3"/>
        <v>10.48</v>
      </c>
      <c r="D19" s="152">
        <f t="shared" si="3"/>
        <v>20.100000000000001</v>
      </c>
      <c r="E19" s="152">
        <f t="shared" si="3"/>
        <v>30.086247445266054</v>
      </c>
      <c r="F19" s="152">
        <f>+'Cuadros 3-6 Demanda x PEAS'!O664</f>
        <v>10.100491706078754</v>
      </c>
      <c r="G19" s="152">
        <f>+'Cuadro 4-31 ac Bosque Sur'!G19</f>
        <v>14.460243863952286</v>
      </c>
      <c r="H19" s="152">
        <f t="shared" si="0"/>
        <v>0.37950829392124596</v>
      </c>
      <c r="I19" s="152">
        <f t="shared" si="0"/>
        <v>5.6397561360477155</v>
      </c>
      <c r="J19" s="149">
        <f t="shared" si="1"/>
        <v>19.606247445266053</v>
      </c>
    </row>
    <row r="20" spans="2:12" x14ac:dyDescent="0.3">
      <c r="B20" s="154">
        <f t="shared" si="2"/>
        <v>2032</v>
      </c>
      <c r="C20" s="152">
        <f t="shared" si="3"/>
        <v>10.48</v>
      </c>
      <c r="D20" s="152">
        <f t="shared" si="3"/>
        <v>20.100000000000001</v>
      </c>
      <c r="E20" s="152">
        <f t="shared" si="3"/>
        <v>30.086247445266054</v>
      </c>
      <c r="F20" s="152">
        <f>+'Cuadros 3-6 Demanda x PEAS'!O665</f>
        <v>10.306240241695674</v>
      </c>
      <c r="G20" s="152">
        <f>+'Cuadro 4-31 ac Bosque Sur'!G20</f>
        <v>14.723957396039268</v>
      </c>
      <c r="H20" s="152">
        <f t="shared" si="0"/>
        <v>0.17375975830432644</v>
      </c>
      <c r="I20" s="152">
        <f t="shared" si="0"/>
        <v>5.3760426039607339</v>
      </c>
      <c r="J20" s="149">
        <f t="shared" si="1"/>
        <v>19.606247445266053</v>
      </c>
    </row>
    <row r="21" spans="2:12" x14ac:dyDescent="0.3">
      <c r="B21" s="154">
        <f t="shared" si="2"/>
        <v>2033</v>
      </c>
      <c r="C21" s="152">
        <f t="shared" si="3"/>
        <v>10.48</v>
      </c>
      <c r="D21" s="152">
        <f t="shared" si="3"/>
        <v>20.100000000000001</v>
      </c>
      <c r="E21" s="152">
        <f t="shared" si="3"/>
        <v>30.086247445266054</v>
      </c>
      <c r="F21" s="152">
        <f>+'Cuadros 3-6 Demanda x PEAS'!O666</f>
        <v>10.512498209427314</v>
      </c>
      <c r="G21" s="152">
        <f>+'Cuadro 4-31 ac Bosque Sur'!G21</f>
        <v>14.992864699504022</v>
      </c>
      <c r="H21" s="152">
        <f t="shared" si="0"/>
        <v>-3.2498209427313185E-2</v>
      </c>
      <c r="I21" s="152">
        <f t="shared" si="0"/>
        <v>5.1071353004959796</v>
      </c>
      <c r="J21" s="149">
        <f t="shared" si="1"/>
        <v>19.606247445266053</v>
      </c>
    </row>
    <row r="22" spans="2:12" x14ac:dyDescent="0.3">
      <c r="B22" s="154">
        <f t="shared" si="2"/>
        <v>2034</v>
      </c>
      <c r="C22" s="152">
        <f t="shared" si="3"/>
        <v>10.48</v>
      </c>
      <c r="D22" s="152">
        <f t="shared" si="3"/>
        <v>20.100000000000001</v>
      </c>
      <c r="E22" s="152">
        <f t="shared" si="3"/>
        <v>30.086247445266054</v>
      </c>
      <c r="F22" s="152">
        <f>+'Cuadros 3-6 Demanda x PEAS'!O667</f>
        <v>10.720870382364856</v>
      </c>
      <c r="G22" s="152">
        <f>+'Cuadro 4-31 ac Bosque Sur'!G22</f>
        <v>15.269131403360031</v>
      </c>
      <c r="H22" s="152">
        <f t="shared" si="0"/>
        <v>-0.24087038236485547</v>
      </c>
      <c r="I22" s="152">
        <f t="shared" si="0"/>
        <v>4.83086859663997</v>
      </c>
      <c r="J22" s="149">
        <f t="shared" si="1"/>
        <v>19.606247445266053</v>
      </c>
    </row>
    <row r="23" spans="2:12" x14ac:dyDescent="0.3">
      <c r="B23" s="154">
        <f t="shared" si="2"/>
        <v>2035</v>
      </c>
      <c r="C23" s="152">
        <f t="shared" si="3"/>
        <v>10.48</v>
      </c>
      <c r="D23" s="152">
        <f t="shared" si="3"/>
        <v>20.100000000000001</v>
      </c>
      <c r="E23" s="152">
        <f t="shared" si="3"/>
        <v>30.086247445266054</v>
      </c>
      <c r="F23" s="152">
        <f>+'Cuadros 3-6 Demanda x PEAS'!O668</f>
        <v>10.930925488835532</v>
      </c>
      <c r="G23" s="152">
        <f>+'Cuadro 4-31 ac Bosque Sur'!G23</f>
        <v>15.552298514837688</v>
      </c>
      <c r="H23" s="152">
        <f t="shared" si="0"/>
        <v>-0.45092548883553185</v>
      </c>
      <c r="I23" s="152">
        <f t="shared" si="0"/>
        <v>4.5477014851623139</v>
      </c>
      <c r="J23" s="149">
        <f t="shared" si="1"/>
        <v>19.606247445266053</v>
      </c>
    </row>
    <row r="24" spans="2:12" x14ac:dyDescent="0.3">
      <c r="B24" s="154">
        <f t="shared" si="2"/>
        <v>2036</v>
      </c>
      <c r="C24" s="152">
        <f t="shared" si="3"/>
        <v>10.48</v>
      </c>
      <c r="D24" s="152">
        <f t="shared" si="3"/>
        <v>20.100000000000001</v>
      </c>
      <c r="E24" s="152">
        <f t="shared" si="3"/>
        <v>30.086247445266054</v>
      </c>
      <c r="F24" s="152">
        <f>+'Cuadros 3-6 Demanda x PEAS'!O669</f>
        <v>11.143491262415266</v>
      </c>
      <c r="G24" s="152">
        <f>+'Cuadro 4-31 ac Bosque Sur'!G24</f>
        <v>15.843608736947257</v>
      </c>
      <c r="H24" s="152">
        <f t="shared" si="0"/>
        <v>-0.66349126241526513</v>
      </c>
      <c r="I24" s="152">
        <f t="shared" si="0"/>
        <v>4.2563912630527447</v>
      </c>
      <c r="J24" s="149">
        <f t="shared" si="1"/>
        <v>19.606247445266053</v>
      </c>
    </row>
    <row r="25" spans="2:12" x14ac:dyDescent="0.3">
      <c r="B25" s="155">
        <f t="shared" si="2"/>
        <v>2037</v>
      </c>
      <c r="C25" s="153">
        <f t="shared" si="3"/>
        <v>10.48</v>
      </c>
      <c r="D25" s="153">
        <f t="shared" si="3"/>
        <v>20.100000000000001</v>
      </c>
      <c r="E25" s="153">
        <f t="shared" si="3"/>
        <v>30.086247445266054</v>
      </c>
      <c r="F25" s="153">
        <f>+'Cuadros 3-6 Demanda x PEAS'!O670</f>
        <v>11.356497493139956</v>
      </c>
      <c r="G25" s="153">
        <f>+'Cuadro 4-31 ac Bosque Sur'!G25</f>
        <v>16.140310695111225</v>
      </c>
      <c r="H25" s="153">
        <f t="shared" si="0"/>
        <v>-0.87649749313995606</v>
      </c>
      <c r="I25" s="153">
        <f t="shared" si="0"/>
        <v>3.9596893048887765</v>
      </c>
      <c r="J25" s="150">
        <f t="shared" si="1"/>
        <v>19.606247445266053</v>
      </c>
    </row>
    <row r="29" spans="2:12" x14ac:dyDescent="0.3">
      <c r="B29" s="87" t="s">
        <v>680</v>
      </c>
      <c r="C29" s="158"/>
      <c r="D29" s="158"/>
      <c r="E29" s="158"/>
      <c r="F29" s="158"/>
      <c r="G29" s="158"/>
      <c r="H29" s="158"/>
    </row>
    <row r="30" spans="2:12" x14ac:dyDescent="0.3">
      <c r="B30" s="87" t="s">
        <v>681</v>
      </c>
      <c r="C30" s="158"/>
      <c r="D30" s="158"/>
      <c r="E30" s="158"/>
      <c r="F30" s="158"/>
      <c r="G30" s="158"/>
      <c r="H30" s="158"/>
    </row>
    <row r="31" spans="2:12" x14ac:dyDescent="0.3">
      <c r="B31" s="143" t="s">
        <v>678</v>
      </c>
      <c r="C31" s="160"/>
      <c r="D31" s="160"/>
      <c r="E31" s="160"/>
      <c r="F31" s="160"/>
      <c r="G31" s="160"/>
      <c r="H31" s="160"/>
      <c r="I31" s="142"/>
      <c r="J31" s="142"/>
      <c r="K31" s="142"/>
      <c r="L31" s="142"/>
    </row>
    <row r="32" spans="2:12" x14ac:dyDescent="0.3">
      <c r="B32" s="143" t="s">
        <v>175</v>
      </c>
      <c r="C32" s="160"/>
      <c r="D32" s="161" t="str">
        <f>+D6</f>
        <v>PEAS BOSQUE SUR</v>
      </c>
      <c r="E32" s="160"/>
      <c r="F32" s="160"/>
      <c r="G32" s="160"/>
      <c r="H32" s="160"/>
      <c r="I32" s="142"/>
      <c r="J32" s="142"/>
      <c r="K32" s="142"/>
      <c r="L32" s="142"/>
    </row>
    <row r="33" spans="2:12" x14ac:dyDescent="0.3">
      <c r="B33" s="157" t="s">
        <v>176</v>
      </c>
      <c r="C33" s="160"/>
      <c r="D33" s="160"/>
      <c r="E33" s="160"/>
      <c r="F33" s="160"/>
      <c r="G33" s="160"/>
      <c r="H33" s="160"/>
      <c r="I33" s="142"/>
      <c r="J33" s="142"/>
      <c r="K33" s="142"/>
      <c r="L33" s="142"/>
    </row>
    <row r="34" spans="2:12" x14ac:dyDescent="0.3">
      <c r="B34" s="267" t="s">
        <v>89</v>
      </c>
      <c r="C34" s="267" t="s">
        <v>684</v>
      </c>
      <c r="D34" s="267"/>
      <c r="E34" s="267" t="s">
        <v>685</v>
      </c>
      <c r="F34" s="267" t="s">
        <v>686</v>
      </c>
      <c r="G34" s="267"/>
      <c r="H34" s="267"/>
      <c r="I34" s="267"/>
      <c r="J34" s="267" t="s">
        <v>687</v>
      </c>
      <c r="K34" s="267"/>
      <c r="L34" s="267"/>
    </row>
    <row r="35" spans="2:12" x14ac:dyDescent="0.3">
      <c r="B35" s="267"/>
      <c r="C35" s="267"/>
      <c r="D35" s="267"/>
      <c r="E35" s="267"/>
      <c r="F35" s="267" t="s">
        <v>688</v>
      </c>
      <c r="G35" s="267"/>
      <c r="H35" s="267" t="s">
        <v>689</v>
      </c>
      <c r="I35" s="267"/>
      <c r="J35" s="267" t="s">
        <v>689</v>
      </c>
      <c r="K35" s="267"/>
      <c r="L35" s="146" t="s">
        <v>690</v>
      </c>
    </row>
    <row r="36" spans="2:12" x14ac:dyDescent="0.3">
      <c r="B36" s="267"/>
      <c r="C36" s="162" t="s">
        <v>106</v>
      </c>
      <c r="D36" s="162" t="s">
        <v>179</v>
      </c>
      <c r="E36" s="162" t="s">
        <v>106</v>
      </c>
      <c r="F36" s="162" t="s">
        <v>691</v>
      </c>
      <c r="G36" s="162" t="s">
        <v>692</v>
      </c>
      <c r="H36" s="162" t="s">
        <v>106</v>
      </c>
      <c r="I36" s="162" t="s">
        <v>183</v>
      </c>
      <c r="J36" s="162" t="s">
        <v>106</v>
      </c>
      <c r="K36" s="162" t="s">
        <v>183</v>
      </c>
      <c r="L36" s="162" t="s">
        <v>106</v>
      </c>
    </row>
    <row r="37" spans="2:12" x14ac:dyDescent="0.3">
      <c r="B37" s="163">
        <f>+B10</f>
        <v>2022</v>
      </c>
      <c r="C37" s="165" t="str">
        <f>+IF(H10&gt;0,"-",-H10)</f>
        <v>-</v>
      </c>
      <c r="D37" s="165" t="str">
        <f>+IF(I10&gt;0,"-",-I10)</f>
        <v>-</v>
      </c>
      <c r="E37" s="165" t="str">
        <f>+IF(J10&gt;0,"-",-J10)</f>
        <v>-</v>
      </c>
      <c r="F37" s="166" t="s">
        <v>693</v>
      </c>
      <c r="G37" s="165" t="s">
        <v>693</v>
      </c>
      <c r="H37" s="166" t="s">
        <v>693</v>
      </c>
      <c r="I37" s="165" t="s">
        <v>693</v>
      </c>
      <c r="J37" s="165" t="s">
        <v>693</v>
      </c>
      <c r="K37" s="165" t="s">
        <v>693</v>
      </c>
      <c r="L37" s="165" t="s">
        <v>693</v>
      </c>
    </row>
    <row r="38" spans="2:12" x14ac:dyDescent="0.3">
      <c r="B38" s="163">
        <f>+B37+1</f>
        <v>2023</v>
      </c>
      <c r="C38" s="165" t="str">
        <f t="shared" ref="C38:C52" si="4">+IF(H11&gt;0,"-",-H11)</f>
        <v>-</v>
      </c>
      <c r="D38" s="165" t="str">
        <f t="shared" ref="D38:D52" si="5">+IF(I11&gt;0,"-",-I11)</f>
        <v>-</v>
      </c>
      <c r="E38" s="165" t="str">
        <f t="shared" ref="E38:E52" si="6">+IF(J11&gt;0,"-",-J11)</f>
        <v>-</v>
      </c>
      <c r="F38" s="166" t="s">
        <v>693</v>
      </c>
      <c r="G38" s="165" t="s">
        <v>693</v>
      </c>
      <c r="H38" s="166" t="s">
        <v>693</v>
      </c>
      <c r="I38" s="165" t="s">
        <v>693</v>
      </c>
      <c r="J38" s="165" t="s">
        <v>693</v>
      </c>
      <c r="K38" s="165" t="s">
        <v>693</v>
      </c>
      <c r="L38" s="165" t="s">
        <v>693</v>
      </c>
    </row>
    <row r="39" spans="2:12" x14ac:dyDescent="0.3">
      <c r="B39" s="163">
        <f t="shared" ref="B39:B52" si="7">+B38+1</f>
        <v>2024</v>
      </c>
      <c r="C39" s="165" t="str">
        <f t="shared" si="4"/>
        <v>-</v>
      </c>
      <c r="D39" s="165" t="str">
        <f t="shared" si="5"/>
        <v>-</v>
      </c>
      <c r="E39" s="165" t="str">
        <f t="shared" si="6"/>
        <v>-</v>
      </c>
      <c r="F39" s="166" t="s">
        <v>693</v>
      </c>
      <c r="G39" s="165" t="s">
        <v>693</v>
      </c>
      <c r="H39" s="166" t="s">
        <v>693</v>
      </c>
      <c r="I39" s="165" t="s">
        <v>693</v>
      </c>
      <c r="J39" s="165" t="s">
        <v>693</v>
      </c>
      <c r="K39" s="165" t="s">
        <v>693</v>
      </c>
      <c r="L39" s="165" t="s">
        <v>693</v>
      </c>
    </row>
    <row r="40" spans="2:12" x14ac:dyDescent="0.3">
      <c r="B40" s="163">
        <f t="shared" si="7"/>
        <v>2025</v>
      </c>
      <c r="C40" s="165" t="str">
        <f t="shared" si="4"/>
        <v>-</v>
      </c>
      <c r="D40" s="165" t="str">
        <f t="shared" si="5"/>
        <v>-</v>
      </c>
      <c r="E40" s="165" t="str">
        <f t="shared" si="6"/>
        <v>-</v>
      </c>
      <c r="F40" s="166" t="s">
        <v>693</v>
      </c>
      <c r="G40" s="165" t="s">
        <v>693</v>
      </c>
      <c r="H40" s="166" t="s">
        <v>693</v>
      </c>
      <c r="I40" s="165" t="s">
        <v>693</v>
      </c>
      <c r="J40" s="165" t="s">
        <v>693</v>
      </c>
      <c r="K40" s="165" t="s">
        <v>693</v>
      </c>
      <c r="L40" s="165" t="s">
        <v>693</v>
      </c>
    </row>
    <row r="41" spans="2:12" x14ac:dyDescent="0.3">
      <c r="B41" s="163">
        <f t="shared" si="7"/>
        <v>2026</v>
      </c>
      <c r="C41" s="165" t="str">
        <f t="shared" si="4"/>
        <v>-</v>
      </c>
      <c r="D41" s="165" t="str">
        <f t="shared" si="5"/>
        <v>-</v>
      </c>
      <c r="E41" s="165" t="str">
        <f t="shared" si="6"/>
        <v>-</v>
      </c>
      <c r="F41" s="166" t="s">
        <v>693</v>
      </c>
      <c r="G41" s="165" t="s">
        <v>693</v>
      </c>
      <c r="H41" s="166" t="s">
        <v>693</v>
      </c>
      <c r="I41" s="165" t="s">
        <v>693</v>
      </c>
      <c r="J41" s="165" t="s">
        <v>693</v>
      </c>
      <c r="K41" s="165" t="s">
        <v>693</v>
      </c>
      <c r="L41" s="165" t="s">
        <v>693</v>
      </c>
    </row>
    <row r="42" spans="2:12" x14ac:dyDescent="0.3">
      <c r="B42" s="163">
        <f t="shared" si="7"/>
        <v>2027</v>
      </c>
      <c r="C42" s="165" t="str">
        <f t="shared" si="4"/>
        <v>-</v>
      </c>
      <c r="D42" s="165" t="str">
        <f t="shared" si="5"/>
        <v>-</v>
      </c>
      <c r="E42" s="165" t="str">
        <f t="shared" si="6"/>
        <v>-</v>
      </c>
      <c r="F42" s="166" t="s">
        <v>693</v>
      </c>
      <c r="G42" s="165" t="s">
        <v>693</v>
      </c>
      <c r="H42" s="166" t="s">
        <v>693</v>
      </c>
      <c r="I42" s="165" t="s">
        <v>693</v>
      </c>
      <c r="J42" s="165" t="s">
        <v>693</v>
      </c>
      <c r="K42" s="165" t="s">
        <v>693</v>
      </c>
      <c r="L42" s="165" t="s">
        <v>693</v>
      </c>
    </row>
    <row r="43" spans="2:12" x14ac:dyDescent="0.3">
      <c r="B43" s="163">
        <f t="shared" si="7"/>
        <v>2028</v>
      </c>
      <c r="C43" s="165" t="str">
        <f t="shared" si="4"/>
        <v>-</v>
      </c>
      <c r="D43" s="165" t="str">
        <f t="shared" si="5"/>
        <v>-</v>
      </c>
      <c r="E43" s="165" t="str">
        <f t="shared" si="6"/>
        <v>-</v>
      </c>
      <c r="F43" s="166" t="s">
        <v>693</v>
      </c>
      <c r="G43" s="165" t="s">
        <v>693</v>
      </c>
      <c r="H43" s="166" t="s">
        <v>693</v>
      </c>
      <c r="I43" s="165" t="s">
        <v>693</v>
      </c>
      <c r="J43" s="165" t="s">
        <v>693</v>
      </c>
      <c r="K43" s="165" t="s">
        <v>693</v>
      </c>
      <c r="L43" s="165" t="s">
        <v>693</v>
      </c>
    </row>
    <row r="44" spans="2:12" x14ac:dyDescent="0.3">
      <c r="B44" s="163">
        <f t="shared" si="7"/>
        <v>2029</v>
      </c>
      <c r="C44" s="165" t="str">
        <f t="shared" si="4"/>
        <v>-</v>
      </c>
      <c r="D44" s="165" t="str">
        <f t="shared" si="5"/>
        <v>-</v>
      </c>
      <c r="E44" s="165" t="str">
        <f t="shared" si="6"/>
        <v>-</v>
      </c>
      <c r="F44" s="166" t="s">
        <v>693</v>
      </c>
      <c r="G44" s="165" t="s">
        <v>693</v>
      </c>
      <c r="H44" s="166" t="s">
        <v>693</v>
      </c>
      <c r="I44" s="165" t="s">
        <v>693</v>
      </c>
      <c r="J44" s="165" t="s">
        <v>693</v>
      </c>
      <c r="K44" s="165" t="s">
        <v>693</v>
      </c>
      <c r="L44" s="165" t="s">
        <v>693</v>
      </c>
    </row>
    <row r="45" spans="2:12" x14ac:dyDescent="0.3">
      <c r="B45" s="163">
        <f t="shared" si="7"/>
        <v>2030</v>
      </c>
      <c r="C45" s="165" t="str">
        <f t="shared" si="4"/>
        <v>-</v>
      </c>
      <c r="D45" s="165" t="str">
        <f t="shared" si="5"/>
        <v>-</v>
      </c>
      <c r="E45" s="165" t="str">
        <f t="shared" si="6"/>
        <v>-</v>
      </c>
      <c r="F45" s="166" t="s">
        <v>693</v>
      </c>
      <c r="G45" s="165" t="s">
        <v>693</v>
      </c>
      <c r="H45" s="166" t="s">
        <v>693</v>
      </c>
      <c r="I45" s="165" t="s">
        <v>693</v>
      </c>
      <c r="J45" s="165" t="s">
        <v>693</v>
      </c>
      <c r="K45" s="165" t="s">
        <v>693</v>
      </c>
      <c r="L45" s="165" t="s">
        <v>693</v>
      </c>
    </row>
    <row r="46" spans="2:12" x14ac:dyDescent="0.3">
      <c r="B46" s="163">
        <f t="shared" si="7"/>
        <v>2031</v>
      </c>
      <c r="C46" s="165" t="str">
        <f t="shared" si="4"/>
        <v>-</v>
      </c>
      <c r="D46" s="165" t="str">
        <f t="shared" si="5"/>
        <v>-</v>
      </c>
      <c r="E46" s="165" t="str">
        <f t="shared" si="6"/>
        <v>-</v>
      </c>
      <c r="F46" s="166" t="s">
        <v>693</v>
      </c>
      <c r="G46" s="165" t="s">
        <v>693</v>
      </c>
      <c r="H46" s="166" t="s">
        <v>693</v>
      </c>
      <c r="I46" s="165" t="s">
        <v>693</v>
      </c>
      <c r="J46" s="165" t="s">
        <v>693</v>
      </c>
      <c r="K46" s="165" t="s">
        <v>693</v>
      </c>
      <c r="L46" s="165" t="s">
        <v>693</v>
      </c>
    </row>
    <row r="47" spans="2:12" x14ac:dyDescent="0.3">
      <c r="B47" s="163">
        <f t="shared" si="7"/>
        <v>2032</v>
      </c>
      <c r="C47" s="165" t="str">
        <f t="shared" si="4"/>
        <v>-</v>
      </c>
      <c r="D47" s="165" t="str">
        <f t="shared" si="5"/>
        <v>-</v>
      </c>
      <c r="E47" s="165" t="str">
        <f t="shared" si="6"/>
        <v>-</v>
      </c>
      <c r="F47" s="166" t="s">
        <v>693</v>
      </c>
      <c r="G47" s="165" t="s">
        <v>693</v>
      </c>
      <c r="H47" s="166" t="s">
        <v>693</v>
      </c>
      <c r="I47" s="165" t="s">
        <v>693</v>
      </c>
      <c r="J47" s="165" t="s">
        <v>693</v>
      </c>
      <c r="K47" s="165" t="s">
        <v>693</v>
      </c>
      <c r="L47" s="165" t="s">
        <v>693</v>
      </c>
    </row>
    <row r="48" spans="2:12" x14ac:dyDescent="0.3">
      <c r="B48" s="163">
        <f t="shared" si="7"/>
        <v>2033</v>
      </c>
      <c r="C48" s="165">
        <f t="shared" si="4"/>
        <v>3.2498209427313185E-2</v>
      </c>
      <c r="D48" s="165" t="str">
        <f t="shared" si="5"/>
        <v>-</v>
      </c>
      <c r="E48" s="165" t="str">
        <f t="shared" si="6"/>
        <v>-</v>
      </c>
      <c r="F48" s="166" t="s">
        <v>693</v>
      </c>
      <c r="G48" s="165" t="s">
        <v>693</v>
      </c>
      <c r="H48" s="166" t="s">
        <v>693</v>
      </c>
      <c r="I48" s="165" t="s">
        <v>693</v>
      </c>
      <c r="J48" s="165" t="s">
        <v>693</v>
      </c>
      <c r="K48" s="165" t="s">
        <v>693</v>
      </c>
      <c r="L48" s="165" t="s">
        <v>693</v>
      </c>
    </row>
    <row r="49" spans="2:12" x14ac:dyDescent="0.3">
      <c r="B49" s="163">
        <f t="shared" si="7"/>
        <v>2034</v>
      </c>
      <c r="C49" s="165">
        <f t="shared" si="4"/>
        <v>0.24087038236485547</v>
      </c>
      <c r="D49" s="165" t="str">
        <f t="shared" si="5"/>
        <v>-</v>
      </c>
      <c r="E49" s="165" t="str">
        <f t="shared" si="6"/>
        <v>-</v>
      </c>
      <c r="F49" s="166" t="s">
        <v>693</v>
      </c>
      <c r="G49" s="165" t="s">
        <v>693</v>
      </c>
      <c r="H49" s="166">
        <v>15</v>
      </c>
      <c r="I49" s="165">
        <v>20</v>
      </c>
      <c r="J49" s="165">
        <f>+H49-F22</f>
        <v>4.2791296176351441</v>
      </c>
      <c r="K49" s="165">
        <f>+I49-G22</f>
        <v>4.7308685966399686</v>
      </c>
      <c r="L49" s="165">
        <f>+E22-H49</f>
        <v>15.086247445266054</v>
      </c>
    </row>
    <row r="50" spans="2:12" x14ac:dyDescent="0.3">
      <c r="B50" s="163">
        <f t="shared" si="7"/>
        <v>2035</v>
      </c>
      <c r="C50" s="165">
        <f t="shared" si="4"/>
        <v>0.45092548883553185</v>
      </c>
      <c r="D50" s="165" t="str">
        <f t="shared" si="5"/>
        <v>-</v>
      </c>
      <c r="E50" s="165" t="str">
        <f t="shared" si="6"/>
        <v>-</v>
      </c>
      <c r="F50" s="166" t="s">
        <v>693</v>
      </c>
      <c r="G50" s="165" t="s">
        <v>693</v>
      </c>
      <c r="H50" s="166"/>
      <c r="I50" s="165"/>
      <c r="J50" s="165">
        <f>+H49-F23</f>
        <v>4.0690745111644677</v>
      </c>
      <c r="K50" s="165">
        <f>+I49-G23</f>
        <v>4.4477014851623125</v>
      </c>
      <c r="L50" s="165">
        <f>+L49</f>
        <v>15.086247445266054</v>
      </c>
    </row>
    <row r="51" spans="2:12" x14ac:dyDescent="0.3">
      <c r="B51" s="163">
        <f t="shared" si="7"/>
        <v>2036</v>
      </c>
      <c r="C51" s="165">
        <f t="shared" si="4"/>
        <v>0.66349126241526513</v>
      </c>
      <c r="D51" s="165" t="str">
        <f t="shared" si="5"/>
        <v>-</v>
      </c>
      <c r="E51" s="165" t="str">
        <f t="shared" si="6"/>
        <v>-</v>
      </c>
      <c r="F51" s="166" t="s">
        <v>693</v>
      </c>
      <c r="G51" s="165" t="s">
        <v>693</v>
      </c>
      <c r="H51" s="165"/>
      <c r="I51" s="165"/>
      <c r="J51" s="165">
        <f>+H49-F24</f>
        <v>3.8565087375847344</v>
      </c>
      <c r="K51" s="165">
        <f>+I49-G24</f>
        <v>4.1563912630527433</v>
      </c>
      <c r="L51" s="165">
        <f>+L50</f>
        <v>15.086247445266054</v>
      </c>
    </row>
    <row r="52" spans="2:12" x14ac:dyDescent="0.3">
      <c r="B52" s="164">
        <f t="shared" si="7"/>
        <v>2037</v>
      </c>
      <c r="C52" s="167">
        <f t="shared" si="4"/>
        <v>0.87649749313995606</v>
      </c>
      <c r="D52" s="167" t="str">
        <f t="shared" si="5"/>
        <v>-</v>
      </c>
      <c r="E52" s="167" t="str">
        <f t="shared" si="6"/>
        <v>-</v>
      </c>
      <c r="F52" s="168" t="s">
        <v>693</v>
      </c>
      <c r="G52" s="167" t="s">
        <v>693</v>
      </c>
      <c r="H52" s="167"/>
      <c r="I52" s="167"/>
      <c r="J52" s="167">
        <f>+H49-F25</f>
        <v>3.6435025068600435</v>
      </c>
      <c r="K52" s="167">
        <f>+I49-G25</f>
        <v>3.859689304888775</v>
      </c>
      <c r="L52" s="167">
        <f>+L51</f>
        <v>15.086247445266054</v>
      </c>
    </row>
    <row r="54" spans="2:12" x14ac:dyDescent="0.3">
      <c r="C54" s="15"/>
    </row>
  </sheetData>
  <mergeCells count="13">
    <mergeCell ref="B8:B9"/>
    <mergeCell ref="C8:D8"/>
    <mergeCell ref="F8:G8"/>
    <mergeCell ref="H8:I8"/>
    <mergeCell ref="D6:J6"/>
    <mergeCell ref="B34:B36"/>
    <mergeCell ref="C34:D35"/>
    <mergeCell ref="E34:E35"/>
    <mergeCell ref="F34:I34"/>
    <mergeCell ref="J34:L34"/>
    <mergeCell ref="F35:G35"/>
    <mergeCell ref="H35:I35"/>
    <mergeCell ref="J35:K35"/>
  </mergeCells>
  <conditionalFormatting sqref="H10:H20 H22:H25">
    <cfRule type="cellIs" dxfId="6" priority="1" operator="lessThan">
      <formula>0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68"/>
  <dimension ref="B3:G25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259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40" t="str">
        <f>+'Cuadros 3-6 Demanda x PEAS'!B652</f>
        <v>PEAS BOSQUE SUR</v>
      </c>
      <c r="E6" s="140"/>
      <c r="F6" s="140" t="s">
        <v>849</v>
      </c>
      <c r="G6" s="140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ab S Martin'!B10</f>
        <v>2022</v>
      </c>
      <c r="C10" s="135">
        <f>+HLOOKUP(D6,'Impulsiones x PEAS'!$C$6:$AK$14,6,FALSE)</f>
        <v>737</v>
      </c>
      <c r="D10" s="135">
        <f>+HLOOKUP(D6,'Impulsiones x PEAS'!$C$6:$AK$14,4,FALSE)</f>
        <v>125</v>
      </c>
      <c r="E10" s="136">
        <f>+HLOOKUP(D6,'OFERTA Q PEAS (NBI)'!$C$27:$AK$28,2,FALSE)</f>
        <v>7.53</v>
      </c>
      <c r="F10" s="136">
        <f>+'Cuadro 4-32 ac Bosque Sur'!F10</f>
        <v>8.2659394245779652</v>
      </c>
      <c r="G10" s="136">
        <f>1.22*10^10*(F10/140)^1.852/(HLOOKUP($D$6,'Impulsiones x PEAS'!$C$6:$AK$14,7,FALSE))^4.87*C10+E10</f>
        <v>12.311138945693365</v>
      </c>
    </row>
    <row r="11" spans="2:7" x14ac:dyDescent="0.3">
      <c r="B11" s="134">
        <f>+B10+1</f>
        <v>2023</v>
      </c>
      <c r="C11" s="135">
        <f>+C10</f>
        <v>737</v>
      </c>
      <c r="D11" s="135">
        <f>+D10</f>
        <v>125</v>
      </c>
      <c r="E11" s="136">
        <f>+E10</f>
        <v>7.53</v>
      </c>
      <c r="F11" s="136">
        <f>+'Cuadro 4-32 ac Bosque Sur'!F11</f>
        <v>8.5217169003554112</v>
      </c>
      <c r="G11" s="136">
        <f>1.22*10^10*(F11/140)^1.852/(HLOOKUP($D$6,'Impulsiones x PEAS'!$C$6:$AK$14,7,FALSE))^4.87*C11+E11</f>
        <v>12.588740133764043</v>
      </c>
    </row>
    <row r="12" spans="2:7" x14ac:dyDescent="0.3">
      <c r="B12" s="134">
        <f t="shared" ref="B12:B25" si="0">+B11+1</f>
        <v>2024</v>
      </c>
      <c r="C12" s="135">
        <f t="shared" ref="C12:E25" si="1">+C11</f>
        <v>737</v>
      </c>
      <c r="D12" s="135">
        <f t="shared" si="1"/>
        <v>125</v>
      </c>
      <c r="E12" s="136">
        <f t="shared" si="1"/>
        <v>7.53</v>
      </c>
      <c r="F12" s="136">
        <f>+'Cuadro 4-32 ac Bosque Sur'!F12</f>
        <v>8.7136533985896474</v>
      </c>
      <c r="G12" s="136">
        <f>1.22*10^10*(F12/140)^1.852/(HLOOKUP($D$6,'Impulsiones x PEAS'!$C$6:$AK$14,7,FALSE))^4.87*C12+E12</f>
        <v>12.801777804443226</v>
      </c>
    </row>
    <row r="13" spans="2:7" x14ac:dyDescent="0.3">
      <c r="B13" s="134">
        <f t="shared" si="0"/>
        <v>2025</v>
      </c>
      <c r="C13" s="135">
        <f t="shared" si="1"/>
        <v>737</v>
      </c>
      <c r="D13" s="135">
        <f t="shared" si="1"/>
        <v>125</v>
      </c>
      <c r="E13" s="136">
        <f t="shared" si="1"/>
        <v>7.53</v>
      </c>
      <c r="F13" s="136">
        <f>+'Cuadro 4-32 ac Bosque Sur'!F13</f>
        <v>8.906252066581672</v>
      </c>
      <c r="G13" s="136">
        <f>1.22*10^10*(F13/140)^1.852/(HLOOKUP($D$6,'Impulsiones x PEAS'!$C$6:$AK$14,7,FALSE))^4.87*C13+E13</f>
        <v>13.019607375594052</v>
      </c>
    </row>
    <row r="14" spans="2:7" x14ac:dyDescent="0.3">
      <c r="B14" s="134">
        <f t="shared" si="0"/>
        <v>2026</v>
      </c>
      <c r="C14" s="135">
        <f t="shared" si="1"/>
        <v>737</v>
      </c>
      <c r="D14" s="135">
        <f t="shared" si="1"/>
        <v>125</v>
      </c>
      <c r="E14" s="136">
        <f t="shared" si="1"/>
        <v>7.53</v>
      </c>
      <c r="F14" s="136">
        <f>+'Cuadro 4-32 ac Bosque Sur'!F14</f>
        <v>9.1009330284539089</v>
      </c>
      <c r="G14" s="136">
        <f>1.22*10^10*(F14/140)^1.852/(HLOOKUP($D$6,'Impulsiones x PEAS'!$C$6:$AK$14,7,FALSE))^4.87*C14+E14</f>
        <v>13.243908714122927</v>
      </c>
    </row>
    <row r="15" spans="2:7" x14ac:dyDescent="0.3">
      <c r="B15" s="134">
        <f t="shared" si="0"/>
        <v>2027</v>
      </c>
      <c r="C15" s="135">
        <f t="shared" si="1"/>
        <v>737</v>
      </c>
      <c r="D15" s="135">
        <f t="shared" si="1"/>
        <v>125</v>
      </c>
      <c r="E15" s="136">
        <f t="shared" si="1"/>
        <v>7.53</v>
      </c>
      <c r="F15" s="136">
        <f>+'Cuadro 4-32 ac Bosque Sur'!F15</f>
        <v>9.2973381350009934</v>
      </c>
      <c r="G15" s="136">
        <f>1.22*10^10*(F15/140)^1.852/(HLOOKUP($D$6,'Impulsiones x PEAS'!$C$6:$AK$14,7,FALSE))^4.87*C15+E15</f>
        <v>13.474377097265528</v>
      </c>
    </row>
    <row r="16" spans="2:7" x14ac:dyDescent="0.3">
      <c r="B16" s="134">
        <f t="shared" si="0"/>
        <v>2028</v>
      </c>
      <c r="C16" s="135">
        <f t="shared" si="1"/>
        <v>737</v>
      </c>
      <c r="D16" s="135">
        <f t="shared" si="1"/>
        <v>125</v>
      </c>
      <c r="E16" s="136">
        <f t="shared" si="1"/>
        <v>7.53</v>
      </c>
      <c r="F16" s="136">
        <f>+'Cuadro 4-32 ac Bosque Sur'!F16</f>
        <v>9.4962079794344358</v>
      </c>
      <c r="G16" s="136">
        <f>1.22*10^10*(F16/140)^1.852/(HLOOKUP($D$6,'Impulsiones x PEAS'!$C$6:$AK$14,7,FALSE))^4.87*C16+E16</f>
        <v>13.712002549301397</v>
      </c>
    </row>
    <row r="17" spans="2:7" x14ac:dyDescent="0.3">
      <c r="B17" s="134">
        <f t="shared" si="0"/>
        <v>2029</v>
      </c>
      <c r="C17" s="135">
        <f t="shared" si="1"/>
        <v>737</v>
      </c>
      <c r="D17" s="135">
        <f t="shared" si="1"/>
        <v>125</v>
      </c>
      <c r="E17" s="136">
        <f t="shared" si="1"/>
        <v>7.53</v>
      </c>
      <c r="F17" s="136">
        <f>+'Cuadro 4-32 ac Bosque Sur'!F17</f>
        <v>9.69567160637712</v>
      </c>
      <c r="G17" s="136">
        <f>1.22*10^10*(F17/140)^1.852/(HLOOKUP($D$6,'Impulsiones x PEAS'!$C$6:$AK$14,7,FALSE))^4.87*C17+E17</f>
        <v>13.954634755517406</v>
      </c>
    </row>
    <row r="18" spans="2:7" x14ac:dyDescent="0.3">
      <c r="B18" s="134">
        <f t="shared" si="0"/>
        <v>2030</v>
      </c>
      <c r="C18" s="135">
        <f t="shared" si="1"/>
        <v>737</v>
      </c>
      <c r="D18" s="135">
        <f t="shared" si="1"/>
        <v>125</v>
      </c>
      <c r="E18" s="136">
        <f t="shared" si="1"/>
        <v>7.53</v>
      </c>
      <c r="F18" s="136">
        <f>+'Cuadro 4-32 ac Bosque Sur'!F18</f>
        <v>9.8972282935125744</v>
      </c>
      <c r="G18" s="136">
        <f>1.22*10^10*(F18/140)^1.852/(HLOOKUP($D$6,'Impulsiones x PEAS'!$C$6:$AK$14,7,FALSE))^4.87*C18+E18</f>
        <v>14.204171185487166</v>
      </c>
    </row>
    <row r="19" spans="2:7" x14ac:dyDescent="0.3">
      <c r="B19" s="134">
        <f t="shared" si="0"/>
        <v>2031</v>
      </c>
      <c r="C19" s="135">
        <f t="shared" si="1"/>
        <v>737</v>
      </c>
      <c r="D19" s="135">
        <f t="shared" si="1"/>
        <v>125</v>
      </c>
      <c r="E19" s="136">
        <f t="shared" si="1"/>
        <v>7.53</v>
      </c>
      <c r="F19" s="136">
        <f>+'Cuadro 4-32 ac Bosque Sur'!F19</f>
        <v>10.100491706078754</v>
      </c>
      <c r="G19" s="136">
        <f>1.22*10^10*(F19/140)^1.852/(HLOOKUP($D$6,'Impulsiones x PEAS'!$C$6:$AK$14,7,FALSE))^4.87*C19+E19</f>
        <v>14.460243863952286</v>
      </c>
    </row>
    <row r="20" spans="2:7" x14ac:dyDescent="0.3">
      <c r="B20" s="134">
        <f t="shared" si="0"/>
        <v>2032</v>
      </c>
      <c r="C20" s="135">
        <f t="shared" si="1"/>
        <v>737</v>
      </c>
      <c r="D20" s="135">
        <f t="shared" si="1"/>
        <v>125</v>
      </c>
      <c r="E20" s="136">
        <f t="shared" si="1"/>
        <v>7.53</v>
      </c>
      <c r="F20" s="136">
        <f>+'Cuadro 4-32 ac Bosque Sur'!F20</f>
        <v>10.306240241695674</v>
      </c>
      <c r="G20" s="136">
        <f>1.22*10^10*(F20/140)^1.852/(HLOOKUP($D$6,'Impulsiones x PEAS'!$C$6:$AK$14,7,FALSE))^4.87*C20+E20</f>
        <v>14.723957396039268</v>
      </c>
    </row>
    <row r="21" spans="2:7" x14ac:dyDescent="0.3">
      <c r="B21" s="134">
        <f t="shared" si="0"/>
        <v>2033</v>
      </c>
      <c r="C21" s="135">
        <f t="shared" si="1"/>
        <v>737</v>
      </c>
      <c r="D21" s="135">
        <f t="shared" si="1"/>
        <v>125</v>
      </c>
      <c r="E21" s="136">
        <f t="shared" si="1"/>
        <v>7.53</v>
      </c>
      <c r="F21" s="136">
        <f>+'Cuadro 4-32 ac Bosque Sur'!F21</f>
        <v>10.512498209427314</v>
      </c>
      <c r="G21" s="136">
        <f>1.22*10^10*(F21/140)^1.852/(HLOOKUP($D$6,'Impulsiones x PEAS'!$C$6:$AK$14,7,FALSE))^4.87*C21+E21</f>
        <v>14.992864699504022</v>
      </c>
    </row>
    <row r="22" spans="2:7" x14ac:dyDescent="0.3">
      <c r="B22" s="134">
        <f t="shared" si="0"/>
        <v>2034</v>
      </c>
      <c r="C22" s="135">
        <f t="shared" si="1"/>
        <v>737</v>
      </c>
      <c r="D22" s="135">
        <f t="shared" si="1"/>
        <v>125</v>
      </c>
      <c r="E22" s="136">
        <f t="shared" si="1"/>
        <v>7.53</v>
      </c>
      <c r="F22" s="136">
        <f>+'Cuadro 4-32 ac Bosque Sur'!F22</f>
        <v>10.720870382364856</v>
      </c>
      <c r="G22" s="136">
        <f>1.22*10^10*(F22/140)^1.852/(HLOOKUP($D$6,'Impulsiones x PEAS'!$C$6:$AK$14,7,FALSE))^4.87*C22+E22</f>
        <v>15.269131403360031</v>
      </c>
    </row>
    <row r="23" spans="2:7" x14ac:dyDescent="0.3">
      <c r="B23" s="134">
        <f t="shared" si="0"/>
        <v>2035</v>
      </c>
      <c r="C23" s="135">
        <f t="shared" si="1"/>
        <v>737</v>
      </c>
      <c r="D23" s="135">
        <f t="shared" si="1"/>
        <v>125</v>
      </c>
      <c r="E23" s="136">
        <f t="shared" si="1"/>
        <v>7.53</v>
      </c>
      <c r="F23" s="136">
        <f>+'Cuadro 4-32 ac Bosque Sur'!F23</f>
        <v>10.930925488835532</v>
      </c>
      <c r="G23" s="136">
        <f>1.22*10^10*(F23/140)^1.852/(HLOOKUP($D$6,'Impulsiones x PEAS'!$C$6:$AK$14,7,FALSE))^4.87*C23+E23</f>
        <v>15.552298514837688</v>
      </c>
    </row>
    <row r="24" spans="2:7" x14ac:dyDescent="0.3">
      <c r="B24" s="134">
        <f t="shared" si="0"/>
        <v>2036</v>
      </c>
      <c r="C24" s="135">
        <f t="shared" si="1"/>
        <v>737</v>
      </c>
      <c r="D24" s="135">
        <f t="shared" si="1"/>
        <v>125</v>
      </c>
      <c r="E24" s="136">
        <f t="shared" si="1"/>
        <v>7.53</v>
      </c>
      <c r="F24" s="136">
        <f>+'Cuadro 4-32 ac Bosque Sur'!F24</f>
        <v>11.143491262415266</v>
      </c>
      <c r="G24" s="136">
        <f>1.22*10^10*(F24/140)^1.852/(HLOOKUP($D$6,'Impulsiones x PEAS'!$C$6:$AK$14,7,FALSE))^4.87*C24+E24</f>
        <v>15.843608736947257</v>
      </c>
    </row>
    <row r="25" spans="2:7" x14ac:dyDescent="0.3">
      <c r="B25" s="137">
        <f t="shared" si="0"/>
        <v>2037</v>
      </c>
      <c r="C25" s="138">
        <f t="shared" si="1"/>
        <v>737</v>
      </c>
      <c r="D25" s="138">
        <f t="shared" si="1"/>
        <v>125</v>
      </c>
      <c r="E25" s="139">
        <f t="shared" si="1"/>
        <v>7.53</v>
      </c>
      <c r="F25" s="139">
        <f>+'Cuadro 4-32 ac Bosque Sur'!F25</f>
        <v>11.356497493139956</v>
      </c>
      <c r="G25" s="139">
        <f>1.22*10^10*(F25/140)^1.852/(HLOOKUP($D$6,'Impulsiones x PEAS'!$C$6:$AK$14,7,FALSE))^4.87*C25+E25</f>
        <v>16.140310695111225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67">
    <tabColor rgb="FFFFC000"/>
  </sheetPr>
  <dimension ref="B3:V55"/>
  <sheetViews>
    <sheetView zoomScale="85" zoomScaleNormal="85" workbookViewId="0">
      <selection activeCell="C37" sqref="C37:L52"/>
    </sheetView>
  </sheetViews>
  <sheetFormatPr baseColWidth="10" defaultRowHeight="13.8" x14ac:dyDescent="0.3"/>
  <cols>
    <col min="2" max="3" width="8.88671875" customWidth="1"/>
    <col min="4" max="4" width="9.77734375" customWidth="1"/>
    <col min="5" max="6" width="8.88671875" customWidth="1"/>
    <col min="7" max="7" width="10.44140625" customWidth="1"/>
    <col min="8" max="8" width="8.88671875" customWidth="1"/>
    <col min="9" max="9" width="10" customWidth="1"/>
    <col min="10" max="10" width="11" customWidth="1"/>
  </cols>
  <sheetData>
    <row r="3" spans="2:22" x14ac:dyDescent="0.3">
      <c r="B3" s="87" t="s">
        <v>257</v>
      </c>
      <c r="N3" s="87" t="s">
        <v>810</v>
      </c>
    </row>
    <row r="4" spans="2:22" x14ac:dyDescent="0.3">
      <c r="B4" s="87" t="s">
        <v>177</v>
      </c>
      <c r="N4" s="87" t="s">
        <v>177</v>
      </c>
    </row>
    <row r="5" spans="2:22" x14ac:dyDescent="0.3">
      <c r="B5" s="143" t="s">
        <v>678</v>
      </c>
      <c r="C5" s="156"/>
      <c r="D5" s="156"/>
      <c r="E5" s="156"/>
      <c r="F5" s="156"/>
      <c r="G5" s="156"/>
      <c r="H5" s="156"/>
      <c r="I5" s="156" t="s">
        <v>876</v>
      </c>
      <c r="J5" s="156"/>
      <c r="N5" s="143" t="s">
        <v>678</v>
      </c>
      <c r="O5" s="156"/>
      <c r="P5" s="156"/>
      <c r="Q5" s="156"/>
      <c r="R5" s="156"/>
      <c r="S5" s="156"/>
      <c r="T5" s="156"/>
      <c r="U5" s="156"/>
      <c r="V5" s="156"/>
    </row>
    <row r="6" spans="2:22" x14ac:dyDescent="0.3">
      <c r="B6" s="143" t="s">
        <v>175</v>
      </c>
      <c r="C6" s="156"/>
      <c r="D6" s="268" t="str">
        <f>+'Cuadro 4-31 ab S Martin'!D6</f>
        <v>PEAS SAN MARTIN</v>
      </c>
      <c r="E6" s="268"/>
      <c r="F6" s="268"/>
      <c r="G6" s="268"/>
      <c r="H6" s="268"/>
      <c r="I6" s="268"/>
      <c r="J6" s="268"/>
      <c r="N6" s="143" t="s">
        <v>175</v>
      </c>
      <c r="O6" s="156"/>
      <c r="P6" s="268">
        <f>+'Cuadro 4-31 ab S Martin'!P6</f>
        <v>0</v>
      </c>
      <c r="Q6" s="268"/>
      <c r="R6" s="268"/>
      <c r="S6" s="268"/>
      <c r="T6" s="268"/>
      <c r="U6" s="268"/>
      <c r="V6" s="268"/>
    </row>
    <row r="7" spans="2:22" x14ac:dyDescent="0.3">
      <c r="B7" s="143" t="s">
        <v>176</v>
      </c>
      <c r="C7" s="156"/>
      <c r="D7" s="156"/>
      <c r="E7" s="156"/>
      <c r="F7" s="156"/>
      <c r="G7" s="156"/>
      <c r="H7" s="156"/>
      <c r="I7" s="156"/>
      <c r="J7" s="156"/>
      <c r="N7" s="143" t="s">
        <v>176</v>
      </c>
      <c r="O7" s="156"/>
      <c r="P7" s="156"/>
      <c r="Q7" s="156"/>
      <c r="R7" s="156"/>
      <c r="S7" s="156"/>
      <c r="T7" s="156"/>
      <c r="U7" s="156"/>
      <c r="V7" s="156"/>
    </row>
    <row r="8" spans="2:22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  <c r="N8" s="269" t="s">
        <v>89</v>
      </c>
      <c r="O8" s="267" t="s">
        <v>180</v>
      </c>
      <c r="P8" s="267"/>
      <c r="Q8" s="146" t="s">
        <v>181</v>
      </c>
      <c r="R8" s="267" t="s">
        <v>182</v>
      </c>
      <c r="S8" s="267"/>
      <c r="T8" s="267" t="s">
        <v>184</v>
      </c>
      <c r="U8" s="267"/>
      <c r="V8" s="146" t="s">
        <v>185</v>
      </c>
    </row>
    <row r="9" spans="2:22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  <c r="N9" s="270"/>
      <c r="O9" s="147" t="s">
        <v>106</v>
      </c>
      <c r="P9" s="147" t="s">
        <v>179</v>
      </c>
      <c r="Q9" s="147" t="s">
        <v>106</v>
      </c>
      <c r="R9" s="147" t="s">
        <v>106</v>
      </c>
      <c r="S9" s="147" t="s">
        <v>183</v>
      </c>
      <c r="T9" s="147" t="s">
        <v>106</v>
      </c>
      <c r="U9" s="147" t="s">
        <v>183</v>
      </c>
      <c r="V9" s="147" t="s">
        <v>106</v>
      </c>
    </row>
    <row r="10" spans="2:22" x14ac:dyDescent="0.3">
      <c r="B10" s="192">
        <f>+'Cuadro 4-32 aa CUT'!B10</f>
        <v>2022</v>
      </c>
      <c r="C10" s="151">
        <f>+HLOOKUP(D6,'OFERTA Q PEAS (NBI)'!$C$5:$AK$6,2,FALSE)</f>
        <v>17</v>
      </c>
      <c r="D10" s="151">
        <f>+HLOOKUP(D6,'OFERTA Q PEAS (NBI)'!$C$49:$AK$50,2,FALSE)</f>
        <v>7.3</v>
      </c>
      <c r="E10" s="151">
        <f>+HLOOKUP(D6,'Impulsiones x PEAS'!C6:AK14,9,FALSE)</f>
        <v>30.086247445266054</v>
      </c>
      <c r="F10" s="151">
        <f>+'Cuadros 3-6 Demanda x PEAS'!O632</f>
        <v>11.85421218841978</v>
      </c>
      <c r="G10" s="151">
        <f>+'Cuadro 4-31 ab S Martin'!G10</f>
        <v>7.9293196578759266</v>
      </c>
      <c r="H10" s="151">
        <f>+C10-F10</f>
        <v>5.1457878115802203</v>
      </c>
      <c r="I10" s="151">
        <f>+D10-G10</f>
        <v>-0.62931965787592681</v>
      </c>
      <c r="J10" s="148">
        <f>+E10-C10</f>
        <v>13.086247445266054</v>
      </c>
      <c r="L10" t="s">
        <v>796</v>
      </c>
      <c r="N10" s="192">
        <f>+B10</f>
        <v>2022</v>
      </c>
      <c r="O10" s="151">
        <v>15</v>
      </c>
      <c r="P10" s="151">
        <v>8.8000000000000007</v>
      </c>
      <c r="Q10" s="151">
        <f>+E10</f>
        <v>30.086247445266054</v>
      </c>
      <c r="R10" s="151">
        <f>+F10</f>
        <v>11.85421218841978</v>
      </c>
      <c r="S10" s="151">
        <f>+G10</f>
        <v>7.9293196578759266</v>
      </c>
      <c r="T10" s="151">
        <f>+O10-R10</f>
        <v>3.1457878115802203</v>
      </c>
      <c r="U10" s="151">
        <f>+P10-S10</f>
        <v>0.87068034212407408</v>
      </c>
      <c r="V10" s="148">
        <f>+Q10-O10</f>
        <v>15.086247445266054</v>
      </c>
    </row>
    <row r="11" spans="2:22" x14ac:dyDescent="0.3">
      <c r="B11" s="154">
        <f>+B10+1</f>
        <v>2023</v>
      </c>
      <c r="C11" s="152">
        <f>+C10</f>
        <v>17</v>
      </c>
      <c r="D11" s="152">
        <f>+D10</f>
        <v>7.3</v>
      </c>
      <c r="E11" s="152">
        <f>+E10</f>
        <v>30.086247445266054</v>
      </c>
      <c r="F11" s="152">
        <f>+'Cuadros 3-6 Demanda x PEAS'!O633</f>
        <v>12.219643778345125</v>
      </c>
      <c r="G11" s="152">
        <f>+'Cuadro 4-31 ab S Martin'!G11</f>
        <v>8.011992228753309</v>
      </c>
      <c r="H11" s="152">
        <f t="shared" ref="H11:I25" si="0">+C11-F11</f>
        <v>4.7803562216548752</v>
      </c>
      <c r="I11" s="152">
        <f t="shared" si="0"/>
        <v>-0.71199222875330914</v>
      </c>
      <c r="J11" s="149">
        <f t="shared" ref="J11:J25" si="1">+E11-C11</f>
        <v>13.086247445266054</v>
      </c>
      <c r="L11" t="s">
        <v>797</v>
      </c>
      <c r="N11" s="154">
        <f>+N10+1</f>
        <v>2023</v>
      </c>
      <c r="O11" s="152">
        <f>+O10</f>
        <v>15</v>
      </c>
      <c r="P11" s="152">
        <f>+P10</f>
        <v>8.8000000000000007</v>
      </c>
      <c r="Q11" s="152">
        <f>+Q10</f>
        <v>30.086247445266054</v>
      </c>
      <c r="R11" s="152">
        <f t="shared" ref="R11:R25" si="2">+F11</f>
        <v>12.219643778345125</v>
      </c>
      <c r="S11" s="152">
        <f t="shared" ref="S11:S25" si="3">+G11</f>
        <v>8.011992228753309</v>
      </c>
      <c r="T11" s="152">
        <f t="shared" ref="T11:T25" si="4">+O11-R11</f>
        <v>2.7803562216548752</v>
      </c>
      <c r="U11" s="152">
        <f t="shared" ref="U11:U25" si="5">+P11-S11</f>
        <v>0.78800777124669175</v>
      </c>
      <c r="V11" s="149">
        <f t="shared" ref="V11:V25" si="6">+Q11-O11</f>
        <v>15.086247445266054</v>
      </c>
    </row>
    <row r="12" spans="2:22" x14ac:dyDescent="0.3">
      <c r="B12" s="154">
        <f t="shared" ref="B12:B25" si="7">+B11+1</f>
        <v>2024</v>
      </c>
      <c r="C12" s="152">
        <f t="shared" ref="C12:E25" si="8">+C11</f>
        <v>17</v>
      </c>
      <c r="D12" s="152">
        <f t="shared" si="8"/>
        <v>7.3</v>
      </c>
      <c r="E12" s="152">
        <f t="shared" si="8"/>
        <v>30.086247445266054</v>
      </c>
      <c r="F12" s="152">
        <f>+'Cuadros 3-6 Demanda x PEAS'!O634</f>
        <v>12.493461755654918</v>
      </c>
      <c r="G12" s="152">
        <f>+'Cuadro 4-31 ab S Martin'!G12</f>
        <v>8.0753376860525066</v>
      </c>
      <c r="H12" s="152">
        <f t="shared" si="0"/>
        <v>4.5065382443450819</v>
      </c>
      <c r="I12" s="152">
        <f t="shared" si="0"/>
        <v>-0.77533768605250675</v>
      </c>
      <c r="J12" s="149">
        <f t="shared" si="1"/>
        <v>13.086247445266054</v>
      </c>
      <c r="L12" t="s">
        <v>798</v>
      </c>
      <c r="N12" s="154">
        <f t="shared" ref="N12:N25" si="9">+N11+1</f>
        <v>2024</v>
      </c>
      <c r="O12" s="152">
        <f t="shared" ref="O12:O25" si="10">+O11</f>
        <v>15</v>
      </c>
      <c r="P12" s="152">
        <f t="shared" ref="P12:P25" si="11">+P11</f>
        <v>8.8000000000000007</v>
      </c>
      <c r="Q12" s="152">
        <f t="shared" ref="Q12" si="12">+Q11</f>
        <v>30.086247445266054</v>
      </c>
      <c r="R12" s="152">
        <f t="shared" si="2"/>
        <v>12.493461755654918</v>
      </c>
      <c r="S12" s="152">
        <f t="shared" si="3"/>
        <v>8.0753376860525066</v>
      </c>
      <c r="T12" s="152">
        <f t="shared" si="4"/>
        <v>2.5065382443450819</v>
      </c>
      <c r="U12" s="152">
        <f t="shared" si="5"/>
        <v>0.72466231394749414</v>
      </c>
      <c r="V12" s="149">
        <f t="shared" si="6"/>
        <v>15.086247445266054</v>
      </c>
    </row>
    <row r="13" spans="2:22" x14ac:dyDescent="0.3">
      <c r="B13" s="154">
        <f t="shared" si="7"/>
        <v>2025</v>
      </c>
      <c r="C13" s="152">
        <f t="shared" si="8"/>
        <v>17</v>
      </c>
      <c r="D13" s="152">
        <f t="shared" si="8"/>
        <v>7.3</v>
      </c>
      <c r="E13" s="152">
        <f t="shared" si="8"/>
        <v>30.086247445266054</v>
      </c>
      <c r="F13" s="152">
        <f>+'Cuadros 3-6 Demanda x PEAS'!O635</f>
        <v>12.768171495420278</v>
      </c>
      <c r="G13" s="152">
        <f>+'Cuadro 4-31 ab S Martin'!G13</f>
        <v>8.1400893109534529</v>
      </c>
      <c r="H13" s="152">
        <f t="shared" si="0"/>
        <v>4.2318285045797221</v>
      </c>
      <c r="I13" s="152">
        <f t="shared" si="0"/>
        <v>-0.84008931095345307</v>
      </c>
      <c r="J13" s="149">
        <f t="shared" si="1"/>
        <v>13.086247445266054</v>
      </c>
      <c r="N13" s="154">
        <f t="shared" si="9"/>
        <v>2025</v>
      </c>
      <c r="O13" s="152">
        <f t="shared" si="10"/>
        <v>15</v>
      </c>
      <c r="P13" s="152">
        <f t="shared" si="11"/>
        <v>8.8000000000000007</v>
      </c>
      <c r="Q13" s="152">
        <f t="shared" ref="Q13" si="13">+Q12</f>
        <v>30.086247445266054</v>
      </c>
      <c r="R13" s="152">
        <f t="shared" si="2"/>
        <v>12.768171495420278</v>
      </c>
      <c r="S13" s="152">
        <f t="shared" si="3"/>
        <v>8.1400893109534529</v>
      </c>
      <c r="T13" s="152">
        <f t="shared" si="4"/>
        <v>2.2318285045797221</v>
      </c>
      <c r="U13" s="152">
        <f t="shared" si="5"/>
        <v>0.65991068904654782</v>
      </c>
      <c r="V13" s="149">
        <f t="shared" si="6"/>
        <v>15.086247445266054</v>
      </c>
    </row>
    <row r="14" spans="2:22" x14ac:dyDescent="0.3">
      <c r="B14" s="154">
        <f t="shared" si="7"/>
        <v>2026</v>
      </c>
      <c r="C14" s="152">
        <f t="shared" si="8"/>
        <v>17</v>
      </c>
      <c r="D14" s="152">
        <f t="shared" si="8"/>
        <v>7.3</v>
      </c>
      <c r="E14" s="152">
        <f t="shared" si="8"/>
        <v>30.086247445266054</v>
      </c>
      <c r="F14" s="152">
        <f>+'Cuadros 3-6 Demanda x PEAS'!O636</f>
        <v>13.045805990402803</v>
      </c>
      <c r="G14" s="152">
        <f>+'Cuadro 4-31 ab S Martin'!G14</f>
        <v>8.2067474714731379</v>
      </c>
      <c r="H14" s="152">
        <f t="shared" si="0"/>
        <v>3.954194009597197</v>
      </c>
      <c r="I14" s="152">
        <f t="shared" si="0"/>
        <v>-0.90674747147313806</v>
      </c>
      <c r="J14" s="149">
        <f t="shared" si="1"/>
        <v>13.086247445266054</v>
      </c>
      <c r="L14" t="s">
        <v>808</v>
      </c>
      <c r="N14" s="154">
        <f t="shared" si="9"/>
        <v>2026</v>
      </c>
      <c r="O14" s="152">
        <f t="shared" si="10"/>
        <v>15</v>
      </c>
      <c r="P14" s="152">
        <f t="shared" si="11"/>
        <v>8.8000000000000007</v>
      </c>
      <c r="Q14" s="152">
        <f t="shared" ref="Q14" si="14">+Q13</f>
        <v>30.086247445266054</v>
      </c>
      <c r="R14" s="152">
        <f t="shared" si="2"/>
        <v>13.045805990402803</v>
      </c>
      <c r="S14" s="152">
        <f t="shared" si="3"/>
        <v>8.2067474714731379</v>
      </c>
      <c r="T14" s="152">
        <f t="shared" si="4"/>
        <v>1.954194009597197</v>
      </c>
      <c r="U14" s="152">
        <f t="shared" si="5"/>
        <v>0.59325252852686283</v>
      </c>
      <c r="V14" s="149">
        <f t="shared" si="6"/>
        <v>15.086247445266054</v>
      </c>
    </row>
    <row r="15" spans="2:22" x14ac:dyDescent="0.3">
      <c r="B15" s="154">
        <f t="shared" si="7"/>
        <v>2027</v>
      </c>
      <c r="C15" s="152">
        <f t="shared" si="8"/>
        <v>17</v>
      </c>
      <c r="D15" s="152">
        <f t="shared" si="8"/>
        <v>7.3</v>
      </c>
      <c r="E15" s="152">
        <f t="shared" si="8"/>
        <v>30.086247445266054</v>
      </c>
      <c r="F15" s="152">
        <f>+'Cuadros 3-6 Demanda x PEAS'!O637</f>
        <v>13.325852395293373</v>
      </c>
      <c r="G15" s="152">
        <f>+'Cuadro 4-31 ab S Martin'!G15</f>
        <v>8.2752203571486529</v>
      </c>
      <c r="H15" s="152">
        <f t="shared" si="0"/>
        <v>3.6741476047066275</v>
      </c>
      <c r="I15" s="152">
        <f t="shared" si="0"/>
        <v>-0.97522035714865307</v>
      </c>
      <c r="J15" s="149">
        <f t="shared" si="1"/>
        <v>13.086247445266054</v>
      </c>
      <c r="L15" t="s">
        <v>809</v>
      </c>
      <c r="N15" s="154">
        <f t="shared" si="9"/>
        <v>2027</v>
      </c>
      <c r="O15" s="152">
        <f t="shared" si="10"/>
        <v>15</v>
      </c>
      <c r="P15" s="152">
        <f t="shared" si="11"/>
        <v>8.8000000000000007</v>
      </c>
      <c r="Q15" s="152">
        <f t="shared" ref="Q15" si="15">+Q14</f>
        <v>30.086247445266054</v>
      </c>
      <c r="R15" s="152">
        <f t="shared" si="2"/>
        <v>13.325852395293373</v>
      </c>
      <c r="S15" s="152">
        <f t="shared" si="3"/>
        <v>8.2752203571486529</v>
      </c>
      <c r="T15" s="152">
        <f t="shared" si="4"/>
        <v>1.6741476047066275</v>
      </c>
      <c r="U15" s="152">
        <f t="shared" si="5"/>
        <v>0.52477964285134782</v>
      </c>
      <c r="V15" s="149">
        <f t="shared" si="6"/>
        <v>15.086247445266054</v>
      </c>
    </row>
    <row r="16" spans="2:22" x14ac:dyDescent="0.3">
      <c r="B16" s="154">
        <f t="shared" si="7"/>
        <v>2028</v>
      </c>
      <c r="C16" s="152">
        <f t="shared" si="8"/>
        <v>17</v>
      </c>
      <c r="D16" s="152">
        <f t="shared" si="8"/>
        <v>7.3</v>
      </c>
      <c r="E16" s="152">
        <f t="shared" si="8"/>
        <v>30.086247445266054</v>
      </c>
      <c r="F16" s="152">
        <f>+'Cuadros 3-6 Demanda x PEAS'!O638</f>
        <v>13.609370104724169</v>
      </c>
      <c r="G16" s="152">
        <f>+'Cuadro 4-31 ab S Martin'!G16</f>
        <v>8.3458021786608967</v>
      </c>
      <c r="H16" s="152">
        <f t="shared" si="0"/>
        <v>3.3906298952758309</v>
      </c>
      <c r="I16" s="152">
        <f t="shared" si="0"/>
        <v>-1.0458021786608969</v>
      </c>
      <c r="J16" s="149">
        <f t="shared" si="1"/>
        <v>13.086247445266054</v>
      </c>
      <c r="N16" s="154">
        <f t="shared" si="9"/>
        <v>2028</v>
      </c>
      <c r="O16" s="152">
        <f t="shared" si="10"/>
        <v>15</v>
      </c>
      <c r="P16" s="152">
        <f t="shared" si="11"/>
        <v>8.8000000000000007</v>
      </c>
      <c r="Q16" s="152">
        <f t="shared" ref="Q16" si="16">+Q15</f>
        <v>30.086247445266054</v>
      </c>
      <c r="R16" s="152">
        <f t="shared" si="2"/>
        <v>13.609370104724169</v>
      </c>
      <c r="S16" s="152">
        <f t="shared" si="3"/>
        <v>8.3458021786608967</v>
      </c>
      <c r="T16" s="152">
        <f t="shared" si="4"/>
        <v>1.3906298952758309</v>
      </c>
      <c r="U16" s="152">
        <f t="shared" si="5"/>
        <v>0.45419782133910402</v>
      </c>
      <c r="V16" s="149">
        <f t="shared" si="6"/>
        <v>15.086247445266054</v>
      </c>
    </row>
    <row r="17" spans="2:22" x14ac:dyDescent="0.3">
      <c r="B17" s="154">
        <f t="shared" si="7"/>
        <v>2029</v>
      </c>
      <c r="C17" s="152">
        <f t="shared" si="8"/>
        <v>17</v>
      </c>
      <c r="D17" s="152">
        <f t="shared" si="8"/>
        <v>7.3</v>
      </c>
      <c r="E17" s="152">
        <f t="shared" si="8"/>
        <v>30.086247445266054</v>
      </c>
      <c r="F17" s="152">
        <f>+'Cuadros 3-6 Demanda x PEAS'!O639</f>
        <v>13.893679814758677</v>
      </c>
      <c r="G17" s="152">
        <f>+'Cuadro 4-31 ab S Martin'!G17</f>
        <v>8.4178504832544547</v>
      </c>
      <c r="H17" s="152">
        <f t="shared" si="0"/>
        <v>3.1063201852413229</v>
      </c>
      <c r="I17" s="152">
        <f t="shared" si="0"/>
        <v>-1.1178504832544549</v>
      </c>
      <c r="J17" s="149">
        <f t="shared" si="1"/>
        <v>13.086247445266054</v>
      </c>
      <c r="N17" s="154">
        <f t="shared" si="9"/>
        <v>2029</v>
      </c>
      <c r="O17" s="152">
        <f t="shared" si="10"/>
        <v>15</v>
      </c>
      <c r="P17" s="152">
        <f t="shared" si="11"/>
        <v>8.8000000000000007</v>
      </c>
      <c r="Q17" s="152">
        <f t="shared" ref="Q17" si="17">+Q16</f>
        <v>30.086247445266054</v>
      </c>
      <c r="R17" s="152">
        <f t="shared" si="2"/>
        <v>13.893679814758677</v>
      </c>
      <c r="S17" s="152">
        <f t="shared" si="3"/>
        <v>8.4178504832544547</v>
      </c>
      <c r="T17" s="152">
        <f t="shared" si="4"/>
        <v>1.1063201852413229</v>
      </c>
      <c r="U17" s="152">
        <f t="shared" si="5"/>
        <v>0.38214951674554598</v>
      </c>
      <c r="V17" s="149">
        <f t="shared" si="6"/>
        <v>15.086247445266054</v>
      </c>
    </row>
    <row r="18" spans="2:22" x14ac:dyDescent="0.3">
      <c r="B18" s="154">
        <f t="shared" si="7"/>
        <v>2030</v>
      </c>
      <c r="C18" s="152">
        <f t="shared" si="8"/>
        <v>17</v>
      </c>
      <c r="D18" s="152">
        <f t="shared" si="8"/>
        <v>7.3</v>
      </c>
      <c r="E18" s="152">
        <f t="shared" si="8"/>
        <v>30.086247445266054</v>
      </c>
      <c r="F18" s="152">
        <f>+'Cuadros 3-6 Demanda x PEAS'!O640</f>
        <v>14.180926909666466</v>
      </c>
      <c r="G18" s="152">
        <f>+'Cuadro 4-31 ab S Martin'!G18</f>
        <v>8.4919300620645579</v>
      </c>
      <c r="H18" s="152">
        <f t="shared" si="0"/>
        <v>2.8190730903335339</v>
      </c>
      <c r="I18" s="152">
        <f t="shared" si="0"/>
        <v>-1.1919300620645581</v>
      </c>
      <c r="J18" s="149">
        <f t="shared" si="1"/>
        <v>13.086247445266054</v>
      </c>
      <c r="N18" s="154">
        <f t="shared" si="9"/>
        <v>2030</v>
      </c>
      <c r="O18" s="152">
        <f t="shared" si="10"/>
        <v>15</v>
      </c>
      <c r="P18" s="152">
        <f t="shared" si="11"/>
        <v>8.8000000000000007</v>
      </c>
      <c r="Q18" s="152">
        <f t="shared" ref="Q18" si="18">+Q17</f>
        <v>30.086247445266054</v>
      </c>
      <c r="R18" s="152">
        <f t="shared" si="2"/>
        <v>14.180926909666466</v>
      </c>
      <c r="S18" s="152">
        <f t="shared" si="3"/>
        <v>8.4919300620645579</v>
      </c>
      <c r="T18" s="152">
        <f t="shared" si="4"/>
        <v>0.81907309033353393</v>
      </c>
      <c r="U18" s="152">
        <f t="shared" si="5"/>
        <v>0.30806993793544279</v>
      </c>
      <c r="V18" s="149">
        <f t="shared" si="6"/>
        <v>15.086247445266054</v>
      </c>
    </row>
    <row r="19" spans="2:22" x14ac:dyDescent="0.3">
      <c r="B19" s="154">
        <f t="shared" si="7"/>
        <v>2031</v>
      </c>
      <c r="C19" s="152">
        <f t="shared" si="8"/>
        <v>17</v>
      </c>
      <c r="D19" s="152">
        <f t="shared" si="8"/>
        <v>7.3</v>
      </c>
      <c r="E19" s="152">
        <f t="shared" si="8"/>
        <v>30.086247445266054</v>
      </c>
      <c r="F19" s="152">
        <f>+'Cuadros 3-6 Demanda x PEAS'!O641</f>
        <v>14.470557063495198</v>
      </c>
      <c r="G19" s="152">
        <f>+'Cuadro 4-31 ab S Martin'!G19</f>
        <v>8.5679299142215619</v>
      </c>
      <c r="H19" s="152">
        <f t="shared" si="0"/>
        <v>2.5294429365048021</v>
      </c>
      <c r="I19" s="152">
        <f t="shared" si="0"/>
        <v>-1.2679299142215621</v>
      </c>
      <c r="J19" s="149">
        <f t="shared" si="1"/>
        <v>13.086247445266054</v>
      </c>
      <c r="N19" s="154">
        <f t="shared" si="9"/>
        <v>2031</v>
      </c>
      <c r="O19" s="152">
        <f t="shared" si="10"/>
        <v>15</v>
      </c>
      <c r="P19" s="152">
        <f t="shared" si="11"/>
        <v>8.8000000000000007</v>
      </c>
      <c r="Q19" s="152">
        <f t="shared" ref="Q19" si="19">+Q18</f>
        <v>30.086247445266054</v>
      </c>
      <c r="R19" s="152">
        <f t="shared" si="2"/>
        <v>14.470557063495198</v>
      </c>
      <c r="S19" s="152">
        <f t="shared" si="3"/>
        <v>8.5679299142215619</v>
      </c>
      <c r="T19" s="152">
        <f t="shared" si="4"/>
        <v>0.52944293650480212</v>
      </c>
      <c r="U19" s="152">
        <f t="shared" si="5"/>
        <v>0.23207008577843879</v>
      </c>
      <c r="V19" s="149">
        <f t="shared" si="6"/>
        <v>15.086247445266054</v>
      </c>
    </row>
    <row r="20" spans="2:22" x14ac:dyDescent="0.3">
      <c r="B20" s="154">
        <f t="shared" si="7"/>
        <v>2032</v>
      </c>
      <c r="C20" s="152">
        <f t="shared" si="8"/>
        <v>17</v>
      </c>
      <c r="D20" s="152">
        <f t="shared" si="8"/>
        <v>7.3</v>
      </c>
      <c r="E20" s="152">
        <f t="shared" si="8"/>
        <v>30.086247445266054</v>
      </c>
      <c r="F20" s="152">
        <f>+'Cuadros 3-6 Demanda x PEAS'!O642</f>
        <v>14.763684679299415</v>
      </c>
      <c r="G20" s="152">
        <f>+'Cuadro 4-31 ab S Martin'!G20</f>
        <v>8.6461784498631733</v>
      </c>
      <c r="H20" s="152">
        <f t="shared" si="0"/>
        <v>2.2363153207005855</v>
      </c>
      <c r="I20" s="152">
        <f t="shared" si="0"/>
        <v>-1.3461784498631735</v>
      </c>
      <c r="J20" s="149">
        <f t="shared" si="1"/>
        <v>13.086247445266054</v>
      </c>
      <c r="N20" s="154">
        <f t="shared" si="9"/>
        <v>2032</v>
      </c>
      <c r="O20" s="152">
        <f t="shared" si="10"/>
        <v>15</v>
      </c>
      <c r="P20" s="152">
        <f t="shared" si="11"/>
        <v>8.8000000000000007</v>
      </c>
      <c r="Q20" s="152">
        <f t="shared" ref="Q20" si="20">+Q19</f>
        <v>30.086247445266054</v>
      </c>
      <c r="R20" s="152">
        <f t="shared" si="2"/>
        <v>14.763684679299415</v>
      </c>
      <c r="S20" s="152">
        <f t="shared" si="3"/>
        <v>8.6461784498631733</v>
      </c>
      <c r="T20" s="152">
        <f t="shared" si="4"/>
        <v>0.23631532070058547</v>
      </c>
      <c r="U20" s="152">
        <f t="shared" si="5"/>
        <v>0.15382155013682741</v>
      </c>
      <c r="V20" s="149">
        <f t="shared" si="6"/>
        <v>15.086247445266054</v>
      </c>
    </row>
    <row r="21" spans="2:22" x14ac:dyDescent="0.3">
      <c r="B21" s="154">
        <f t="shared" si="7"/>
        <v>2033</v>
      </c>
      <c r="C21" s="152">
        <f t="shared" si="8"/>
        <v>17</v>
      </c>
      <c r="D21" s="152">
        <f t="shared" si="8"/>
        <v>7.3</v>
      </c>
      <c r="E21" s="152">
        <f t="shared" si="8"/>
        <v>30.086247445266054</v>
      </c>
      <c r="F21" s="152">
        <f>+'Cuadros 3-6 Demanda x PEAS'!O643</f>
        <v>15.057477419916795</v>
      </c>
      <c r="G21" s="152">
        <f>+'Cuadro 4-31 ab S Martin'!G21</f>
        <v>8.7259440544056819</v>
      </c>
      <c r="H21" s="152">
        <f t="shared" si="0"/>
        <v>1.9425225800832049</v>
      </c>
      <c r="I21" s="152">
        <f t="shared" si="0"/>
        <v>-1.4259440544056821</v>
      </c>
      <c r="J21" s="149">
        <f t="shared" si="1"/>
        <v>13.086247445266054</v>
      </c>
      <c r="N21" s="154">
        <f t="shared" si="9"/>
        <v>2033</v>
      </c>
      <c r="O21" s="152">
        <f t="shared" si="10"/>
        <v>15</v>
      </c>
      <c r="P21" s="152">
        <f t="shared" si="11"/>
        <v>8.8000000000000007</v>
      </c>
      <c r="Q21" s="152">
        <f t="shared" ref="Q21" si="21">+Q20</f>
        <v>30.086247445266054</v>
      </c>
      <c r="R21" s="152">
        <f t="shared" si="2"/>
        <v>15.057477419916795</v>
      </c>
      <c r="S21" s="152">
        <f t="shared" si="3"/>
        <v>8.7259440544056819</v>
      </c>
      <c r="T21" s="152">
        <f t="shared" si="4"/>
        <v>-5.7477419916795114E-2</v>
      </c>
      <c r="U21" s="152">
        <f t="shared" si="5"/>
        <v>7.4055945594318828E-2</v>
      </c>
      <c r="V21" s="149">
        <f t="shared" si="6"/>
        <v>15.086247445266054</v>
      </c>
    </row>
    <row r="22" spans="2:22" x14ac:dyDescent="0.3">
      <c r="B22" s="154">
        <f t="shared" si="7"/>
        <v>2034</v>
      </c>
      <c r="C22" s="152">
        <f t="shared" si="8"/>
        <v>17</v>
      </c>
      <c r="D22" s="152">
        <f t="shared" si="8"/>
        <v>7.3</v>
      </c>
      <c r="E22" s="152">
        <f t="shared" si="8"/>
        <v>30.086247445266054</v>
      </c>
      <c r="F22" s="152">
        <f>+'Cuadros 3-6 Demanda x PEAS'!O644</f>
        <v>15.354237908924659</v>
      </c>
      <c r="G22" s="152">
        <f>+'Cuadro 4-31 ab S Martin'!G22</f>
        <v>8.8078728608922479</v>
      </c>
      <c r="H22" s="152">
        <f t="shared" si="0"/>
        <v>1.6457620910753405</v>
      </c>
      <c r="I22" s="152">
        <f t="shared" si="0"/>
        <v>-1.507872860892248</v>
      </c>
      <c r="J22" s="149">
        <f t="shared" si="1"/>
        <v>13.086247445266054</v>
      </c>
      <c r="N22" s="154">
        <f t="shared" si="9"/>
        <v>2034</v>
      </c>
      <c r="O22" s="152">
        <f t="shared" si="10"/>
        <v>15</v>
      </c>
      <c r="P22" s="152">
        <f t="shared" si="11"/>
        <v>8.8000000000000007</v>
      </c>
      <c r="Q22" s="152">
        <f t="shared" ref="Q22" si="22">+Q21</f>
        <v>30.086247445266054</v>
      </c>
      <c r="R22" s="152">
        <f t="shared" si="2"/>
        <v>15.354237908924659</v>
      </c>
      <c r="S22" s="152">
        <f t="shared" si="3"/>
        <v>8.8078728608922479</v>
      </c>
      <c r="T22" s="152">
        <f t="shared" si="4"/>
        <v>-0.35423790892465945</v>
      </c>
      <c r="U22" s="152">
        <f t="shared" si="5"/>
        <v>-7.8728608922471466E-3</v>
      </c>
      <c r="V22" s="149">
        <f t="shared" si="6"/>
        <v>15.086247445266054</v>
      </c>
    </row>
    <row r="23" spans="2:22" x14ac:dyDescent="0.3">
      <c r="B23" s="154">
        <f t="shared" si="7"/>
        <v>2035</v>
      </c>
      <c r="C23" s="152">
        <f t="shared" si="8"/>
        <v>17</v>
      </c>
      <c r="D23" s="152">
        <f t="shared" si="8"/>
        <v>7.3</v>
      </c>
      <c r="E23" s="152">
        <f t="shared" si="8"/>
        <v>30.086247445266054</v>
      </c>
      <c r="F23" s="152">
        <f>+'Cuadros 3-6 Demanda x PEAS'!O645</f>
        <v>15.653341858304641</v>
      </c>
      <c r="G23" s="152">
        <f>+'Cuadro 4-31 ab S Martin'!G23</f>
        <v>8.8918251382175733</v>
      </c>
      <c r="H23" s="152">
        <f t="shared" si="0"/>
        <v>1.3466581416953591</v>
      </c>
      <c r="I23" s="152">
        <f t="shared" si="0"/>
        <v>-1.5918251382175734</v>
      </c>
      <c r="J23" s="149">
        <f t="shared" si="1"/>
        <v>13.086247445266054</v>
      </c>
      <c r="N23" s="154">
        <f t="shared" si="9"/>
        <v>2035</v>
      </c>
      <c r="O23" s="152">
        <f t="shared" si="10"/>
        <v>15</v>
      </c>
      <c r="P23" s="152">
        <f t="shared" si="11"/>
        <v>8.8000000000000007</v>
      </c>
      <c r="Q23" s="152">
        <f t="shared" ref="Q23" si="23">+Q22</f>
        <v>30.086247445266054</v>
      </c>
      <c r="R23" s="152">
        <f t="shared" si="2"/>
        <v>15.653341858304641</v>
      </c>
      <c r="S23" s="152">
        <f t="shared" si="3"/>
        <v>8.8918251382175733</v>
      </c>
      <c r="T23" s="152">
        <f t="shared" si="4"/>
        <v>-0.65334185830464087</v>
      </c>
      <c r="U23" s="152">
        <f t="shared" si="5"/>
        <v>-9.1825138217572544E-2</v>
      </c>
      <c r="V23" s="149">
        <f t="shared" si="6"/>
        <v>15.086247445266054</v>
      </c>
    </row>
    <row r="24" spans="2:22" x14ac:dyDescent="0.3">
      <c r="B24" s="154">
        <f t="shared" si="7"/>
        <v>2036</v>
      </c>
      <c r="C24" s="152">
        <f t="shared" si="8"/>
        <v>17</v>
      </c>
      <c r="D24" s="152">
        <f t="shared" si="8"/>
        <v>7.3</v>
      </c>
      <c r="E24" s="152">
        <f t="shared" si="8"/>
        <v>30.086247445266054</v>
      </c>
      <c r="F24" s="152">
        <f>+'Cuadros 3-6 Demanda x PEAS'!O646</f>
        <v>15.955978273199735</v>
      </c>
      <c r="G24" s="152">
        <f>+'Cuadro 4-31 ab S Martin'!G24</f>
        <v>8.9781713755434236</v>
      </c>
      <c r="H24" s="152">
        <f t="shared" si="0"/>
        <v>1.0440217268002652</v>
      </c>
      <c r="I24" s="152">
        <f t="shared" si="0"/>
        <v>-1.6781713755434238</v>
      </c>
      <c r="J24" s="149">
        <f t="shared" si="1"/>
        <v>13.086247445266054</v>
      </c>
      <c r="N24" s="154">
        <f t="shared" si="9"/>
        <v>2036</v>
      </c>
      <c r="O24" s="152">
        <f t="shared" si="10"/>
        <v>15</v>
      </c>
      <c r="P24" s="152">
        <f t="shared" si="11"/>
        <v>8.8000000000000007</v>
      </c>
      <c r="Q24" s="152">
        <f t="shared" ref="Q24" si="24">+Q23</f>
        <v>30.086247445266054</v>
      </c>
      <c r="R24" s="152">
        <f t="shared" si="2"/>
        <v>15.955978273199735</v>
      </c>
      <c r="S24" s="152">
        <f t="shared" si="3"/>
        <v>8.9781713755434236</v>
      </c>
      <c r="T24" s="152">
        <f t="shared" si="4"/>
        <v>-0.95597827319973483</v>
      </c>
      <c r="U24" s="152">
        <f t="shared" si="5"/>
        <v>-0.17817137554342288</v>
      </c>
      <c r="V24" s="149">
        <f t="shared" si="6"/>
        <v>15.086247445266054</v>
      </c>
    </row>
    <row r="25" spans="2:22" x14ac:dyDescent="0.3">
      <c r="B25" s="155">
        <f t="shared" si="7"/>
        <v>2037</v>
      </c>
      <c r="C25" s="153">
        <f t="shared" si="8"/>
        <v>17</v>
      </c>
      <c r="D25" s="153">
        <f t="shared" si="8"/>
        <v>7.3</v>
      </c>
      <c r="E25" s="153">
        <f t="shared" si="8"/>
        <v>30.086247445266054</v>
      </c>
      <c r="F25" s="153">
        <f>+'Cuadros 3-6 Demanda x PEAS'!O647</f>
        <v>16.259179199085594</v>
      </c>
      <c r="G25" s="153">
        <f>+'Cuadro 4-31 ab S Martin'!G25</f>
        <v>9.0660893377572425</v>
      </c>
      <c r="H25" s="153">
        <f t="shared" si="0"/>
        <v>0.74082080091440616</v>
      </c>
      <c r="I25" s="153">
        <f t="shared" si="0"/>
        <v>-1.7660893377572426</v>
      </c>
      <c r="J25" s="150">
        <f t="shared" si="1"/>
        <v>13.086247445266054</v>
      </c>
      <c r="N25" s="155">
        <f t="shared" si="9"/>
        <v>2037</v>
      </c>
      <c r="O25" s="153">
        <f t="shared" si="10"/>
        <v>15</v>
      </c>
      <c r="P25" s="153">
        <f t="shared" si="11"/>
        <v>8.8000000000000007</v>
      </c>
      <c r="Q25" s="153">
        <f t="shared" ref="Q25" si="25">+Q24</f>
        <v>30.086247445266054</v>
      </c>
      <c r="R25" s="153">
        <f t="shared" si="2"/>
        <v>16.259179199085594</v>
      </c>
      <c r="S25" s="153">
        <f t="shared" si="3"/>
        <v>9.0660893377572425</v>
      </c>
      <c r="T25" s="153">
        <f t="shared" si="4"/>
        <v>-1.2591791990855938</v>
      </c>
      <c r="U25" s="153">
        <f t="shared" si="5"/>
        <v>-0.26608933775724175</v>
      </c>
      <c r="V25" s="150">
        <f t="shared" si="6"/>
        <v>15.086247445266054</v>
      </c>
    </row>
    <row r="29" spans="2:22" x14ac:dyDescent="0.3">
      <c r="B29" s="87" t="s">
        <v>680</v>
      </c>
      <c r="C29" s="158"/>
      <c r="D29" s="158"/>
      <c r="E29" s="158"/>
      <c r="F29" s="158"/>
      <c r="G29" s="158"/>
      <c r="H29" s="158"/>
    </row>
    <row r="30" spans="2:22" x14ac:dyDescent="0.3">
      <c r="B30" s="87" t="s">
        <v>681</v>
      </c>
      <c r="C30" s="158"/>
      <c r="D30" s="158"/>
      <c r="E30" s="158"/>
      <c r="F30" s="158"/>
      <c r="G30" s="158"/>
      <c r="H30" s="158"/>
    </row>
    <row r="31" spans="2:22" x14ac:dyDescent="0.3">
      <c r="B31" s="143" t="s">
        <v>678</v>
      </c>
      <c r="C31" s="160"/>
      <c r="D31" s="160"/>
      <c r="E31" s="160"/>
      <c r="F31" s="160"/>
      <c r="G31" s="160"/>
      <c r="H31" s="160"/>
      <c r="I31" s="142"/>
      <c r="J31" s="142"/>
      <c r="K31" s="142"/>
      <c r="L31" s="142"/>
    </row>
    <row r="32" spans="2:22" x14ac:dyDescent="0.3">
      <c r="B32" s="143" t="s">
        <v>175</v>
      </c>
      <c r="C32" s="160"/>
      <c r="D32" s="161" t="str">
        <f>+D6</f>
        <v>PEAS SAN MARTIN</v>
      </c>
      <c r="E32" s="160"/>
      <c r="F32" s="160"/>
      <c r="G32" s="160"/>
      <c r="H32" s="160"/>
      <c r="I32" s="142"/>
      <c r="J32" s="142"/>
      <c r="K32" s="142"/>
      <c r="L32" s="142"/>
    </row>
    <row r="33" spans="2:12" x14ac:dyDescent="0.3">
      <c r="B33" s="157" t="s">
        <v>176</v>
      </c>
      <c r="C33" s="160"/>
      <c r="D33" s="160"/>
      <c r="E33" s="160"/>
      <c r="F33" s="160"/>
      <c r="G33" s="160"/>
      <c r="H33" s="160"/>
      <c r="I33" s="142"/>
      <c r="J33" s="142"/>
      <c r="K33" s="142"/>
      <c r="L33" s="142"/>
    </row>
    <row r="34" spans="2:12" x14ac:dyDescent="0.3">
      <c r="B34" s="267" t="s">
        <v>89</v>
      </c>
      <c r="C34" s="267" t="s">
        <v>684</v>
      </c>
      <c r="D34" s="267"/>
      <c r="E34" s="267" t="s">
        <v>685</v>
      </c>
      <c r="F34" s="267" t="s">
        <v>686</v>
      </c>
      <c r="G34" s="267"/>
      <c r="H34" s="267"/>
      <c r="I34" s="267"/>
      <c r="J34" s="267" t="s">
        <v>687</v>
      </c>
      <c r="K34" s="267"/>
      <c r="L34" s="267"/>
    </row>
    <row r="35" spans="2:12" x14ac:dyDescent="0.3">
      <c r="B35" s="267"/>
      <c r="C35" s="267"/>
      <c r="D35" s="267"/>
      <c r="E35" s="267"/>
      <c r="F35" s="267" t="s">
        <v>688</v>
      </c>
      <c r="G35" s="267"/>
      <c r="H35" s="267" t="s">
        <v>689</v>
      </c>
      <c r="I35" s="267"/>
      <c r="J35" s="267" t="s">
        <v>689</v>
      </c>
      <c r="K35" s="267"/>
      <c r="L35" s="146" t="s">
        <v>690</v>
      </c>
    </row>
    <row r="36" spans="2:12" x14ac:dyDescent="0.3">
      <c r="B36" s="267"/>
      <c r="C36" s="162" t="s">
        <v>106</v>
      </c>
      <c r="D36" s="162" t="s">
        <v>179</v>
      </c>
      <c r="E36" s="162" t="s">
        <v>106</v>
      </c>
      <c r="F36" s="162" t="s">
        <v>691</v>
      </c>
      <c r="G36" s="162" t="s">
        <v>692</v>
      </c>
      <c r="H36" s="162" t="s">
        <v>106</v>
      </c>
      <c r="I36" s="162" t="s">
        <v>183</v>
      </c>
      <c r="J36" s="162" t="s">
        <v>106</v>
      </c>
      <c r="K36" s="162" t="s">
        <v>183</v>
      </c>
      <c r="L36" s="162" t="s">
        <v>106</v>
      </c>
    </row>
    <row r="37" spans="2:12" x14ac:dyDescent="0.3">
      <c r="B37" s="163">
        <f>+B10</f>
        <v>2022</v>
      </c>
      <c r="C37" s="165" t="str">
        <f>+IF(T10&gt;0,"-",-T10)</f>
        <v>-</v>
      </c>
      <c r="D37" s="165" t="str">
        <f>+IF(U10&gt;0,"-",-U10)</f>
        <v>-</v>
      </c>
      <c r="E37" s="165" t="str">
        <f>+IF(J10&gt;0,"-",-J10)</f>
        <v>-</v>
      </c>
      <c r="F37" s="166" t="s">
        <v>693</v>
      </c>
      <c r="G37" s="165" t="s">
        <v>693</v>
      </c>
      <c r="H37" s="166" t="s">
        <v>693</v>
      </c>
      <c r="I37" s="165" t="s">
        <v>693</v>
      </c>
      <c r="J37" s="165" t="s">
        <v>693</v>
      </c>
      <c r="K37" s="165" t="s">
        <v>693</v>
      </c>
      <c r="L37" s="165" t="s">
        <v>693</v>
      </c>
    </row>
    <row r="38" spans="2:12" x14ac:dyDescent="0.3">
      <c r="B38" s="163">
        <f>+B37+1</f>
        <v>2023</v>
      </c>
      <c r="C38" s="165" t="str">
        <f t="shared" ref="C38:C52" si="26">+IF(T11&gt;0,"-",-T11)</f>
        <v>-</v>
      </c>
      <c r="D38" s="165" t="str">
        <f t="shared" ref="D38:D52" si="27">+IF(U11&gt;0,"-",-U11)</f>
        <v>-</v>
      </c>
      <c r="E38" s="165" t="str">
        <f t="shared" ref="E38:E52" si="28">+IF(J11&gt;0,"-",-J11)</f>
        <v>-</v>
      </c>
      <c r="F38" s="166" t="s">
        <v>693</v>
      </c>
      <c r="G38" s="165" t="s">
        <v>693</v>
      </c>
      <c r="H38" s="166" t="s">
        <v>693</v>
      </c>
      <c r="I38" s="165" t="s">
        <v>693</v>
      </c>
      <c r="J38" s="165" t="s">
        <v>693</v>
      </c>
      <c r="K38" s="165" t="s">
        <v>693</v>
      </c>
      <c r="L38" s="165" t="s">
        <v>693</v>
      </c>
    </row>
    <row r="39" spans="2:12" x14ac:dyDescent="0.3">
      <c r="B39" s="163">
        <f t="shared" ref="B39:B52" si="29">+B38+1</f>
        <v>2024</v>
      </c>
      <c r="C39" s="165" t="str">
        <f t="shared" si="26"/>
        <v>-</v>
      </c>
      <c r="D39" s="165" t="str">
        <f t="shared" si="27"/>
        <v>-</v>
      </c>
      <c r="E39" s="165" t="str">
        <f t="shared" si="28"/>
        <v>-</v>
      </c>
      <c r="F39" s="166" t="s">
        <v>693</v>
      </c>
      <c r="G39" s="165" t="s">
        <v>693</v>
      </c>
      <c r="H39" s="166" t="s">
        <v>693</v>
      </c>
      <c r="I39" s="165" t="s">
        <v>693</v>
      </c>
      <c r="J39" s="165" t="s">
        <v>693</v>
      </c>
      <c r="K39" s="165" t="s">
        <v>693</v>
      </c>
      <c r="L39" s="165" t="s">
        <v>693</v>
      </c>
    </row>
    <row r="40" spans="2:12" x14ac:dyDescent="0.3">
      <c r="B40" s="163">
        <f t="shared" si="29"/>
        <v>2025</v>
      </c>
      <c r="C40" s="165" t="str">
        <f t="shared" si="26"/>
        <v>-</v>
      </c>
      <c r="D40" s="165" t="str">
        <f t="shared" si="27"/>
        <v>-</v>
      </c>
      <c r="E40" s="165" t="str">
        <f t="shared" si="28"/>
        <v>-</v>
      </c>
      <c r="F40" s="166" t="s">
        <v>693</v>
      </c>
      <c r="G40" s="165" t="s">
        <v>693</v>
      </c>
      <c r="H40" s="166" t="s">
        <v>693</v>
      </c>
      <c r="I40" s="165" t="s">
        <v>693</v>
      </c>
      <c r="J40" s="165" t="s">
        <v>693</v>
      </c>
      <c r="K40" s="165" t="s">
        <v>693</v>
      </c>
      <c r="L40" s="165" t="s">
        <v>693</v>
      </c>
    </row>
    <row r="41" spans="2:12" x14ac:dyDescent="0.3">
      <c r="B41" s="163">
        <f t="shared" si="29"/>
        <v>2026</v>
      </c>
      <c r="C41" s="165" t="str">
        <f t="shared" si="26"/>
        <v>-</v>
      </c>
      <c r="D41" s="165" t="str">
        <f t="shared" si="27"/>
        <v>-</v>
      </c>
      <c r="E41" s="165" t="str">
        <f t="shared" si="28"/>
        <v>-</v>
      </c>
      <c r="F41" s="166" t="s">
        <v>693</v>
      </c>
      <c r="G41" s="165" t="s">
        <v>693</v>
      </c>
      <c r="H41" s="166" t="s">
        <v>693</v>
      </c>
      <c r="I41" s="165" t="s">
        <v>693</v>
      </c>
      <c r="J41" s="165" t="s">
        <v>693</v>
      </c>
      <c r="K41" s="165" t="s">
        <v>693</v>
      </c>
      <c r="L41" s="165" t="s">
        <v>693</v>
      </c>
    </row>
    <row r="42" spans="2:12" x14ac:dyDescent="0.3">
      <c r="B42" s="163">
        <f t="shared" si="29"/>
        <v>2027</v>
      </c>
      <c r="C42" s="165" t="str">
        <f t="shared" si="26"/>
        <v>-</v>
      </c>
      <c r="D42" s="165" t="str">
        <f t="shared" si="27"/>
        <v>-</v>
      </c>
      <c r="E42" s="165" t="str">
        <f t="shared" si="28"/>
        <v>-</v>
      </c>
      <c r="F42" s="166" t="s">
        <v>693</v>
      </c>
      <c r="G42" s="165" t="s">
        <v>693</v>
      </c>
      <c r="H42" s="166" t="s">
        <v>693</v>
      </c>
      <c r="I42" s="165" t="s">
        <v>693</v>
      </c>
      <c r="J42" s="165" t="s">
        <v>693</v>
      </c>
      <c r="K42" s="165" t="s">
        <v>693</v>
      </c>
      <c r="L42" s="165" t="s">
        <v>693</v>
      </c>
    </row>
    <row r="43" spans="2:12" x14ac:dyDescent="0.3">
      <c r="B43" s="163">
        <f t="shared" si="29"/>
        <v>2028</v>
      </c>
      <c r="C43" s="165" t="str">
        <f t="shared" si="26"/>
        <v>-</v>
      </c>
      <c r="D43" s="165" t="str">
        <f t="shared" si="27"/>
        <v>-</v>
      </c>
      <c r="E43" s="165" t="str">
        <f t="shared" si="28"/>
        <v>-</v>
      </c>
      <c r="F43" s="166" t="s">
        <v>693</v>
      </c>
      <c r="G43" s="165" t="s">
        <v>693</v>
      </c>
      <c r="H43" s="166" t="s">
        <v>693</v>
      </c>
      <c r="I43" s="165" t="s">
        <v>693</v>
      </c>
      <c r="J43" s="165" t="s">
        <v>693</v>
      </c>
      <c r="K43" s="165" t="s">
        <v>693</v>
      </c>
      <c r="L43" s="165" t="s">
        <v>693</v>
      </c>
    </row>
    <row r="44" spans="2:12" x14ac:dyDescent="0.3">
      <c r="B44" s="163">
        <f t="shared" si="29"/>
        <v>2029</v>
      </c>
      <c r="C44" s="165" t="str">
        <f t="shared" si="26"/>
        <v>-</v>
      </c>
      <c r="D44" s="165" t="str">
        <f t="shared" si="27"/>
        <v>-</v>
      </c>
      <c r="E44" s="165" t="str">
        <f t="shared" si="28"/>
        <v>-</v>
      </c>
      <c r="F44" s="166" t="s">
        <v>693</v>
      </c>
      <c r="G44" s="165" t="s">
        <v>693</v>
      </c>
      <c r="H44" s="166" t="s">
        <v>693</v>
      </c>
      <c r="I44" s="165" t="s">
        <v>693</v>
      </c>
      <c r="J44" s="165" t="s">
        <v>693</v>
      </c>
      <c r="K44" s="165" t="s">
        <v>693</v>
      </c>
      <c r="L44" s="165" t="s">
        <v>693</v>
      </c>
    </row>
    <row r="45" spans="2:12" x14ac:dyDescent="0.3">
      <c r="B45" s="163">
        <f t="shared" si="29"/>
        <v>2030</v>
      </c>
      <c r="C45" s="165" t="str">
        <f t="shared" si="26"/>
        <v>-</v>
      </c>
      <c r="D45" s="165" t="str">
        <f t="shared" si="27"/>
        <v>-</v>
      </c>
      <c r="E45" s="165" t="str">
        <f t="shared" si="28"/>
        <v>-</v>
      </c>
      <c r="F45" s="166" t="s">
        <v>693</v>
      </c>
      <c r="G45" s="165" t="s">
        <v>693</v>
      </c>
      <c r="H45" s="166" t="s">
        <v>693</v>
      </c>
      <c r="I45" s="165" t="s">
        <v>693</v>
      </c>
      <c r="J45" s="165" t="s">
        <v>693</v>
      </c>
      <c r="K45" s="165" t="s">
        <v>693</v>
      </c>
      <c r="L45" s="165" t="s">
        <v>693</v>
      </c>
    </row>
    <row r="46" spans="2:12" x14ac:dyDescent="0.3">
      <c r="B46" s="163">
        <f t="shared" si="29"/>
        <v>2031</v>
      </c>
      <c r="C46" s="165" t="str">
        <f t="shared" si="26"/>
        <v>-</v>
      </c>
      <c r="D46" s="165" t="str">
        <f t="shared" si="27"/>
        <v>-</v>
      </c>
      <c r="E46" s="165" t="str">
        <f t="shared" si="28"/>
        <v>-</v>
      </c>
      <c r="F46" s="166" t="s">
        <v>693</v>
      </c>
      <c r="G46" s="165" t="s">
        <v>693</v>
      </c>
      <c r="H46" s="166" t="s">
        <v>693</v>
      </c>
      <c r="I46" s="165" t="s">
        <v>693</v>
      </c>
      <c r="J46" s="165" t="s">
        <v>693</v>
      </c>
      <c r="K46" s="165" t="s">
        <v>693</v>
      </c>
      <c r="L46" s="165" t="s">
        <v>693</v>
      </c>
    </row>
    <row r="47" spans="2:12" x14ac:dyDescent="0.3">
      <c r="B47" s="163">
        <f t="shared" si="29"/>
        <v>2032</v>
      </c>
      <c r="C47" s="165" t="str">
        <f t="shared" si="26"/>
        <v>-</v>
      </c>
      <c r="D47" s="165" t="str">
        <f t="shared" si="27"/>
        <v>-</v>
      </c>
      <c r="E47" s="165" t="str">
        <f t="shared" si="28"/>
        <v>-</v>
      </c>
      <c r="F47" s="166" t="s">
        <v>693</v>
      </c>
      <c r="G47" s="165" t="s">
        <v>693</v>
      </c>
      <c r="H47" s="166" t="s">
        <v>693</v>
      </c>
      <c r="I47" s="165" t="s">
        <v>693</v>
      </c>
      <c r="J47" s="165" t="s">
        <v>693</v>
      </c>
      <c r="K47" s="165" t="s">
        <v>693</v>
      </c>
      <c r="L47" s="165" t="s">
        <v>693</v>
      </c>
    </row>
    <row r="48" spans="2:12" x14ac:dyDescent="0.3">
      <c r="B48" s="163">
        <f t="shared" si="29"/>
        <v>2033</v>
      </c>
      <c r="C48" s="165">
        <f t="shared" si="26"/>
        <v>5.7477419916795114E-2</v>
      </c>
      <c r="D48" s="165" t="str">
        <f t="shared" si="27"/>
        <v>-</v>
      </c>
      <c r="E48" s="165" t="str">
        <f t="shared" si="28"/>
        <v>-</v>
      </c>
      <c r="F48" s="166" t="s">
        <v>693</v>
      </c>
      <c r="G48" s="165" t="s">
        <v>693</v>
      </c>
      <c r="H48" s="166">
        <v>20</v>
      </c>
      <c r="I48" s="165">
        <v>10</v>
      </c>
      <c r="J48" s="165">
        <f t="shared" ref="J48:J50" si="30">+$H$48-F21</f>
        <v>4.9425225800832049</v>
      </c>
      <c r="K48" s="165">
        <f t="shared" ref="K48:K50" si="31">+$I$48-G21</f>
        <v>1.2740559455943181</v>
      </c>
      <c r="L48" s="165">
        <f>+$E$21-H48</f>
        <v>10.086247445266054</v>
      </c>
    </row>
    <row r="49" spans="2:12" x14ac:dyDescent="0.3">
      <c r="B49" s="163">
        <f t="shared" si="29"/>
        <v>2034</v>
      </c>
      <c r="C49" s="165">
        <f t="shared" si="26"/>
        <v>0.35423790892465945</v>
      </c>
      <c r="D49" s="165">
        <f t="shared" si="27"/>
        <v>7.8728608922471466E-3</v>
      </c>
      <c r="E49" s="165" t="str">
        <f t="shared" si="28"/>
        <v>-</v>
      </c>
      <c r="F49" s="166" t="s">
        <v>693</v>
      </c>
      <c r="G49" s="165" t="s">
        <v>693</v>
      </c>
      <c r="H49" s="166"/>
      <c r="I49" s="165"/>
      <c r="J49" s="165">
        <f t="shared" si="30"/>
        <v>4.6457620910753405</v>
      </c>
      <c r="K49" s="165">
        <f t="shared" si="31"/>
        <v>1.1921271391077521</v>
      </c>
      <c r="L49" s="165">
        <f>+L48</f>
        <v>10.086247445266054</v>
      </c>
    </row>
    <row r="50" spans="2:12" x14ac:dyDescent="0.3">
      <c r="B50" s="163">
        <f t="shared" si="29"/>
        <v>2035</v>
      </c>
      <c r="C50" s="165">
        <f t="shared" si="26"/>
        <v>0.65334185830464087</v>
      </c>
      <c r="D50" s="165">
        <f t="shared" si="27"/>
        <v>9.1825138217572544E-2</v>
      </c>
      <c r="E50" s="165" t="str">
        <f t="shared" si="28"/>
        <v>-</v>
      </c>
      <c r="F50" s="166" t="s">
        <v>693</v>
      </c>
      <c r="G50" s="165" t="s">
        <v>693</v>
      </c>
      <c r="H50" s="166"/>
      <c r="I50" s="165"/>
      <c r="J50" s="165">
        <f t="shared" si="30"/>
        <v>4.3466581416953591</v>
      </c>
      <c r="K50" s="165">
        <f t="shared" si="31"/>
        <v>1.1081748617824267</v>
      </c>
      <c r="L50" s="165">
        <f>+L49</f>
        <v>10.086247445266054</v>
      </c>
    </row>
    <row r="51" spans="2:12" x14ac:dyDescent="0.3">
      <c r="B51" s="163">
        <f t="shared" si="29"/>
        <v>2036</v>
      </c>
      <c r="C51" s="165">
        <f t="shared" si="26"/>
        <v>0.95597827319973483</v>
      </c>
      <c r="D51" s="165">
        <f t="shared" si="27"/>
        <v>0.17817137554342288</v>
      </c>
      <c r="E51" s="165" t="str">
        <f t="shared" si="28"/>
        <v>-</v>
      </c>
      <c r="F51" s="166" t="s">
        <v>693</v>
      </c>
      <c r="G51" s="165" t="s">
        <v>693</v>
      </c>
      <c r="H51" s="165"/>
      <c r="I51" s="165"/>
      <c r="J51" s="165">
        <f>+$H$48-F24</f>
        <v>4.0440217268002652</v>
      </c>
      <c r="K51" s="165">
        <f>+$I$48-G24</f>
        <v>1.0218286244565764</v>
      </c>
      <c r="L51" s="165">
        <f>+L50</f>
        <v>10.086247445266054</v>
      </c>
    </row>
    <row r="52" spans="2:12" x14ac:dyDescent="0.3">
      <c r="B52" s="164">
        <f t="shared" si="29"/>
        <v>2037</v>
      </c>
      <c r="C52" s="167">
        <f t="shared" si="26"/>
        <v>1.2591791990855938</v>
      </c>
      <c r="D52" s="167">
        <f t="shared" si="27"/>
        <v>0.26608933775724175</v>
      </c>
      <c r="E52" s="167" t="str">
        <f t="shared" si="28"/>
        <v>-</v>
      </c>
      <c r="F52" s="168" t="s">
        <v>693</v>
      </c>
      <c r="G52" s="167" t="s">
        <v>693</v>
      </c>
      <c r="H52" s="167"/>
      <c r="I52" s="167"/>
      <c r="J52" s="167">
        <f>+H48-F25</f>
        <v>3.7408208009144062</v>
      </c>
      <c r="K52" s="167">
        <f>+I48-G25</f>
        <v>0.93391066224275754</v>
      </c>
      <c r="L52" s="167">
        <f>+L51</f>
        <v>10.086247445266054</v>
      </c>
    </row>
    <row r="54" spans="2:12" x14ac:dyDescent="0.3">
      <c r="B54" t="s">
        <v>815</v>
      </c>
    </row>
    <row r="55" spans="2:12" x14ac:dyDescent="0.3">
      <c r="B55" t="s">
        <v>816</v>
      </c>
    </row>
  </sheetData>
  <mergeCells count="18">
    <mergeCell ref="B8:B9"/>
    <mergeCell ref="C8:D8"/>
    <mergeCell ref="F8:G8"/>
    <mergeCell ref="H8:I8"/>
    <mergeCell ref="D6:J6"/>
    <mergeCell ref="B34:B36"/>
    <mergeCell ref="C34:D35"/>
    <mergeCell ref="E34:E35"/>
    <mergeCell ref="F34:I34"/>
    <mergeCell ref="J34:L34"/>
    <mergeCell ref="F35:G35"/>
    <mergeCell ref="H35:I35"/>
    <mergeCell ref="J35:K35"/>
    <mergeCell ref="P6:V6"/>
    <mergeCell ref="N8:N9"/>
    <mergeCell ref="O8:P8"/>
    <mergeCell ref="R8:S8"/>
    <mergeCell ref="T8:U8"/>
  </mergeCells>
  <conditionalFormatting sqref="I10:I25">
    <cfRule type="cellIs" dxfId="5" priority="3" operator="lessThan">
      <formula>0</formula>
    </cfRule>
  </conditionalFormatting>
  <conditionalFormatting sqref="T10:U25">
    <cfRule type="cellIs" dxfId="4" priority="1" operator="lessThan">
      <formula>0</formula>
    </cfRule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66"/>
  <dimension ref="B3:G25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258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40" t="str">
        <f>+'Cuadros 3-6 Demanda x PEAS'!B629</f>
        <v>PEAS SAN MARTIN</v>
      </c>
      <c r="E6" s="140"/>
      <c r="F6" s="140" t="s">
        <v>841</v>
      </c>
      <c r="G6" s="140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aa CUT'!B10</f>
        <v>2022</v>
      </c>
      <c r="C10" s="135">
        <f>+HLOOKUP(D6,'Impulsiones x PEAS'!$C$6:$AK$14,6,FALSE)</f>
        <v>113</v>
      </c>
      <c r="D10" s="135">
        <f>+HLOOKUP(D6,'Impulsiones x PEAS'!$C$6:$AK$14,4,FALSE)</f>
        <v>125</v>
      </c>
      <c r="E10" s="136">
        <f>+HLOOKUP(D6,'OFERTA Q PEAS (NBI)'!$C$27:$AK$28,2,FALSE)</f>
        <v>6.5</v>
      </c>
      <c r="F10" s="136">
        <f>+'Cuadro 4-32 ab S Martin'!F10</f>
        <v>11.85421218841978</v>
      </c>
      <c r="G10" s="136">
        <f>1.22*10^10*(F10/140)^1.852/(HLOOKUP($D$6,'Impulsiones x PEAS'!$C$6:$AK$14,7,FALSE))^4.87*C10+E10</f>
        <v>7.9293196578759266</v>
      </c>
    </row>
    <row r="11" spans="2:7" x14ac:dyDescent="0.3">
      <c r="B11" s="134">
        <f>+B10+1</f>
        <v>2023</v>
      </c>
      <c r="C11" s="135">
        <f>+C10</f>
        <v>113</v>
      </c>
      <c r="D11" s="135">
        <f>+D10</f>
        <v>125</v>
      </c>
      <c r="E11" s="136">
        <f>+E10</f>
        <v>6.5</v>
      </c>
      <c r="F11" s="136">
        <f>+'Cuadro 4-32 ab S Martin'!F11</f>
        <v>12.219643778345125</v>
      </c>
      <c r="G11" s="136">
        <f>1.22*10^10*(F11/140)^1.852/(HLOOKUP($D$6,'Impulsiones x PEAS'!$C$6:$AK$14,7,FALSE))^4.87*C11+E11</f>
        <v>8.011992228753309</v>
      </c>
    </row>
    <row r="12" spans="2:7" x14ac:dyDescent="0.3">
      <c r="B12" s="134">
        <f t="shared" ref="B12:B25" si="0">+B11+1</f>
        <v>2024</v>
      </c>
      <c r="C12" s="135">
        <f t="shared" ref="C12:E25" si="1">+C11</f>
        <v>113</v>
      </c>
      <c r="D12" s="135">
        <f t="shared" si="1"/>
        <v>125</v>
      </c>
      <c r="E12" s="136">
        <f t="shared" si="1"/>
        <v>6.5</v>
      </c>
      <c r="F12" s="136">
        <f>+'Cuadro 4-32 ab S Martin'!F12</f>
        <v>12.493461755654918</v>
      </c>
      <c r="G12" s="136">
        <f>1.22*10^10*(F12/140)^1.852/(HLOOKUP($D$6,'Impulsiones x PEAS'!$C$6:$AK$14,7,FALSE))^4.87*C12+E12</f>
        <v>8.0753376860525066</v>
      </c>
    </row>
    <row r="13" spans="2:7" x14ac:dyDescent="0.3">
      <c r="B13" s="134">
        <f t="shared" si="0"/>
        <v>2025</v>
      </c>
      <c r="C13" s="135">
        <f t="shared" si="1"/>
        <v>113</v>
      </c>
      <c r="D13" s="135">
        <f t="shared" si="1"/>
        <v>125</v>
      </c>
      <c r="E13" s="136">
        <f t="shared" si="1"/>
        <v>6.5</v>
      </c>
      <c r="F13" s="136">
        <f>+'Cuadro 4-32 ab S Martin'!F13</f>
        <v>12.768171495420278</v>
      </c>
      <c r="G13" s="136">
        <f>1.22*10^10*(F13/140)^1.852/(HLOOKUP($D$6,'Impulsiones x PEAS'!$C$6:$AK$14,7,FALSE))^4.87*C13+E13</f>
        <v>8.1400893109534529</v>
      </c>
    </row>
    <row r="14" spans="2:7" x14ac:dyDescent="0.3">
      <c r="B14" s="134">
        <f t="shared" si="0"/>
        <v>2026</v>
      </c>
      <c r="C14" s="135">
        <f t="shared" si="1"/>
        <v>113</v>
      </c>
      <c r="D14" s="135">
        <f t="shared" si="1"/>
        <v>125</v>
      </c>
      <c r="E14" s="136">
        <f t="shared" si="1"/>
        <v>6.5</v>
      </c>
      <c r="F14" s="136">
        <f>+'Cuadro 4-32 ab S Martin'!F14</f>
        <v>13.045805990402803</v>
      </c>
      <c r="G14" s="136">
        <f>1.22*10^10*(F14/140)^1.852/(HLOOKUP($D$6,'Impulsiones x PEAS'!$C$6:$AK$14,7,FALSE))^4.87*C14+E14</f>
        <v>8.2067474714731379</v>
      </c>
    </row>
    <row r="15" spans="2:7" x14ac:dyDescent="0.3">
      <c r="B15" s="134">
        <f t="shared" si="0"/>
        <v>2027</v>
      </c>
      <c r="C15" s="135">
        <f t="shared" si="1"/>
        <v>113</v>
      </c>
      <c r="D15" s="135">
        <f t="shared" si="1"/>
        <v>125</v>
      </c>
      <c r="E15" s="136">
        <f t="shared" si="1"/>
        <v>6.5</v>
      </c>
      <c r="F15" s="136">
        <f>+'Cuadro 4-32 ab S Martin'!F15</f>
        <v>13.325852395293373</v>
      </c>
      <c r="G15" s="136">
        <f>1.22*10^10*(F15/140)^1.852/(HLOOKUP($D$6,'Impulsiones x PEAS'!$C$6:$AK$14,7,FALSE))^4.87*C15+E15</f>
        <v>8.2752203571486529</v>
      </c>
    </row>
    <row r="16" spans="2:7" x14ac:dyDescent="0.3">
      <c r="B16" s="134">
        <f t="shared" si="0"/>
        <v>2028</v>
      </c>
      <c r="C16" s="135">
        <f t="shared" si="1"/>
        <v>113</v>
      </c>
      <c r="D16" s="135">
        <f t="shared" si="1"/>
        <v>125</v>
      </c>
      <c r="E16" s="136">
        <f t="shared" si="1"/>
        <v>6.5</v>
      </c>
      <c r="F16" s="136">
        <f>+'Cuadro 4-32 ab S Martin'!F16</f>
        <v>13.609370104724169</v>
      </c>
      <c r="G16" s="136">
        <f>1.22*10^10*(F16/140)^1.852/(HLOOKUP($D$6,'Impulsiones x PEAS'!$C$6:$AK$14,7,FALSE))^4.87*C16+E16</f>
        <v>8.3458021786608967</v>
      </c>
    </row>
    <row r="17" spans="2:7" x14ac:dyDescent="0.3">
      <c r="B17" s="134">
        <f t="shared" si="0"/>
        <v>2029</v>
      </c>
      <c r="C17" s="135">
        <f t="shared" si="1"/>
        <v>113</v>
      </c>
      <c r="D17" s="135">
        <f t="shared" si="1"/>
        <v>125</v>
      </c>
      <c r="E17" s="136">
        <f t="shared" si="1"/>
        <v>6.5</v>
      </c>
      <c r="F17" s="136">
        <f>+'Cuadro 4-32 ab S Martin'!F17</f>
        <v>13.893679814758677</v>
      </c>
      <c r="G17" s="136">
        <f>1.22*10^10*(F17/140)^1.852/(HLOOKUP($D$6,'Impulsiones x PEAS'!$C$6:$AK$14,7,FALSE))^4.87*C17+E17</f>
        <v>8.4178504832544547</v>
      </c>
    </row>
    <row r="18" spans="2:7" x14ac:dyDescent="0.3">
      <c r="B18" s="134">
        <f t="shared" si="0"/>
        <v>2030</v>
      </c>
      <c r="C18" s="135">
        <f t="shared" si="1"/>
        <v>113</v>
      </c>
      <c r="D18" s="135">
        <f t="shared" si="1"/>
        <v>125</v>
      </c>
      <c r="E18" s="136">
        <f t="shared" si="1"/>
        <v>6.5</v>
      </c>
      <c r="F18" s="136">
        <f>+'Cuadro 4-32 ab S Martin'!F18</f>
        <v>14.180926909666466</v>
      </c>
      <c r="G18" s="136">
        <f>1.22*10^10*(F18/140)^1.852/(HLOOKUP($D$6,'Impulsiones x PEAS'!$C$6:$AK$14,7,FALSE))^4.87*C18+E18</f>
        <v>8.4919300620645579</v>
      </c>
    </row>
    <row r="19" spans="2:7" x14ac:dyDescent="0.3">
      <c r="B19" s="134">
        <f t="shared" si="0"/>
        <v>2031</v>
      </c>
      <c r="C19" s="135">
        <f t="shared" si="1"/>
        <v>113</v>
      </c>
      <c r="D19" s="135">
        <f t="shared" si="1"/>
        <v>125</v>
      </c>
      <c r="E19" s="136">
        <f t="shared" si="1"/>
        <v>6.5</v>
      </c>
      <c r="F19" s="136">
        <f>+'Cuadro 4-32 ab S Martin'!F19</f>
        <v>14.470557063495198</v>
      </c>
      <c r="G19" s="136">
        <f>1.22*10^10*(F19/140)^1.852/(HLOOKUP($D$6,'Impulsiones x PEAS'!$C$6:$AK$14,7,FALSE))^4.87*C19+E19</f>
        <v>8.5679299142215619</v>
      </c>
    </row>
    <row r="20" spans="2:7" x14ac:dyDescent="0.3">
      <c r="B20" s="134">
        <f t="shared" si="0"/>
        <v>2032</v>
      </c>
      <c r="C20" s="135">
        <f t="shared" si="1"/>
        <v>113</v>
      </c>
      <c r="D20" s="135">
        <f t="shared" si="1"/>
        <v>125</v>
      </c>
      <c r="E20" s="136">
        <f t="shared" si="1"/>
        <v>6.5</v>
      </c>
      <c r="F20" s="136">
        <f>+'Cuadro 4-32 ab S Martin'!F20</f>
        <v>14.763684679299415</v>
      </c>
      <c r="G20" s="136">
        <f>1.22*10^10*(F20/140)^1.852/(HLOOKUP($D$6,'Impulsiones x PEAS'!$C$6:$AK$14,7,FALSE))^4.87*C20+E20</f>
        <v>8.6461784498631733</v>
      </c>
    </row>
    <row r="21" spans="2:7" x14ac:dyDescent="0.3">
      <c r="B21" s="134">
        <f t="shared" si="0"/>
        <v>2033</v>
      </c>
      <c r="C21" s="135">
        <f t="shared" si="1"/>
        <v>113</v>
      </c>
      <c r="D21" s="135">
        <f t="shared" si="1"/>
        <v>125</v>
      </c>
      <c r="E21" s="136">
        <f t="shared" si="1"/>
        <v>6.5</v>
      </c>
      <c r="F21" s="136">
        <f>+'Cuadro 4-32 ab S Martin'!F21</f>
        <v>15.057477419916795</v>
      </c>
      <c r="G21" s="136">
        <f>1.22*10^10*(F21/140)^1.852/(HLOOKUP($D$6,'Impulsiones x PEAS'!$C$6:$AK$14,7,FALSE))^4.87*C21+E21</f>
        <v>8.7259440544056819</v>
      </c>
    </row>
    <row r="22" spans="2:7" x14ac:dyDescent="0.3">
      <c r="B22" s="134">
        <f t="shared" si="0"/>
        <v>2034</v>
      </c>
      <c r="C22" s="135">
        <f t="shared" si="1"/>
        <v>113</v>
      </c>
      <c r="D22" s="135">
        <f t="shared" si="1"/>
        <v>125</v>
      </c>
      <c r="E22" s="136">
        <f t="shared" si="1"/>
        <v>6.5</v>
      </c>
      <c r="F22" s="136">
        <f>+'Cuadro 4-32 ab S Martin'!F22</f>
        <v>15.354237908924659</v>
      </c>
      <c r="G22" s="136">
        <f>1.22*10^10*(F22/140)^1.852/(HLOOKUP($D$6,'Impulsiones x PEAS'!$C$6:$AK$14,7,FALSE))^4.87*C22+E22</f>
        <v>8.8078728608922479</v>
      </c>
    </row>
    <row r="23" spans="2:7" x14ac:dyDescent="0.3">
      <c r="B23" s="134">
        <f t="shared" si="0"/>
        <v>2035</v>
      </c>
      <c r="C23" s="135">
        <f t="shared" si="1"/>
        <v>113</v>
      </c>
      <c r="D23" s="135">
        <f t="shared" si="1"/>
        <v>125</v>
      </c>
      <c r="E23" s="136">
        <f t="shared" si="1"/>
        <v>6.5</v>
      </c>
      <c r="F23" s="136">
        <f>+'Cuadro 4-32 ab S Martin'!F23</f>
        <v>15.653341858304641</v>
      </c>
      <c r="G23" s="136">
        <f>1.22*10^10*(F23/140)^1.852/(HLOOKUP($D$6,'Impulsiones x PEAS'!$C$6:$AK$14,7,FALSE))^4.87*C23+E23</f>
        <v>8.8918251382175733</v>
      </c>
    </row>
    <row r="24" spans="2:7" x14ac:dyDescent="0.3">
      <c r="B24" s="134">
        <f t="shared" si="0"/>
        <v>2036</v>
      </c>
      <c r="C24" s="135">
        <f t="shared" si="1"/>
        <v>113</v>
      </c>
      <c r="D24" s="135">
        <f t="shared" si="1"/>
        <v>125</v>
      </c>
      <c r="E24" s="136">
        <f t="shared" si="1"/>
        <v>6.5</v>
      </c>
      <c r="F24" s="136">
        <f>+'Cuadro 4-32 ab S Martin'!F24</f>
        <v>15.955978273199735</v>
      </c>
      <c r="G24" s="136">
        <f>1.22*10^10*(F24/140)^1.852/(HLOOKUP($D$6,'Impulsiones x PEAS'!$C$6:$AK$14,7,FALSE))^4.87*C24+E24</f>
        <v>8.9781713755434236</v>
      </c>
    </row>
    <row r="25" spans="2:7" x14ac:dyDescent="0.3">
      <c r="B25" s="137">
        <f t="shared" si="0"/>
        <v>2037</v>
      </c>
      <c r="C25" s="138">
        <f t="shared" si="1"/>
        <v>113</v>
      </c>
      <c r="D25" s="138">
        <f t="shared" si="1"/>
        <v>125</v>
      </c>
      <c r="E25" s="139">
        <f t="shared" si="1"/>
        <v>6.5</v>
      </c>
      <c r="F25" s="139">
        <f>+'Cuadro 4-32 ab S Martin'!F25</f>
        <v>16.259179199085594</v>
      </c>
      <c r="G25" s="139">
        <f>1.22*10^10*(F25/140)^1.852/(HLOOKUP($D$6,'Impulsiones x PEAS'!$C$6:$AK$14,7,FALSE))^4.87*C25+E25</f>
        <v>9.0660893377572425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65"/>
  <dimension ref="B3:J25"/>
  <sheetViews>
    <sheetView topLeftCell="A3" zoomScale="85" zoomScaleNormal="85" workbookViewId="0">
      <selection activeCell="C10" sqref="C10:J25"/>
    </sheetView>
  </sheetViews>
  <sheetFormatPr baseColWidth="10" defaultRowHeight="13.8" x14ac:dyDescent="0.3"/>
  <cols>
    <col min="2" max="10" width="8.88671875" customWidth="1"/>
  </cols>
  <sheetData>
    <row r="3" spans="2:10" x14ac:dyDescent="0.3">
      <c r="B3" s="87" t="s">
        <v>256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/>
      <c r="I5" s="156" t="s">
        <v>870</v>
      </c>
      <c r="J5" s="156"/>
    </row>
    <row r="6" spans="2:10" x14ac:dyDescent="0.3">
      <c r="B6" s="143" t="s">
        <v>175</v>
      </c>
      <c r="C6" s="156"/>
      <c r="D6" s="268" t="str">
        <f>+'Cuadro 4-31 aa CUT'!D6</f>
        <v>PEAS CUT</v>
      </c>
      <c r="E6" s="268"/>
      <c r="F6" s="268"/>
      <c r="G6" s="268"/>
      <c r="H6" s="268"/>
      <c r="I6" s="268"/>
      <c r="J6" s="268"/>
    </row>
    <row r="7" spans="2:10" x14ac:dyDescent="0.3">
      <c r="B7" s="143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z San Fco'!B10</f>
        <v>2022</v>
      </c>
      <c r="C10" s="151">
        <f>+HLOOKUP(D6,'OFERTA Q PEAS (NBI)'!$C$5:$AK$6,2,FALSE)</f>
        <v>14</v>
      </c>
      <c r="D10" s="151">
        <f>+HLOOKUP(D6,'OFERTA Q PEAS (NBI)'!$C$49:$AK$50,2,FALSE)</f>
        <v>8</v>
      </c>
      <c r="E10" s="151">
        <f>+HLOOKUP(D6,'Impulsiones x PEAS'!C6:AK14,9,FALSE)</f>
        <v>23.280049793116838</v>
      </c>
      <c r="F10" s="151">
        <f>+'Cuadros 3-6 Demanda x PEAS'!O609</f>
        <v>4.1289960133850165</v>
      </c>
      <c r="G10" s="151">
        <f>+'Cuadro 4-31 aa CUT'!G10</f>
        <v>5.0527792898420962</v>
      </c>
      <c r="H10" s="151">
        <f>+C10-F10</f>
        <v>9.8710039866149835</v>
      </c>
      <c r="I10" s="151">
        <f>+D10-G10</f>
        <v>2.9472207101579038</v>
      </c>
      <c r="J10" s="148">
        <f>+E10-C10</f>
        <v>9.280049793116838</v>
      </c>
    </row>
    <row r="11" spans="2:10" x14ac:dyDescent="0.3">
      <c r="B11" s="154">
        <f>+B10+1</f>
        <v>2023</v>
      </c>
      <c r="C11" s="152">
        <f>+C10</f>
        <v>14</v>
      </c>
      <c r="D11" s="152">
        <f>+D10</f>
        <v>8</v>
      </c>
      <c r="E11" s="152">
        <f>+E10</f>
        <v>23.280049793116838</v>
      </c>
      <c r="F11" s="152">
        <f>+'Cuadros 3-6 Demanda x PEAS'!O610</f>
        <v>4.1768079129481235</v>
      </c>
      <c r="G11" s="152">
        <f>+'Cuadro 4-31 aa CUT'!G11</f>
        <v>5.0797779944715167</v>
      </c>
      <c r="H11" s="152">
        <f t="shared" ref="H11:I25" si="0">+C11-F11</f>
        <v>9.8231920870518756</v>
      </c>
      <c r="I11" s="152">
        <f t="shared" si="0"/>
        <v>2.9202220055284833</v>
      </c>
      <c r="J11" s="149">
        <f t="shared" ref="J11:J25" si="1">+E11-C11</f>
        <v>9.280049793116838</v>
      </c>
    </row>
    <row r="12" spans="2:10" x14ac:dyDescent="0.3">
      <c r="B12" s="154">
        <f t="shared" ref="B12:B25" si="2">+B11+1</f>
        <v>2024</v>
      </c>
      <c r="C12" s="152">
        <f t="shared" ref="C12:E25" si="3">+C11</f>
        <v>14</v>
      </c>
      <c r="D12" s="152">
        <f t="shared" si="3"/>
        <v>8</v>
      </c>
      <c r="E12" s="152">
        <f t="shared" si="3"/>
        <v>23.280049793116838</v>
      </c>
      <c r="F12" s="152">
        <f>+'Cuadros 3-6 Demanda x PEAS'!O611</f>
        <v>4.2108131487024885</v>
      </c>
      <c r="G12" s="152">
        <f>+'Cuadro 4-31 aa CUT'!G12</f>
        <v>5.0991413198721354</v>
      </c>
      <c r="H12" s="152">
        <f t="shared" si="0"/>
        <v>9.7891868512975115</v>
      </c>
      <c r="I12" s="152">
        <f t="shared" si="0"/>
        <v>2.9008586801278646</v>
      </c>
      <c r="J12" s="149">
        <f t="shared" si="1"/>
        <v>9.280049793116838</v>
      </c>
    </row>
    <row r="13" spans="2:10" x14ac:dyDescent="0.3">
      <c r="B13" s="154">
        <f t="shared" si="2"/>
        <v>2025</v>
      </c>
      <c r="C13" s="152">
        <f t="shared" si="3"/>
        <v>14</v>
      </c>
      <c r="D13" s="152">
        <f t="shared" si="3"/>
        <v>8</v>
      </c>
      <c r="E13" s="152">
        <f t="shared" si="3"/>
        <v>23.280049793116838</v>
      </c>
      <c r="F13" s="152">
        <f>+'Cuadros 3-6 Demanda x PEAS'!O612</f>
        <v>4.2451089322329505</v>
      </c>
      <c r="G13" s="152">
        <f>+'Cuadro 4-31 aa CUT'!G13</f>
        <v>5.118805496771917</v>
      </c>
      <c r="H13" s="152">
        <f t="shared" si="0"/>
        <v>9.7548910677670495</v>
      </c>
      <c r="I13" s="152">
        <f t="shared" si="0"/>
        <v>2.881194503228083</v>
      </c>
      <c r="J13" s="149">
        <f t="shared" si="1"/>
        <v>9.280049793116838</v>
      </c>
    </row>
    <row r="14" spans="2:10" x14ac:dyDescent="0.3">
      <c r="B14" s="154">
        <f t="shared" si="2"/>
        <v>2026</v>
      </c>
      <c r="C14" s="152">
        <f t="shared" si="3"/>
        <v>14</v>
      </c>
      <c r="D14" s="152">
        <f t="shared" si="3"/>
        <v>8</v>
      </c>
      <c r="E14" s="152">
        <f t="shared" si="3"/>
        <v>23.280049793116838</v>
      </c>
      <c r="F14" s="152">
        <f>+'Cuadros 3-6 Demanda x PEAS'!O613</f>
        <v>4.279993293521362</v>
      </c>
      <c r="G14" s="152">
        <f>+'Cuadro 4-31 aa CUT'!G14</f>
        <v>5.1389464825586977</v>
      </c>
      <c r="H14" s="152">
        <f t="shared" si="0"/>
        <v>9.7200067064786388</v>
      </c>
      <c r="I14" s="152">
        <f t="shared" si="0"/>
        <v>2.8610535174413023</v>
      </c>
      <c r="J14" s="149">
        <f t="shared" si="1"/>
        <v>9.280049793116838</v>
      </c>
    </row>
    <row r="15" spans="2:10" x14ac:dyDescent="0.3">
      <c r="B15" s="154">
        <f t="shared" si="2"/>
        <v>2027</v>
      </c>
      <c r="C15" s="152">
        <f t="shared" si="3"/>
        <v>14</v>
      </c>
      <c r="D15" s="152">
        <f t="shared" si="3"/>
        <v>8</v>
      </c>
      <c r="E15" s="152">
        <f t="shared" si="3"/>
        <v>23.280049793116838</v>
      </c>
      <c r="F15" s="152">
        <f>+'Cuadros 3-6 Demanda x PEAS'!O614</f>
        <v>4.3153958342612047</v>
      </c>
      <c r="G15" s="152">
        <f>+'Cuadro 4-31 aa CUT'!G15</f>
        <v>5.1595301408525227</v>
      </c>
      <c r="H15" s="152">
        <f t="shared" si="0"/>
        <v>9.6846041657387953</v>
      </c>
      <c r="I15" s="152">
        <f t="shared" si="0"/>
        <v>2.8404698591474773</v>
      </c>
      <c r="J15" s="149">
        <f t="shared" si="1"/>
        <v>9.280049793116838</v>
      </c>
    </row>
    <row r="16" spans="2:10" x14ac:dyDescent="0.3">
      <c r="B16" s="154">
        <f t="shared" si="2"/>
        <v>2028</v>
      </c>
      <c r="C16" s="152">
        <f t="shared" si="3"/>
        <v>14</v>
      </c>
      <c r="D16" s="152">
        <f t="shared" si="3"/>
        <v>8</v>
      </c>
      <c r="E16" s="152">
        <f t="shared" si="3"/>
        <v>23.280049793116838</v>
      </c>
      <c r="F16" s="152">
        <f>+'Cuadros 3-6 Demanda x PEAS'!O615</f>
        <v>4.3514748558975826</v>
      </c>
      <c r="G16" s="152">
        <f>+'Cuadro 4-31 aa CUT'!G16</f>
        <v>5.1806556572055529</v>
      </c>
      <c r="H16" s="152">
        <f t="shared" si="0"/>
        <v>9.6485251441024182</v>
      </c>
      <c r="I16" s="152">
        <f t="shared" si="0"/>
        <v>2.8193443427944471</v>
      </c>
      <c r="J16" s="149">
        <f t="shared" si="1"/>
        <v>9.280049793116838</v>
      </c>
    </row>
    <row r="17" spans="2:10" x14ac:dyDescent="0.3">
      <c r="B17" s="154">
        <f t="shared" si="2"/>
        <v>2029</v>
      </c>
      <c r="C17" s="152">
        <f t="shared" si="3"/>
        <v>14</v>
      </c>
      <c r="D17" s="152">
        <f t="shared" si="3"/>
        <v>8</v>
      </c>
      <c r="E17" s="152">
        <f t="shared" si="3"/>
        <v>23.280049793116838</v>
      </c>
      <c r="F17" s="152">
        <f>+'Cuadros 3-6 Demanda x PEAS'!O616</f>
        <v>4.3878300943130464</v>
      </c>
      <c r="G17" s="152">
        <f>+'Cuadro 4-31 aa CUT'!G17</f>
        <v>5.2020943942536375</v>
      </c>
      <c r="H17" s="152">
        <f t="shared" si="0"/>
        <v>9.6121699056869545</v>
      </c>
      <c r="I17" s="152">
        <f t="shared" si="0"/>
        <v>2.7979056057463625</v>
      </c>
      <c r="J17" s="149">
        <f t="shared" si="1"/>
        <v>9.280049793116838</v>
      </c>
    </row>
    <row r="18" spans="2:10" x14ac:dyDescent="0.3">
      <c r="B18" s="154">
        <f t="shared" si="2"/>
        <v>2030</v>
      </c>
      <c r="C18" s="152">
        <f t="shared" si="3"/>
        <v>14</v>
      </c>
      <c r="D18" s="152">
        <f t="shared" si="3"/>
        <v>8</v>
      </c>
      <c r="E18" s="152">
        <f t="shared" si="3"/>
        <v>23.280049793116838</v>
      </c>
      <c r="F18" s="152">
        <f>+'Cuadros 3-6 Demanda x PEAS'!O617</f>
        <v>4.4247810529297578</v>
      </c>
      <c r="G18" s="152">
        <f>+'Cuadro 4-31 aa CUT'!G18</f>
        <v>5.2240400579535162</v>
      </c>
      <c r="H18" s="152">
        <f t="shared" si="0"/>
        <v>9.5752189470702422</v>
      </c>
      <c r="I18" s="152">
        <f t="shared" si="0"/>
        <v>2.7759599420464838</v>
      </c>
      <c r="J18" s="149">
        <f t="shared" si="1"/>
        <v>9.280049793116838</v>
      </c>
    </row>
    <row r="19" spans="2:10" x14ac:dyDescent="0.3">
      <c r="B19" s="154">
        <f t="shared" si="2"/>
        <v>2031</v>
      </c>
      <c r="C19" s="152">
        <f t="shared" si="3"/>
        <v>14</v>
      </c>
      <c r="D19" s="152">
        <f t="shared" si="3"/>
        <v>8</v>
      </c>
      <c r="E19" s="152">
        <f t="shared" si="3"/>
        <v>23.280049793116838</v>
      </c>
      <c r="F19" s="152">
        <f>+'Cuadros 3-6 Demanda x PEAS'!O618</f>
        <v>4.4622428459619261</v>
      </c>
      <c r="G19" s="152">
        <f>+'Cuadro 4-31 aa CUT'!G19</f>
        <v>5.2464490772899044</v>
      </c>
      <c r="H19" s="152">
        <f t="shared" si="0"/>
        <v>9.5377571540380739</v>
      </c>
      <c r="I19" s="152">
        <f t="shared" si="0"/>
        <v>2.7535509227100956</v>
      </c>
      <c r="J19" s="149">
        <f t="shared" si="1"/>
        <v>9.280049793116838</v>
      </c>
    </row>
    <row r="20" spans="2:10" x14ac:dyDescent="0.3">
      <c r="B20" s="154">
        <f t="shared" si="2"/>
        <v>2032</v>
      </c>
      <c r="C20" s="152">
        <f t="shared" si="3"/>
        <v>14</v>
      </c>
      <c r="D20" s="152">
        <f t="shared" si="3"/>
        <v>8</v>
      </c>
      <c r="E20" s="152">
        <f t="shared" si="3"/>
        <v>23.280049793116838</v>
      </c>
      <c r="F20" s="152">
        <f>+'Cuadros 3-6 Demanda x PEAS'!O619</f>
        <v>4.5003913467144159</v>
      </c>
      <c r="G20" s="152">
        <f>+'Cuadro 4-31 aa CUT'!G20</f>
        <v>5.269434185148584</v>
      </c>
      <c r="H20" s="152">
        <f t="shared" si="0"/>
        <v>9.4996086532855841</v>
      </c>
      <c r="I20" s="152">
        <f t="shared" si="0"/>
        <v>2.730565814851416</v>
      </c>
      <c r="J20" s="149">
        <f t="shared" si="1"/>
        <v>9.280049793116838</v>
      </c>
    </row>
    <row r="21" spans="2:10" x14ac:dyDescent="0.3">
      <c r="B21" s="154">
        <f t="shared" si="2"/>
        <v>2033</v>
      </c>
      <c r="C21" s="152">
        <f t="shared" si="3"/>
        <v>14</v>
      </c>
      <c r="D21" s="152">
        <f t="shared" si="3"/>
        <v>8</v>
      </c>
      <c r="E21" s="152">
        <f t="shared" si="3"/>
        <v>23.280049793116838</v>
      </c>
      <c r="F21" s="152">
        <f>+'Cuadros 3-6 Demanda x PEAS'!O620</f>
        <v>4.5387768081531261</v>
      </c>
      <c r="G21" s="152">
        <f>+'Cuadro 4-31 aa CUT'!G21</f>
        <v>5.2927302248969994</v>
      </c>
      <c r="H21" s="152">
        <f t="shared" si="0"/>
        <v>9.461223191846873</v>
      </c>
      <c r="I21" s="152">
        <f t="shared" si="0"/>
        <v>2.7072697751030006</v>
      </c>
      <c r="J21" s="149">
        <f t="shared" si="1"/>
        <v>9.280049793116838</v>
      </c>
    </row>
    <row r="22" spans="2:10" x14ac:dyDescent="0.3">
      <c r="B22" s="154">
        <f t="shared" si="2"/>
        <v>2034</v>
      </c>
      <c r="C22" s="152">
        <f t="shared" si="3"/>
        <v>14</v>
      </c>
      <c r="D22" s="152">
        <f t="shared" si="3"/>
        <v>8</v>
      </c>
      <c r="E22" s="152">
        <f t="shared" si="3"/>
        <v>23.280049793116838</v>
      </c>
      <c r="F22" s="152">
        <f>+'Cuadros 3-6 Demanda x PEAS'!O621</f>
        <v>4.5777815124563652</v>
      </c>
      <c r="G22" s="152">
        <f>+'Cuadro 4-31 aa CUT'!G22</f>
        <v>5.3165746473048596</v>
      </c>
      <c r="H22" s="152">
        <f t="shared" si="0"/>
        <v>9.4222184875436348</v>
      </c>
      <c r="I22" s="152">
        <f t="shared" si="0"/>
        <v>2.6834253526951404</v>
      </c>
      <c r="J22" s="149">
        <f t="shared" si="1"/>
        <v>9.280049793116838</v>
      </c>
    </row>
    <row r="23" spans="2:10" x14ac:dyDescent="0.3">
      <c r="B23" s="154">
        <f t="shared" si="2"/>
        <v>2035</v>
      </c>
      <c r="C23" s="152">
        <f t="shared" si="3"/>
        <v>14</v>
      </c>
      <c r="D23" s="152">
        <f t="shared" si="3"/>
        <v>8</v>
      </c>
      <c r="E23" s="152">
        <f t="shared" si="3"/>
        <v>23.280049793116838</v>
      </c>
      <c r="F23" s="152">
        <f>+'Cuadros 3-6 Demanda x PEAS'!O622</f>
        <v>4.6172815683636435</v>
      </c>
      <c r="G23" s="152">
        <f>+'Cuadro 4-31 aa CUT'!G23</f>
        <v>5.3408989389641963</v>
      </c>
      <c r="H23" s="152">
        <f t="shared" si="0"/>
        <v>9.3827184316363557</v>
      </c>
      <c r="I23" s="152">
        <f t="shared" si="0"/>
        <v>2.6591010610358037</v>
      </c>
      <c r="J23" s="149">
        <f t="shared" si="1"/>
        <v>9.280049793116838</v>
      </c>
    </row>
    <row r="24" spans="2:10" x14ac:dyDescent="0.3">
      <c r="B24" s="154">
        <f t="shared" si="2"/>
        <v>2036</v>
      </c>
      <c r="C24" s="152">
        <f t="shared" si="3"/>
        <v>14</v>
      </c>
      <c r="D24" s="152">
        <f t="shared" si="3"/>
        <v>8</v>
      </c>
      <c r="E24" s="152">
        <f t="shared" si="3"/>
        <v>23.280049793116838</v>
      </c>
      <c r="F24" s="152">
        <f>+'Cuadros 3-6 Demanda x PEAS'!O623</f>
        <v>4.6574866711927045</v>
      </c>
      <c r="G24" s="152">
        <f>+'Cuadro 4-31 aa CUT'!G24</f>
        <v>5.3658401342527373</v>
      </c>
      <c r="H24" s="152">
        <f t="shared" si="0"/>
        <v>9.3425133288072963</v>
      </c>
      <c r="I24" s="152">
        <f t="shared" si="0"/>
        <v>2.6341598657472627</v>
      </c>
      <c r="J24" s="149">
        <f t="shared" si="1"/>
        <v>9.280049793116838</v>
      </c>
    </row>
    <row r="25" spans="2:10" x14ac:dyDescent="0.3">
      <c r="B25" s="155">
        <f t="shared" si="2"/>
        <v>2037</v>
      </c>
      <c r="C25" s="153">
        <f t="shared" si="3"/>
        <v>14</v>
      </c>
      <c r="D25" s="153">
        <f t="shared" si="3"/>
        <v>8</v>
      </c>
      <c r="E25" s="153">
        <f t="shared" si="3"/>
        <v>23.280049793116838</v>
      </c>
      <c r="F25" s="153">
        <f>+'Cuadros 3-6 Demanda x PEAS'!O624</f>
        <v>4.6979140831385608</v>
      </c>
      <c r="G25" s="153">
        <f>+'Cuadro 4-31 aa CUT'!G25</f>
        <v>5.3911048825338366</v>
      </c>
      <c r="H25" s="153">
        <f t="shared" si="0"/>
        <v>9.30208591686144</v>
      </c>
      <c r="I25" s="153">
        <f t="shared" si="0"/>
        <v>2.6088951174661634</v>
      </c>
      <c r="J25" s="150">
        <f t="shared" si="1"/>
        <v>9.280049793116838</v>
      </c>
    </row>
  </sheetData>
  <mergeCells count="5"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64"/>
  <dimension ref="B3:G25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255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40" t="str">
        <f>+'Cuadros 3-6 Demanda x PEAS'!B606</f>
        <v>PEAS CUT</v>
      </c>
      <c r="E6" s="140"/>
      <c r="F6" s="140" t="s">
        <v>835</v>
      </c>
      <c r="G6" s="140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z San Fco'!B10</f>
        <v>2022</v>
      </c>
      <c r="C10" s="135">
        <f>+HLOOKUP(D6,'Impulsiones x PEAS'!$C$6:$AK$14,6,FALSE)</f>
        <v>374</v>
      </c>
      <c r="D10" s="135">
        <f>+HLOOKUP(D6,'Impulsiones x PEAS'!$C$6:$AK$14,4,FALSE)</f>
        <v>110</v>
      </c>
      <c r="E10" s="136">
        <f>+HLOOKUP(D6,'OFERTA Q PEAS (NBI)'!$C$27:$AK$28,2,FALSE)</f>
        <v>3.8</v>
      </c>
      <c r="F10" s="136">
        <f>+'Cuadro 4-32 aa CUT'!F10</f>
        <v>4.1289960133850165</v>
      </c>
      <c r="G10" s="136">
        <f>1.22*10^10*(F10/140)^1.852/(HLOOKUP($D$6,'Impulsiones x PEAS'!$C$6:$AK$14,7,FALSE))^4.87*C10+E10</f>
        <v>5.0527792898420962</v>
      </c>
    </row>
    <row r="11" spans="2:7" x14ac:dyDescent="0.3">
      <c r="B11" s="134">
        <f>+B10+1</f>
        <v>2023</v>
      </c>
      <c r="C11" s="135">
        <f>+C10</f>
        <v>374</v>
      </c>
      <c r="D11" s="135">
        <f>+D10</f>
        <v>110</v>
      </c>
      <c r="E11" s="136">
        <f>+E10</f>
        <v>3.8</v>
      </c>
      <c r="F11" s="136">
        <f>+'Cuadro 4-32 aa CUT'!F11</f>
        <v>4.1768079129481235</v>
      </c>
      <c r="G11" s="136">
        <f>1.22*10^10*(F11/140)^1.852/(HLOOKUP($D$6,'Impulsiones x PEAS'!$C$6:$AK$14,7,FALSE))^4.87*C11+E11</f>
        <v>5.0797779944715167</v>
      </c>
    </row>
    <row r="12" spans="2:7" x14ac:dyDescent="0.3">
      <c r="B12" s="134">
        <f t="shared" ref="B12:B25" si="0">+B11+1</f>
        <v>2024</v>
      </c>
      <c r="C12" s="135">
        <f t="shared" ref="C12:E25" si="1">+C11</f>
        <v>374</v>
      </c>
      <c r="D12" s="135">
        <f t="shared" si="1"/>
        <v>110</v>
      </c>
      <c r="E12" s="136">
        <f t="shared" si="1"/>
        <v>3.8</v>
      </c>
      <c r="F12" s="136">
        <f>+'Cuadro 4-32 aa CUT'!F12</f>
        <v>4.2108131487024885</v>
      </c>
      <c r="G12" s="136">
        <f>1.22*10^10*(F12/140)^1.852/(HLOOKUP($D$6,'Impulsiones x PEAS'!$C$6:$AK$14,7,FALSE))^4.87*C12+E12</f>
        <v>5.0991413198721354</v>
      </c>
    </row>
    <row r="13" spans="2:7" x14ac:dyDescent="0.3">
      <c r="B13" s="134">
        <f t="shared" si="0"/>
        <v>2025</v>
      </c>
      <c r="C13" s="135">
        <f t="shared" si="1"/>
        <v>374</v>
      </c>
      <c r="D13" s="135">
        <f t="shared" si="1"/>
        <v>110</v>
      </c>
      <c r="E13" s="136">
        <f t="shared" si="1"/>
        <v>3.8</v>
      </c>
      <c r="F13" s="136">
        <f>+'Cuadro 4-32 aa CUT'!F13</f>
        <v>4.2451089322329505</v>
      </c>
      <c r="G13" s="136">
        <f>1.22*10^10*(F13/140)^1.852/(HLOOKUP($D$6,'Impulsiones x PEAS'!$C$6:$AK$14,7,FALSE))^4.87*C13+E13</f>
        <v>5.118805496771917</v>
      </c>
    </row>
    <row r="14" spans="2:7" x14ac:dyDescent="0.3">
      <c r="B14" s="134">
        <f t="shared" si="0"/>
        <v>2026</v>
      </c>
      <c r="C14" s="135">
        <f t="shared" si="1"/>
        <v>374</v>
      </c>
      <c r="D14" s="135">
        <f t="shared" si="1"/>
        <v>110</v>
      </c>
      <c r="E14" s="136">
        <f t="shared" si="1"/>
        <v>3.8</v>
      </c>
      <c r="F14" s="136">
        <f>+'Cuadro 4-32 aa CUT'!F14</f>
        <v>4.279993293521362</v>
      </c>
      <c r="G14" s="136">
        <f>1.22*10^10*(F14/140)^1.852/(HLOOKUP($D$6,'Impulsiones x PEAS'!$C$6:$AK$14,7,FALSE))^4.87*C14+E14</f>
        <v>5.1389464825586977</v>
      </c>
    </row>
    <row r="15" spans="2:7" x14ac:dyDescent="0.3">
      <c r="B15" s="134">
        <f t="shared" si="0"/>
        <v>2027</v>
      </c>
      <c r="C15" s="135">
        <f t="shared" si="1"/>
        <v>374</v>
      </c>
      <c r="D15" s="135">
        <f t="shared" si="1"/>
        <v>110</v>
      </c>
      <c r="E15" s="136">
        <f t="shared" si="1"/>
        <v>3.8</v>
      </c>
      <c r="F15" s="136">
        <f>+'Cuadro 4-32 aa CUT'!F15</f>
        <v>4.3153958342612047</v>
      </c>
      <c r="G15" s="136">
        <f>1.22*10^10*(F15/140)^1.852/(HLOOKUP($D$6,'Impulsiones x PEAS'!$C$6:$AK$14,7,FALSE))^4.87*C15+E15</f>
        <v>5.1595301408525227</v>
      </c>
    </row>
    <row r="16" spans="2:7" x14ac:dyDescent="0.3">
      <c r="B16" s="134">
        <f t="shared" si="0"/>
        <v>2028</v>
      </c>
      <c r="C16" s="135">
        <f t="shared" si="1"/>
        <v>374</v>
      </c>
      <c r="D16" s="135">
        <f t="shared" si="1"/>
        <v>110</v>
      </c>
      <c r="E16" s="136">
        <f t="shared" si="1"/>
        <v>3.8</v>
      </c>
      <c r="F16" s="136">
        <f>+'Cuadro 4-32 aa CUT'!F16</f>
        <v>4.3514748558975826</v>
      </c>
      <c r="G16" s="136">
        <f>1.22*10^10*(F16/140)^1.852/(HLOOKUP($D$6,'Impulsiones x PEAS'!$C$6:$AK$14,7,FALSE))^4.87*C16+E16</f>
        <v>5.1806556572055529</v>
      </c>
    </row>
    <row r="17" spans="2:7" x14ac:dyDescent="0.3">
      <c r="B17" s="134">
        <f t="shared" si="0"/>
        <v>2029</v>
      </c>
      <c r="C17" s="135">
        <f t="shared" si="1"/>
        <v>374</v>
      </c>
      <c r="D17" s="135">
        <f t="shared" si="1"/>
        <v>110</v>
      </c>
      <c r="E17" s="136">
        <f t="shared" si="1"/>
        <v>3.8</v>
      </c>
      <c r="F17" s="136">
        <f>+'Cuadro 4-32 aa CUT'!F17</f>
        <v>4.3878300943130464</v>
      </c>
      <c r="G17" s="136">
        <f>1.22*10^10*(F17/140)^1.852/(HLOOKUP($D$6,'Impulsiones x PEAS'!$C$6:$AK$14,7,FALSE))^4.87*C17+E17</f>
        <v>5.2020943942536375</v>
      </c>
    </row>
    <row r="18" spans="2:7" x14ac:dyDescent="0.3">
      <c r="B18" s="134">
        <f t="shared" si="0"/>
        <v>2030</v>
      </c>
      <c r="C18" s="135">
        <f t="shared" si="1"/>
        <v>374</v>
      </c>
      <c r="D18" s="135">
        <f t="shared" si="1"/>
        <v>110</v>
      </c>
      <c r="E18" s="136">
        <f t="shared" si="1"/>
        <v>3.8</v>
      </c>
      <c r="F18" s="136">
        <f>+'Cuadro 4-32 aa CUT'!F18</f>
        <v>4.4247810529297578</v>
      </c>
      <c r="G18" s="136">
        <f>1.22*10^10*(F18/140)^1.852/(HLOOKUP($D$6,'Impulsiones x PEAS'!$C$6:$AK$14,7,FALSE))^4.87*C18+E18</f>
        <v>5.2240400579535162</v>
      </c>
    </row>
    <row r="19" spans="2:7" x14ac:dyDescent="0.3">
      <c r="B19" s="134">
        <f t="shared" si="0"/>
        <v>2031</v>
      </c>
      <c r="C19" s="135">
        <f t="shared" si="1"/>
        <v>374</v>
      </c>
      <c r="D19" s="135">
        <f t="shared" si="1"/>
        <v>110</v>
      </c>
      <c r="E19" s="136">
        <f t="shared" si="1"/>
        <v>3.8</v>
      </c>
      <c r="F19" s="136">
        <f>+'Cuadro 4-32 aa CUT'!F19</f>
        <v>4.4622428459619261</v>
      </c>
      <c r="G19" s="136">
        <f>1.22*10^10*(F19/140)^1.852/(HLOOKUP($D$6,'Impulsiones x PEAS'!$C$6:$AK$14,7,FALSE))^4.87*C19+E19</f>
        <v>5.2464490772899044</v>
      </c>
    </row>
    <row r="20" spans="2:7" x14ac:dyDescent="0.3">
      <c r="B20" s="134">
        <f t="shared" si="0"/>
        <v>2032</v>
      </c>
      <c r="C20" s="135">
        <f t="shared" si="1"/>
        <v>374</v>
      </c>
      <c r="D20" s="135">
        <f t="shared" si="1"/>
        <v>110</v>
      </c>
      <c r="E20" s="136">
        <f t="shared" si="1"/>
        <v>3.8</v>
      </c>
      <c r="F20" s="136">
        <f>+'Cuadro 4-32 aa CUT'!F20</f>
        <v>4.5003913467144159</v>
      </c>
      <c r="G20" s="136">
        <f>1.22*10^10*(F20/140)^1.852/(HLOOKUP($D$6,'Impulsiones x PEAS'!$C$6:$AK$14,7,FALSE))^4.87*C20+E20</f>
        <v>5.269434185148584</v>
      </c>
    </row>
    <row r="21" spans="2:7" x14ac:dyDescent="0.3">
      <c r="B21" s="134">
        <f t="shared" si="0"/>
        <v>2033</v>
      </c>
      <c r="C21" s="135">
        <f t="shared" si="1"/>
        <v>374</v>
      </c>
      <c r="D21" s="135">
        <f t="shared" si="1"/>
        <v>110</v>
      </c>
      <c r="E21" s="136">
        <f t="shared" si="1"/>
        <v>3.8</v>
      </c>
      <c r="F21" s="136">
        <f>+'Cuadro 4-32 aa CUT'!F21</f>
        <v>4.5387768081531261</v>
      </c>
      <c r="G21" s="136">
        <f>1.22*10^10*(F21/140)^1.852/(HLOOKUP($D$6,'Impulsiones x PEAS'!$C$6:$AK$14,7,FALSE))^4.87*C21+E21</f>
        <v>5.2927302248969994</v>
      </c>
    </row>
    <row r="22" spans="2:7" x14ac:dyDescent="0.3">
      <c r="B22" s="134">
        <f t="shared" si="0"/>
        <v>2034</v>
      </c>
      <c r="C22" s="135">
        <f t="shared" si="1"/>
        <v>374</v>
      </c>
      <c r="D22" s="135">
        <f t="shared" si="1"/>
        <v>110</v>
      </c>
      <c r="E22" s="136">
        <f t="shared" si="1"/>
        <v>3.8</v>
      </c>
      <c r="F22" s="136">
        <f>+'Cuadro 4-32 aa CUT'!F22</f>
        <v>4.5777815124563652</v>
      </c>
      <c r="G22" s="136">
        <f>1.22*10^10*(F22/140)^1.852/(HLOOKUP($D$6,'Impulsiones x PEAS'!$C$6:$AK$14,7,FALSE))^4.87*C22+E22</f>
        <v>5.3165746473048596</v>
      </c>
    </row>
    <row r="23" spans="2:7" x14ac:dyDescent="0.3">
      <c r="B23" s="134">
        <f t="shared" si="0"/>
        <v>2035</v>
      </c>
      <c r="C23" s="135">
        <f t="shared" si="1"/>
        <v>374</v>
      </c>
      <c r="D23" s="135">
        <f t="shared" si="1"/>
        <v>110</v>
      </c>
      <c r="E23" s="136">
        <f t="shared" si="1"/>
        <v>3.8</v>
      </c>
      <c r="F23" s="136">
        <f>+'Cuadro 4-32 aa CUT'!F23</f>
        <v>4.6172815683636435</v>
      </c>
      <c r="G23" s="136">
        <f>1.22*10^10*(F23/140)^1.852/(HLOOKUP($D$6,'Impulsiones x PEAS'!$C$6:$AK$14,7,FALSE))^4.87*C23+E23</f>
        <v>5.3408989389641963</v>
      </c>
    </row>
    <row r="24" spans="2:7" x14ac:dyDescent="0.3">
      <c r="B24" s="134">
        <f t="shared" si="0"/>
        <v>2036</v>
      </c>
      <c r="C24" s="135">
        <f t="shared" si="1"/>
        <v>374</v>
      </c>
      <c r="D24" s="135">
        <f t="shared" si="1"/>
        <v>110</v>
      </c>
      <c r="E24" s="136">
        <f t="shared" si="1"/>
        <v>3.8</v>
      </c>
      <c r="F24" s="136">
        <f>+'Cuadro 4-32 aa CUT'!F24</f>
        <v>4.6574866711927045</v>
      </c>
      <c r="G24" s="136">
        <f>1.22*10^10*(F24/140)^1.852/(HLOOKUP($D$6,'Impulsiones x PEAS'!$C$6:$AK$14,7,FALSE))^4.87*C24+E24</f>
        <v>5.3658401342527373</v>
      </c>
    </row>
    <row r="25" spans="2:7" x14ac:dyDescent="0.3">
      <c r="B25" s="137">
        <f t="shared" si="0"/>
        <v>2037</v>
      </c>
      <c r="C25" s="138">
        <f t="shared" si="1"/>
        <v>374</v>
      </c>
      <c r="D25" s="138">
        <f t="shared" si="1"/>
        <v>110</v>
      </c>
      <c r="E25" s="139">
        <f t="shared" si="1"/>
        <v>3.8</v>
      </c>
      <c r="F25" s="139">
        <f>+'Cuadro 4-32 aa CUT'!F25</f>
        <v>4.6979140831385608</v>
      </c>
      <c r="G25" s="139">
        <f>1.22*10^10*(F25/140)^1.852/(HLOOKUP($D$6,'Impulsiones x PEAS'!$C$6:$AK$14,7,FALSE))^4.87*C25+E25</f>
        <v>5.3911048825338366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63"/>
  <dimension ref="B3:J25"/>
  <sheetViews>
    <sheetView zoomScale="85" zoomScaleNormal="85" workbookViewId="0">
      <selection activeCell="C10" sqref="C10:J25"/>
    </sheetView>
  </sheetViews>
  <sheetFormatPr baseColWidth="10" defaultRowHeight="13.8" x14ac:dyDescent="0.3"/>
  <cols>
    <col min="2" max="10" width="8.88671875" customWidth="1"/>
  </cols>
  <sheetData>
    <row r="3" spans="2:10" x14ac:dyDescent="0.3">
      <c r="B3" s="87" t="s">
        <v>253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 t="s">
        <v>869</v>
      </c>
      <c r="I5" s="156"/>
      <c r="J5" s="156"/>
    </row>
    <row r="6" spans="2:10" x14ac:dyDescent="0.3">
      <c r="B6" s="143" t="s">
        <v>175</v>
      </c>
      <c r="C6" s="156"/>
      <c r="D6" s="268" t="str">
        <f>+'Cuadro 4-31 z San Fco'!D6</f>
        <v>PEAS SAN FRANCISCO</v>
      </c>
      <c r="E6" s="268"/>
      <c r="F6" s="268"/>
      <c r="G6" s="268"/>
      <c r="H6" s="268"/>
      <c r="I6" s="268"/>
      <c r="J6" s="268"/>
    </row>
    <row r="7" spans="2:10" x14ac:dyDescent="0.3">
      <c r="B7" s="143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y Austral'!B10</f>
        <v>2022</v>
      </c>
      <c r="C10" s="151">
        <f>+HLOOKUP(D6,'OFERTA Q PEAS (NBI)'!$C$5:$AK$6,2,FALSE)</f>
        <v>12</v>
      </c>
      <c r="D10" s="151">
        <f>+HLOOKUP(D6,'OFERTA Q PEAS (NBI)'!$C$49:$AK$50,2,FALSE)</f>
        <v>11.9</v>
      </c>
      <c r="E10" s="151">
        <f>+HLOOKUP(D6,'Impulsiones x PEAS'!C6:AK14,9,FALSE)</f>
        <v>23.280049793116838</v>
      </c>
      <c r="F10" s="151">
        <f>+'Cuadros 3-6 Demanda x PEAS'!O586</f>
        <v>3.8095942806702485</v>
      </c>
      <c r="G10" s="151">
        <f>+'Cuadro 4-31 z San Fco'!G10</f>
        <v>7.9943381724457687</v>
      </c>
      <c r="H10" s="151">
        <f>+C10-F10</f>
        <v>8.1904057193297515</v>
      </c>
      <c r="I10" s="151">
        <f>+D10-G10</f>
        <v>3.9056618275542316</v>
      </c>
      <c r="J10" s="148">
        <f>+E10-C10</f>
        <v>11.280049793116838</v>
      </c>
    </row>
    <row r="11" spans="2:10" x14ac:dyDescent="0.3">
      <c r="B11" s="154">
        <f>+B10+1</f>
        <v>2023</v>
      </c>
      <c r="C11" s="152">
        <f>+C10</f>
        <v>12</v>
      </c>
      <c r="D11" s="152">
        <f>+D10</f>
        <v>11.9</v>
      </c>
      <c r="E11" s="152">
        <f>+E10</f>
        <v>23.280049793116838</v>
      </c>
      <c r="F11" s="152">
        <f>+'Cuadros 3-6 Demanda x PEAS'!O587</f>
        <v>3.8095942806702485</v>
      </c>
      <c r="G11" s="152">
        <f>+'Cuadro 4-31 z San Fco'!G11</f>
        <v>7.9943381724457687</v>
      </c>
      <c r="H11" s="152">
        <f t="shared" ref="H11:I25" si="0">+C11-F11</f>
        <v>8.1904057193297515</v>
      </c>
      <c r="I11" s="152">
        <f t="shared" si="0"/>
        <v>3.9056618275542316</v>
      </c>
      <c r="J11" s="149">
        <f t="shared" ref="J11:J25" si="1">+E11-C11</f>
        <v>11.280049793116838</v>
      </c>
    </row>
    <row r="12" spans="2:10" x14ac:dyDescent="0.3">
      <c r="B12" s="154">
        <f t="shared" ref="B12:B25" si="2">+B11+1</f>
        <v>2024</v>
      </c>
      <c r="C12" s="152">
        <f t="shared" ref="C12:E25" si="3">+C11</f>
        <v>12</v>
      </c>
      <c r="D12" s="152">
        <f t="shared" si="3"/>
        <v>11.9</v>
      </c>
      <c r="E12" s="152">
        <f t="shared" si="3"/>
        <v>23.280049793116838</v>
      </c>
      <c r="F12" s="152">
        <f>+'Cuadros 3-6 Demanda x PEAS'!O588</f>
        <v>3.8095942806702485</v>
      </c>
      <c r="G12" s="152">
        <f>+'Cuadro 4-31 z San Fco'!G12</f>
        <v>7.9943381724457687</v>
      </c>
      <c r="H12" s="152">
        <f t="shared" si="0"/>
        <v>8.1904057193297515</v>
      </c>
      <c r="I12" s="152">
        <f t="shared" si="0"/>
        <v>3.9056618275542316</v>
      </c>
      <c r="J12" s="149">
        <f t="shared" si="1"/>
        <v>11.280049793116838</v>
      </c>
    </row>
    <row r="13" spans="2:10" x14ac:dyDescent="0.3">
      <c r="B13" s="154">
        <f t="shared" si="2"/>
        <v>2025</v>
      </c>
      <c r="C13" s="152">
        <f t="shared" si="3"/>
        <v>12</v>
      </c>
      <c r="D13" s="152">
        <f t="shared" si="3"/>
        <v>11.9</v>
      </c>
      <c r="E13" s="152">
        <f t="shared" si="3"/>
        <v>23.280049793116838</v>
      </c>
      <c r="F13" s="152">
        <f>+'Cuadros 3-6 Demanda x PEAS'!O589</f>
        <v>3.8095942806702485</v>
      </c>
      <c r="G13" s="152">
        <f>+'Cuadro 4-31 z San Fco'!G13</f>
        <v>7.9943381724457687</v>
      </c>
      <c r="H13" s="152">
        <f t="shared" si="0"/>
        <v>8.1904057193297515</v>
      </c>
      <c r="I13" s="152">
        <f t="shared" si="0"/>
        <v>3.9056618275542316</v>
      </c>
      <c r="J13" s="149">
        <f t="shared" si="1"/>
        <v>11.280049793116838</v>
      </c>
    </row>
    <row r="14" spans="2:10" x14ac:dyDescent="0.3">
      <c r="B14" s="154">
        <f t="shared" si="2"/>
        <v>2026</v>
      </c>
      <c r="C14" s="152">
        <f t="shared" si="3"/>
        <v>12</v>
      </c>
      <c r="D14" s="152">
        <f t="shared" si="3"/>
        <v>11.9</v>
      </c>
      <c r="E14" s="152">
        <f t="shared" si="3"/>
        <v>23.280049793116838</v>
      </c>
      <c r="F14" s="152">
        <f>+'Cuadros 3-6 Demanda x PEAS'!O590</f>
        <v>3.8095942806702485</v>
      </c>
      <c r="G14" s="152">
        <f>+'Cuadro 4-31 z San Fco'!G14</f>
        <v>7.9943381724457687</v>
      </c>
      <c r="H14" s="152">
        <f t="shared" si="0"/>
        <v>8.1904057193297515</v>
      </c>
      <c r="I14" s="152">
        <f t="shared" si="0"/>
        <v>3.9056618275542316</v>
      </c>
      <c r="J14" s="149">
        <f t="shared" si="1"/>
        <v>11.280049793116838</v>
      </c>
    </row>
    <row r="15" spans="2:10" x14ac:dyDescent="0.3">
      <c r="B15" s="154">
        <f t="shared" si="2"/>
        <v>2027</v>
      </c>
      <c r="C15" s="152">
        <f t="shared" si="3"/>
        <v>12</v>
      </c>
      <c r="D15" s="152">
        <f t="shared" si="3"/>
        <v>11.9</v>
      </c>
      <c r="E15" s="152">
        <f t="shared" si="3"/>
        <v>23.280049793116838</v>
      </c>
      <c r="F15" s="152">
        <f>+'Cuadros 3-6 Demanda x PEAS'!O591</f>
        <v>3.8095942806702485</v>
      </c>
      <c r="G15" s="152">
        <f>+'Cuadro 4-31 z San Fco'!G15</f>
        <v>7.9943381724457687</v>
      </c>
      <c r="H15" s="152">
        <f t="shared" si="0"/>
        <v>8.1904057193297515</v>
      </c>
      <c r="I15" s="152">
        <f t="shared" si="0"/>
        <v>3.9056618275542316</v>
      </c>
      <c r="J15" s="149">
        <f t="shared" si="1"/>
        <v>11.280049793116838</v>
      </c>
    </row>
    <row r="16" spans="2:10" x14ac:dyDescent="0.3">
      <c r="B16" s="154">
        <f t="shared" si="2"/>
        <v>2028</v>
      </c>
      <c r="C16" s="152">
        <f t="shared" si="3"/>
        <v>12</v>
      </c>
      <c r="D16" s="152">
        <f t="shared" si="3"/>
        <v>11.9</v>
      </c>
      <c r="E16" s="152">
        <f t="shared" si="3"/>
        <v>23.280049793116838</v>
      </c>
      <c r="F16" s="152">
        <f>+'Cuadros 3-6 Demanda x PEAS'!O592</f>
        <v>3.8095942806702485</v>
      </c>
      <c r="G16" s="152">
        <f>+'Cuadro 4-31 z San Fco'!G16</f>
        <v>7.9943381724457687</v>
      </c>
      <c r="H16" s="152">
        <f t="shared" si="0"/>
        <v>8.1904057193297515</v>
      </c>
      <c r="I16" s="152">
        <f t="shared" si="0"/>
        <v>3.9056618275542316</v>
      </c>
      <c r="J16" s="149">
        <f t="shared" si="1"/>
        <v>11.280049793116838</v>
      </c>
    </row>
    <row r="17" spans="2:10" x14ac:dyDescent="0.3">
      <c r="B17" s="154">
        <f t="shared" si="2"/>
        <v>2029</v>
      </c>
      <c r="C17" s="152">
        <f t="shared" si="3"/>
        <v>12</v>
      </c>
      <c r="D17" s="152">
        <f t="shared" si="3"/>
        <v>11.9</v>
      </c>
      <c r="E17" s="152">
        <f t="shared" si="3"/>
        <v>23.280049793116838</v>
      </c>
      <c r="F17" s="152">
        <f>+'Cuadros 3-6 Demanda x PEAS'!O593</f>
        <v>3.8095942806702485</v>
      </c>
      <c r="G17" s="152">
        <f>+'Cuadro 4-31 z San Fco'!G17</f>
        <v>7.9943381724457687</v>
      </c>
      <c r="H17" s="152">
        <f t="shared" si="0"/>
        <v>8.1904057193297515</v>
      </c>
      <c r="I17" s="152">
        <f t="shared" si="0"/>
        <v>3.9056618275542316</v>
      </c>
      <c r="J17" s="149">
        <f t="shared" si="1"/>
        <v>11.280049793116838</v>
      </c>
    </row>
    <row r="18" spans="2:10" x14ac:dyDescent="0.3">
      <c r="B18" s="154">
        <f t="shared" si="2"/>
        <v>2030</v>
      </c>
      <c r="C18" s="152">
        <f t="shared" si="3"/>
        <v>12</v>
      </c>
      <c r="D18" s="152">
        <f t="shared" si="3"/>
        <v>11.9</v>
      </c>
      <c r="E18" s="152">
        <f t="shared" si="3"/>
        <v>23.280049793116838</v>
      </c>
      <c r="F18" s="152">
        <f>+'Cuadros 3-6 Demanda x PEAS'!O594</f>
        <v>3.8095942806702485</v>
      </c>
      <c r="G18" s="152">
        <f>+'Cuadro 4-31 z San Fco'!G18</f>
        <v>7.9943381724457687</v>
      </c>
      <c r="H18" s="152">
        <f t="shared" si="0"/>
        <v>8.1904057193297515</v>
      </c>
      <c r="I18" s="152">
        <f t="shared" si="0"/>
        <v>3.9056618275542316</v>
      </c>
      <c r="J18" s="149">
        <f t="shared" si="1"/>
        <v>11.280049793116838</v>
      </c>
    </row>
    <row r="19" spans="2:10" x14ac:dyDescent="0.3">
      <c r="B19" s="154">
        <f t="shared" si="2"/>
        <v>2031</v>
      </c>
      <c r="C19" s="152">
        <f t="shared" si="3"/>
        <v>12</v>
      </c>
      <c r="D19" s="152">
        <f t="shared" si="3"/>
        <v>11.9</v>
      </c>
      <c r="E19" s="152">
        <f t="shared" si="3"/>
        <v>23.280049793116838</v>
      </c>
      <c r="F19" s="152">
        <f>+'Cuadros 3-6 Demanda x PEAS'!O595</f>
        <v>3.8095942806702485</v>
      </c>
      <c r="G19" s="152">
        <f>+'Cuadro 4-31 z San Fco'!G19</f>
        <v>7.9943381724457687</v>
      </c>
      <c r="H19" s="152">
        <f t="shared" si="0"/>
        <v>8.1904057193297515</v>
      </c>
      <c r="I19" s="152">
        <f t="shared" si="0"/>
        <v>3.9056618275542316</v>
      </c>
      <c r="J19" s="149">
        <f t="shared" si="1"/>
        <v>11.280049793116838</v>
      </c>
    </row>
    <row r="20" spans="2:10" x14ac:dyDescent="0.3">
      <c r="B20" s="154">
        <f t="shared" si="2"/>
        <v>2032</v>
      </c>
      <c r="C20" s="152">
        <f t="shared" si="3"/>
        <v>12</v>
      </c>
      <c r="D20" s="152">
        <f t="shared" si="3"/>
        <v>11.9</v>
      </c>
      <c r="E20" s="152">
        <f t="shared" si="3"/>
        <v>23.280049793116838</v>
      </c>
      <c r="F20" s="152">
        <f>+'Cuadros 3-6 Demanda x PEAS'!O596</f>
        <v>3.8095942806702485</v>
      </c>
      <c r="G20" s="152">
        <f>+'Cuadro 4-31 z San Fco'!G20</f>
        <v>7.9943381724457687</v>
      </c>
      <c r="H20" s="152">
        <f t="shared" si="0"/>
        <v>8.1904057193297515</v>
      </c>
      <c r="I20" s="152">
        <f t="shared" si="0"/>
        <v>3.9056618275542316</v>
      </c>
      <c r="J20" s="149">
        <f t="shared" si="1"/>
        <v>11.280049793116838</v>
      </c>
    </row>
    <row r="21" spans="2:10" x14ac:dyDescent="0.3">
      <c r="B21" s="154">
        <f t="shared" si="2"/>
        <v>2033</v>
      </c>
      <c r="C21" s="152">
        <f t="shared" si="3"/>
        <v>12</v>
      </c>
      <c r="D21" s="152">
        <f t="shared" si="3"/>
        <v>11.9</v>
      </c>
      <c r="E21" s="152">
        <f t="shared" si="3"/>
        <v>23.280049793116838</v>
      </c>
      <c r="F21" s="152">
        <f>+'Cuadros 3-6 Demanda x PEAS'!O597</f>
        <v>3.8095942806702485</v>
      </c>
      <c r="G21" s="152">
        <f>+'Cuadro 4-31 z San Fco'!G21</f>
        <v>7.9943381724457687</v>
      </c>
      <c r="H21" s="152">
        <f t="shared" si="0"/>
        <v>8.1904057193297515</v>
      </c>
      <c r="I21" s="152">
        <f t="shared" si="0"/>
        <v>3.9056618275542316</v>
      </c>
      <c r="J21" s="149">
        <f t="shared" si="1"/>
        <v>11.280049793116838</v>
      </c>
    </row>
    <row r="22" spans="2:10" x14ac:dyDescent="0.3">
      <c r="B22" s="154">
        <f t="shared" si="2"/>
        <v>2034</v>
      </c>
      <c r="C22" s="152">
        <f t="shared" si="3"/>
        <v>12</v>
      </c>
      <c r="D22" s="152">
        <f t="shared" si="3"/>
        <v>11.9</v>
      </c>
      <c r="E22" s="152">
        <f t="shared" si="3"/>
        <v>23.280049793116838</v>
      </c>
      <c r="F22" s="152">
        <f>+'Cuadros 3-6 Demanda x PEAS'!O598</f>
        <v>3.8095942806702485</v>
      </c>
      <c r="G22" s="152">
        <f>+'Cuadro 4-31 z San Fco'!G22</f>
        <v>7.9943381724457687</v>
      </c>
      <c r="H22" s="152">
        <f t="shared" si="0"/>
        <v>8.1904057193297515</v>
      </c>
      <c r="I22" s="152">
        <f t="shared" si="0"/>
        <v>3.9056618275542316</v>
      </c>
      <c r="J22" s="149">
        <f t="shared" si="1"/>
        <v>11.280049793116838</v>
      </c>
    </row>
    <row r="23" spans="2:10" x14ac:dyDescent="0.3">
      <c r="B23" s="154">
        <f t="shared" si="2"/>
        <v>2035</v>
      </c>
      <c r="C23" s="152">
        <f t="shared" si="3"/>
        <v>12</v>
      </c>
      <c r="D23" s="152">
        <f t="shared" si="3"/>
        <v>11.9</v>
      </c>
      <c r="E23" s="152">
        <f t="shared" si="3"/>
        <v>23.280049793116838</v>
      </c>
      <c r="F23" s="152">
        <f>+'Cuadros 3-6 Demanda x PEAS'!O599</f>
        <v>3.8095942806702485</v>
      </c>
      <c r="G23" s="152">
        <f>+'Cuadro 4-31 z San Fco'!G23</f>
        <v>7.9943381724457687</v>
      </c>
      <c r="H23" s="152">
        <f t="shared" si="0"/>
        <v>8.1904057193297515</v>
      </c>
      <c r="I23" s="152">
        <f t="shared" si="0"/>
        <v>3.9056618275542316</v>
      </c>
      <c r="J23" s="149">
        <f t="shared" si="1"/>
        <v>11.280049793116838</v>
      </c>
    </row>
    <row r="24" spans="2:10" x14ac:dyDescent="0.3">
      <c r="B24" s="154">
        <f t="shared" si="2"/>
        <v>2036</v>
      </c>
      <c r="C24" s="152">
        <f t="shared" si="3"/>
        <v>12</v>
      </c>
      <c r="D24" s="152">
        <f t="shared" si="3"/>
        <v>11.9</v>
      </c>
      <c r="E24" s="152">
        <f t="shared" si="3"/>
        <v>23.280049793116838</v>
      </c>
      <c r="F24" s="152">
        <f>+'Cuadros 3-6 Demanda x PEAS'!O600</f>
        <v>3.8095942806702485</v>
      </c>
      <c r="G24" s="152">
        <f>+'Cuadro 4-31 z San Fco'!G24</f>
        <v>7.9943381724457687</v>
      </c>
      <c r="H24" s="152">
        <f t="shared" si="0"/>
        <v>8.1904057193297515</v>
      </c>
      <c r="I24" s="152">
        <f t="shared" si="0"/>
        <v>3.9056618275542316</v>
      </c>
      <c r="J24" s="149">
        <f t="shared" si="1"/>
        <v>11.280049793116838</v>
      </c>
    </row>
    <row r="25" spans="2:10" x14ac:dyDescent="0.3">
      <c r="B25" s="155">
        <f t="shared" si="2"/>
        <v>2037</v>
      </c>
      <c r="C25" s="153">
        <f t="shared" si="3"/>
        <v>12</v>
      </c>
      <c r="D25" s="153">
        <f t="shared" si="3"/>
        <v>11.9</v>
      </c>
      <c r="E25" s="153">
        <f t="shared" si="3"/>
        <v>23.280049793116838</v>
      </c>
      <c r="F25" s="153">
        <f>+'Cuadros 3-6 Demanda x PEAS'!O601</f>
        <v>3.8095942806702485</v>
      </c>
      <c r="G25" s="153">
        <f>+'Cuadro 4-31 z San Fco'!G25</f>
        <v>7.9943381724457687</v>
      </c>
      <c r="H25" s="153">
        <f t="shared" si="0"/>
        <v>8.1904057193297515</v>
      </c>
      <c r="I25" s="153">
        <f t="shared" si="0"/>
        <v>3.9056618275542316</v>
      </c>
      <c r="J25" s="150">
        <f t="shared" si="1"/>
        <v>11.280049793116838</v>
      </c>
    </row>
  </sheetData>
  <mergeCells count="5"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62"/>
  <dimension ref="B3:G25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254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40" t="str">
        <f>+'Cuadros 3-6 Demanda x PEAS'!B583</f>
        <v>PEAS SAN FRANCISCO</v>
      </c>
      <c r="E6" s="140"/>
      <c r="F6" s="140" t="s">
        <v>834</v>
      </c>
      <c r="G6" s="140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y Austral'!B10</f>
        <v>2022</v>
      </c>
      <c r="C10" s="135">
        <f>+HLOOKUP(D6,'Impulsiones x PEAS'!$C$6:$AK$14,6,FALSE)</f>
        <v>102</v>
      </c>
      <c r="D10" s="135">
        <f>+HLOOKUP(D6,'Impulsiones x PEAS'!$C$6:$AK$14,4,FALSE)</f>
        <v>110</v>
      </c>
      <c r="E10" s="136">
        <f>+HLOOKUP(D6,'OFERTA Q PEAS (NBI)'!$C$27:$AK$28,2,FALSE)</f>
        <v>7.7</v>
      </c>
      <c r="F10" s="136">
        <f>+'Cuadro 4-32 z San Fco'!F10</f>
        <v>3.8095942806702485</v>
      </c>
      <c r="G10" s="136">
        <f>1.22*10^10*(F10/140)^1.852/(HLOOKUP($D$6,'Impulsiones x PEAS'!$C$6:$AK$14,7,FALSE))^4.87*C10+E10</f>
        <v>7.9943381724457687</v>
      </c>
    </row>
    <row r="11" spans="2:7" x14ac:dyDescent="0.3">
      <c r="B11" s="134">
        <f>+B10+1</f>
        <v>2023</v>
      </c>
      <c r="C11" s="135">
        <f>+C10</f>
        <v>102</v>
      </c>
      <c r="D11" s="135">
        <f>+D10</f>
        <v>110</v>
      </c>
      <c r="E11" s="136">
        <f>+E10</f>
        <v>7.7</v>
      </c>
      <c r="F11" s="136">
        <f>+'Cuadro 4-32 z San Fco'!F11</f>
        <v>3.8095942806702485</v>
      </c>
      <c r="G11" s="136">
        <f>1.22*10^10*(F11/140)^1.852/(HLOOKUP($D$6,'Impulsiones x PEAS'!$C$6:$AK$14,7,FALSE))^4.87*C11+E11</f>
        <v>7.9943381724457687</v>
      </c>
    </row>
    <row r="12" spans="2:7" x14ac:dyDescent="0.3">
      <c r="B12" s="134">
        <f t="shared" ref="B12:B25" si="0">+B11+1</f>
        <v>2024</v>
      </c>
      <c r="C12" s="135">
        <f t="shared" ref="C12:E25" si="1">+C11</f>
        <v>102</v>
      </c>
      <c r="D12" s="135">
        <f t="shared" si="1"/>
        <v>110</v>
      </c>
      <c r="E12" s="136">
        <f t="shared" si="1"/>
        <v>7.7</v>
      </c>
      <c r="F12" s="136">
        <f>+'Cuadro 4-32 z San Fco'!F12</f>
        <v>3.8095942806702485</v>
      </c>
      <c r="G12" s="136">
        <f>1.22*10^10*(F12/140)^1.852/(HLOOKUP($D$6,'Impulsiones x PEAS'!$C$6:$AK$14,7,FALSE))^4.87*C12+E12</f>
        <v>7.9943381724457687</v>
      </c>
    </row>
    <row r="13" spans="2:7" x14ac:dyDescent="0.3">
      <c r="B13" s="134">
        <f t="shared" si="0"/>
        <v>2025</v>
      </c>
      <c r="C13" s="135">
        <f t="shared" si="1"/>
        <v>102</v>
      </c>
      <c r="D13" s="135">
        <f t="shared" si="1"/>
        <v>110</v>
      </c>
      <c r="E13" s="136">
        <f t="shared" si="1"/>
        <v>7.7</v>
      </c>
      <c r="F13" s="136">
        <f>+'Cuadro 4-32 z San Fco'!F13</f>
        <v>3.8095942806702485</v>
      </c>
      <c r="G13" s="136">
        <f>1.22*10^10*(F13/140)^1.852/(HLOOKUP($D$6,'Impulsiones x PEAS'!$C$6:$AK$14,7,FALSE))^4.87*C13+E13</f>
        <v>7.9943381724457687</v>
      </c>
    </row>
    <row r="14" spans="2:7" x14ac:dyDescent="0.3">
      <c r="B14" s="134">
        <f t="shared" si="0"/>
        <v>2026</v>
      </c>
      <c r="C14" s="135">
        <f t="shared" si="1"/>
        <v>102</v>
      </c>
      <c r="D14" s="135">
        <f t="shared" si="1"/>
        <v>110</v>
      </c>
      <c r="E14" s="136">
        <f t="shared" si="1"/>
        <v>7.7</v>
      </c>
      <c r="F14" s="136">
        <f>+'Cuadro 4-32 z San Fco'!F14</f>
        <v>3.8095942806702485</v>
      </c>
      <c r="G14" s="136">
        <f>1.22*10^10*(F14/140)^1.852/(HLOOKUP($D$6,'Impulsiones x PEAS'!$C$6:$AK$14,7,FALSE))^4.87*C14+E14</f>
        <v>7.9943381724457687</v>
      </c>
    </row>
    <row r="15" spans="2:7" x14ac:dyDescent="0.3">
      <c r="B15" s="134">
        <f t="shared" si="0"/>
        <v>2027</v>
      </c>
      <c r="C15" s="135">
        <f t="shared" si="1"/>
        <v>102</v>
      </c>
      <c r="D15" s="135">
        <f t="shared" si="1"/>
        <v>110</v>
      </c>
      <c r="E15" s="136">
        <f t="shared" si="1"/>
        <v>7.7</v>
      </c>
      <c r="F15" s="136">
        <f>+'Cuadro 4-32 z San Fco'!F15</f>
        <v>3.8095942806702485</v>
      </c>
      <c r="G15" s="136">
        <f>1.22*10^10*(F15/140)^1.852/(HLOOKUP($D$6,'Impulsiones x PEAS'!$C$6:$AK$14,7,FALSE))^4.87*C15+E15</f>
        <v>7.9943381724457687</v>
      </c>
    </row>
    <row r="16" spans="2:7" x14ac:dyDescent="0.3">
      <c r="B16" s="134">
        <f t="shared" si="0"/>
        <v>2028</v>
      </c>
      <c r="C16" s="135">
        <f t="shared" si="1"/>
        <v>102</v>
      </c>
      <c r="D16" s="135">
        <f t="shared" si="1"/>
        <v>110</v>
      </c>
      <c r="E16" s="136">
        <f t="shared" si="1"/>
        <v>7.7</v>
      </c>
      <c r="F16" s="136">
        <f>+'Cuadro 4-32 z San Fco'!F16</f>
        <v>3.8095942806702485</v>
      </c>
      <c r="G16" s="136">
        <f>1.22*10^10*(F16/140)^1.852/(HLOOKUP($D$6,'Impulsiones x PEAS'!$C$6:$AK$14,7,FALSE))^4.87*C16+E16</f>
        <v>7.9943381724457687</v>
      </c>
    </row>
    <row r="17" spans="2:7" x14ac:dyDescent="0.3">
      <c r="B17" s="134">
        <f t="shared" si="0"/>
        <v>2029</v>
      </c>
      <c r="C17" s="135">
        <f t="shared" si="1"/>
        <v>102</v>
      </c>
      <c r="D17" s="135">
        <f t="shared" si="1"/>
        <v>110</v>
      </c>
      <c r="E17" s="136">
        <f t="shared" si="1"/>
        <v>7.7</v>
      </c>
      <c r="F17" s="136">
        <f>+'Cuadro 4-32 z San Fco'!F17</f>
        <v>3.8095942806702485</v>
      </c>
      <c r="G17" s="136">
        <f>1.22*10^10*(F17/140)^1.852/(HLOOKUP($D$6,'Impulsiones x PEAS'!$C$6:$AK$14,7,FALSE))^4.87*C17+E17</f>
        <v>7.9943381724457687</v>
      </c>
    </row>
    <row r="18" spans="2:7" x14ac:dyDescent="0.3">
      <c r="B18" s="134">
        <f t="shared" si="0"/>
        <v>2030</v>
      </c>
      <c r="C18" s="135">
        <f t="shared" si="1"/>
        <v>102</v>
      </c>
      <c r="D18" s="135">
        <f t="shared" si="1"/>
        <v>110</v>
      </c>
      <c r="E18" s="136">
        <f t="shared" si="1"/>
        <v>7.7</v>
      </c>
      <c r="F18" s="136">
        <f>+'Cuadro 4-32 z San Fco'!F18</f>
        <v>3.8095942806702485</v>
      </c>
      <c r="G18" s="136">
        <f>1.22*10^10*(F18/140)^1.852/(HLOOKUP($D$6,'Impulsiones x PEAS'!$C$6:$AK$14,7,FALSE))^4.87*C18+E18</f>
        <v>7.9943381724457687</v>
      </c>
    </row>
    <row r="19" spans="2:7" x14ac:dyDescent="0.3">
      <c r="B19" s="134">
        <f t="shared" si="0"/>
        <v>2031</v>
      </c>
      <c r="C19" s="135">
        <f t="shared" si="1"/>
        <v>102</v>
      </c>
      <c r="D19" s="135">
        <f t="shared" si="1"/>
        <v>110</v>
      </c>
      <c r="E19" s="136">
        <f t="shared" si="1"/>
        <v>7.7</v>
      </c>
      <c r="F19" s="136">
        <f>+'Cuadro 4-32 z San Fco'!F19</f>
        <v>3.8095942806702485</v>
      </c>
      <c r="G19" s="136">
        <f>1.22*10^10*(F19/140)^1.852/(HLOOKUP($D$6,'Impulsiones x PEAS'!$C$6:$AK$14,7,FALSE))^4.87*C19+E19</f>
        <v>7.9943381724457687</v>
      </c>
    </row>
    <row r="20" spans="2:7" x14ac:dyDescent="0.3">
      <c r="B20" s="134">
        <f t="shared" si="0"/>
        <v>2032</v>
      </c>
      <c r="C20" s="135">
        <f t="shared" si="1"/>
        <v>102</v>
      </c>
      <c r="D20" s="135">
        <f t="shared" si="1"/>
        <v>110</v>
      </c>
      <c r="E20" s="136">
        <f t="shared" si="1"/>
        <v>7.7</v>
      </c>
      <c r="F20" s="136">
        <f>+'Cuadro 4-32 z San Fco'!F20</f>
        <v>3.8095942806702485</v>
      </c>
      <c r="G20" s="136">
        <f>1.22*10^10*(F20/140)^1.852/(HLOOKUP($D$6,'Impulsiones x PEAS'!$C$6:$AK$14,7,FALSE))^4.87*C20+E20</f>
        <v>7.9943381724457687</v>
      </c>
    </row>
    <row r="21" spans="2:7" x14ac:dyDescent="0.3">
      <c r="B21" s="134">
        <f t="shared" si="0"/>
        <v>2033</v>
      </c>
      <c r="C21" s="135">
        <f t="shared" si="1"/>
        <v>102</v>
      </c>
      <c r="D21" s="135">
        <f t="shared" si="1"/>
        <v>110</v>
      </c>
      <c r="E21" s="136">
        <f t="shared" si="1"/>
        <v>7.7</v>
      </c>
      <c r="F21" s="136">
        <f>+'Cuadro 4-32 z San Fco'!F21</f>
        <v>3.8095942806702485</v>
      </c>
      <c r="G21" s="136">
        <f>1.22*10^10*(F21/140)^1.852/(HLOOKUP($D$6,'Impulsiones x PEAS'!$C$6:$AK$14,7,FALSE))^4.87*C21+E21</f>
        <v>7.9943381724457687</v>
      </c>
    </row>
    <row r="22" spans="2:7" x14ac:dyDescent="0.3">
      <c r="B22" s="134">
        <f t="shared" si="0"/>
        <v>2034</v>
      </c>
      <c r="C22" s="135">
        <f t="shared" si="1"/>
        <v>102</v>
      </c>
      <c r="D22" s="135">
        <f t="shared" si="1"/>
        <v>110</v>
      </c>
      <c r="E22" s="136">
        <f t="shared" si="1"/>
        <v>7.7</v>
      </c>
      <c r="F22" s="136">
        <f>+'Cuadro 4-32 z San Fco'!F22</f>
        <v>3.8095942806702485</v>
      </c>
      <c r="G22" s="136">
        <f>1.22*10^10*(F22/140)^1.852/(HLOOKUP($D$6,'Impulsiones x PEAS'!$C$6:$AK$14,7,FALSE))^4.87*C22+E22</f>
        <v>7.9943381724457687</v>
      </c>
    </row>
    <row r="23" spans="2:7" x14ac:dyDescent="0.3">
      <c r="B23" s="134">
        <f t="shared" si="0"/>
        <v>2035</v>
      </c>
      <c r="C23" s="135">
        <f t="shared" si="1"/>
        <v>102</v>
      </c>
      <c r="D23" s="135">
        <f t="shared" si="1"/>
        <v>110</v>
      </c>
      <c r="E23" s="136">
        <f t="shared" si="1"/>
        <v>7.7</v>
      </c>
      <c r="F23" s="136">
        <f>+'Cuadro 4-32 z San Fco'!F23</f>
        <v>3.8095942806702485</v>
      </c>
      <c r="G23" s="136">
        <f>1.22*10^10*(F23/140)^1.852/(HLOOKUP($D$6,'Impulsiones x PEAS'!$C$6:$AK$14,7,FALSE))^4.87*C23+E23</f>
        <v>7.9943381724457687</v>
      </c>
    </row>
    <row r="24" spans="2:7" x14ac:dyDescent="0.3">
      <c r="B24" s="134">
        <f t="shared" si="0"/>
        <v>2036</v>
      </c>
      <c r="C24" s="135">
        <f t="shared" si="1"/>
        <v>102</v>
      </c>
      <c r="D24" s="135">
        <f t="shared" si="1"/>
        <v>110</v>
      </c>
      <c r="E24" s="136">
        <f t="shared" si="1"/>
        <v>7.7</v>
      </c>
      <c r="F24" s="136">
        <f>+'Cuadro 4-32 z San Fco'!F24</f>
        <v>3.8095942806702485</v>
      </c>
      <c r="G24" s="136">
        <f>1.22*10^10*(F24/140)^1.852/(HLOOKUP($D$6,'Impulsiones x PEAS'!$C$6:$AK$14,7,FALSE))^4.87*C24+E24</f>
        <v>7.9943381724457687</v>
      </c>
    </row>
    <row r="25" spans="2:7" x14ac:dyDescent="0.3">
      <c r="B25" s="137">
        <f t="shared" si="0"/>
        <v>2037</v>
      </c>
      <c r="C25" s="138">
        <f t="shared" si="1"/>
        <v>102</v>
      </c>
      <c r="D25" s="138">
        <f t="shared" si="1"/>
        <v>110</v>
      </c>
      <c r="E25" s="139">
        <f t="shared" si="1"/>
        <v>7.7</v>
      </c>
      <c r="F25" s="139">
        <f>+'Cuadro 4-32 z San Fco'!F25</f>
        <v>3.8095942806702485</v>
      </c>
      <c r="G25" s="139">
        <f>1.22*10^10*(F25/140)^1.852/(HLOOKUP($D$6,'Impulsiones x PEAS'!$C$6:$AK$14,7,FALSE))^4.87*C25+E25</f>
        <v>7.9943381724457687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oja61">
    <tabColor rgb="FFFFC000"/>
  </sheetPr>
  <dimension ref="B3:L52"/>
  <sheetViews>
    <sheetView zoomScale="85" zoomScaleNormal="85" workbookViewId="0">
      <selection activeCell="D12" sqref="D12"/>
    </sheetView>
  </sheetViews>
  <sheetFormatPr baseColWidth="10" defaultRowHeight="13.8" x14ac:dyDescent="0.3"/>
  <cols>
    <col min="2" max="9" width="8.88671875" customWidth="1"/>
    <col min="10" max="10" width="11" customWidth="1"/>
  </cols>
  <sheetData>
    <row r="3" spans="2:10" x14ac:dyDescent="0.3">
      <c r="B3" s="87" t="s">
        <v>252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/>
      <c r="I5" s="156" t="s">
        <v>871</v>
      </c>
      <c r="J5" s="156"/>
    </row>
    <row r="6" spans="2:10" x14ac:dyDescent="0.3">
      <c r="B6" s="143" t="s">
        <v>175</v>
      </c>
      <c r="C6" s="156"/>
      <c r="D6" s="268" t="str">
        <f>+'Cuadro 4-31 y Austral'!D6</f>
        <v>PEAS AUSTRAL</v>
      </c>
      <c r="E6" s="268"/>
      <c r="F6" s="268"/>
      <c r="G6" s="268"/>
      <c r="H6" s="268"/>
      <c r="I6" s="268"/>
      <c r="J6" s="268"/>
    </row>
    <row r="7" spans="2:10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x S Pablo'!B10</f>
        <v>2022</v>
      </c>
      <c r="C10" s="148">
        <f>+HLOOKUP(D6,'OFERTA Q PEAS (NBI)'!$C$5:$AK$6,2,FALSE)</f>
        <v>7</v>
      </c>
      <c r="D10" s="148">
        <f>+HLOOKUP(D6,'OFERTA Q PEAS (NBI)'!$C$49:$AK$50,2,FALSE)</f>
        <v>3.7</v>
      </c>
      <c r="E10" s="148">
        <f>+HLOOKUP(D6,'Impulsiones x PEAS'!C6:AK14,9,FALSE)</f>
        <v>30.086247445266054</v>
      </c>
      <c r="F10" s="148">
        <f>+'Cuadros 3-6 Demanda x PEAS'!O563</f>
        <v>5.6055702091158253</v>
      </c>
      <c r="G10" s="148">
        <f>+'Cuadro 4-31 y Austral'!G10</f>
        <v>3.3909138352274026</v>
      </c>
      <c r="H10" s="148">
        <f>+C10-F10</f>
        <v>1.3944297908841747</v>
      </c>
      <c r="I10" s="148">
        <f>+D10-G10</f>
        <v>0.30908616477259754</v>
      </c>
      <c r="J10" s="148">
        <f>+E10-C10</f>
        <v>23.086247445266054</v>
      </c>
    </row>
    <row r="11" spans="2:10" x14ac:dyDescent="0.3">
      <c r="B11" s="154">
        <f>+B10+1</f>
        <v>2023</v>
      </c>
      <c r="C11" s="149">
        <f>+C10</f>
        <v>7</v>
      </c>
      <c r="D11" s="149">
        <f>+D10</f>
        <v>3.7</v>
      </c>
      <c r="E11" s="149">
        <f>+E10</f>
        <v>30.086247445266054</v>
      </c>
      <c r="F11" s="149">
        <f>+'Cuadros 3-6 Demanda x PEAS'!O564</f>
        <v>5.7492558420717277</v>
      </c>
      <c r="G11" s="149">
        <f>+'Cuadro 4-31 y Austral'!G11</f>
        <v>3.4192714291359874</v>
      </c>
      <c r="H11" s="149">
        <f t="shared" ref="H11:I25" si="0">+C11-F11</f>
        <v>1.2507441579282723</v>
      </c>
      <c r="I11" s="149">
        <f t="shared" si="0"/>
        <v>0.28072857086401282</v>
      </c>
      <c r="J11" s="149">
        <f t="shared" ref="J11:J25" si="1">+E11-C11</f>
        <v>23.086247445266054</v>
      </c>
    </row>
    <row r="12" spans="2:10" x14ac:dyDescent="0.3">
      <c r="B12" s="154">
        <f t="shared" ref="B12:B25" si="2">+B11+1</f>
        <v>2024</v>
      </c>
      <c r="C12" s="149">
        <f t="shared" ref="C12:E25" si="3">+C11</f>
        <v>7</v>
      </c>
      <c r="D12" s="149">
        <f t="shared" si="3"/>
        <v>3.7</v>
      </c>
      <c r="E12" s="149">
        <f t="shared" si="3"/>
        <v>30.086247445266054</v>
      </c>
      <c r="F12" s="149">
        <f>+'Cuadros 3-6 Demanda x PEAS'!O565</f>
        <v>5.8517479130559558</v>
      </c>
      <c r="G12" s="149">
        <f>+'Cuadro 4-31 y Austral'!G12</f>
        <v>3.4398722013985736</v>
      </c>
      <c r="H12" s="149">
        <f t="shared" si="0"/>
        <v>1.1482520869440442</v>
      </c>
      <c r="I12" s="149">
        <f t="shared" si="0"/>
        <v>0.26012779860142654</v>
      </c>
      <c r="J12" s="149">
        <f t="shared" si="1"/>
        <v>23.086247445266054</v>
      </c>
    </row>
    <row r="13" spans="2:10" x14ac:dyDescent="0.3">
      <c r="B13" s="154">
        <f t="shared" si="2"/>
        <v>2025</v>
      </c>
      <c r="C13" s="149">
        <f t="shared" si="3"/>
        <v>7</v>
      </c>
      <c r="D13" s="149">
        <f t="shared" si="3"/>
        <v>3.7</v>
      </c>
      <c r="E13" s="149">
        <f t="shared" si="3"/>
        <v>30.086247445266054</v>
      </c>
      <c r="F13" s="149">
        <f>+'Cuadros 3-6 Demanda x PEAS'!O566</f>
        <v>5.954869903848965</v>
      </c>
      <c r="G13" s="149">
        <f>+'Cuadro 4-31 y Austral'!G13</f>
        <v>3.4609121775963567</v>
      </c>
      <c r="H13" s="149">
        <f t="shared" si="0"/>
        <v>1.045130096151035</v>
      </c>
      <c r="I13" s="149">
        <f t="shared" si="0"/>
        <v>0.23908782240364346</v>
      </c>
      <c r="J13" s="149">
        <f t="shared" si="1"/>
        <v>23.086247445266054</v>
      </c>
    </row>
    <row r="14" spans="2:10" x14ac:dyDescent="0.3">
      <c r="B14" s="154">
        <f t="shared" si="2"/>
        <v>2026</v>
      </c>
      <c r="C14" s="149">
        <f t="shared" si="3"/>
        <v>7</v>
      </c>
      <c r="D14" s="149">
        <f t="shared" si="3"/>
        <v>3.7</v>
      </c>
      <c r="E14" s="149">
        <f t="shared" si="3"/>
        <v>30.086247445266054</v>
      </c>
      <c r="F14" s="149">
        <f>+'Cuadros 3-6 Demanda x PEAS'!O567</f>
        <v>6.0595064948997397</v>
      </c>
      <c r="G14" s="149">
        <f>+'Cuadro 4-31 y Austral'!G14</f>
        <v>3.4825808379713057</v>
      </c>
      <c r="H14" s="149">
        <f t="shared" si="0"/>
        <v>0.94049350510026031</v>
      </c>
      <c r="I14" s="149">
        <f t="shared" si="0"/>
        <v>0.21741916202869449</v>
      </c>
      <c r="J14" s="149">
        <f t="shared" si="1"/>
        <v>23.086247445266054</v>
      </c>
    </row>
    <row r="15" spans="2:10" x14ac:dyDescent="0.3">
      <c r="B15" s="154">
        <f t="shared" si="2"/>
        <v>2027</v>
      </c>
      <c r="C15" s="149">
        <f t="shared" si="3"/>
        <v>7</v>
      </c>
      <c r="D15" s="149">
        <f t="shared" si="3"/>
        <v>3.7</v>
      </c>
      <c r="E15" s="149">
        <f t="shared" si="3"/>
        <v>30.086247445266054</v>
      </c>
      <c r="F15" s="149">
        <f>+'Cuadros 3-6 Demanda x PEAS'!O568</f>
        <v>6.1654473577596516</v>
      </c>
      <c r="G15" s="149">
        <f>+'Cuadro 4-31 y Austral'!G15</f>
        <v>3.5048467854541787</v>
      </c>
      <c r="H15" s="149">
        <f t="shared" si="0"/>
        <v>0.83455264224034842</v>
      </c>
      <c r="I15" s="149">
        <f t="shared" si="0"/>
        <v>0.19515321454582146</v>
      </c>
      <c r="J15" s="149">
        <f t="shared" si="1"/>
        <v>23.086247445266054</v>
      </c>
    </row>
    <row r="16" spans="2:10" x14ac:dyDescent="0.3">
      <c r="B16" s="154">
        <f t="shared" si="2"/>
        <v>2028</v>
      </c>
      <c r="C16" s="149">
        <f t="shared" si="3"/>
        <v>7</v>
      </c>
      <c r="D16" s="149">
        <f t="shared" si="3"/>
        <v>3.7</v>
      </c>
      <c r="E16" s="149">
        <f t="shared" si="3"/>
        <v>30.086247445266054</v>
      </c>
      <c r="F16" s="149">
        <f>+'Cuadros 3-6 Demanda x PEAS'!O569</f>
        <v>6.2731590752805158</v>
      </c>
      <c r="G16" s="149">
        <f>+'Cuadro 4-31 y Austral'!G16</f>
        <v>3.5278215727380724</v>
      </c>
      <c r="H16" s="149">
        <f t="shared" si="0"/>
        <v>0.72684092471948425</v>
      </c>
      <c r="I16" s="149">
        <f t="shared" si="0"/>
        <v>0.17217842726192778</v>
      </c>
      <c r="J16" s="149">
        <f t="shared" si="1"/>
        <v>23.086247445266054</v>
      </c>
    </row>
    <row r="17" spans="2:12" x14ac:dyDescent="0.3">
      <c r="B17" s="154">
        <f t="shared" si="2"/>
        <v>2029</v>
      </c>
      <c r="C17" s="149">
        <f t="shared" si="3"/>
        <v>7</v>
      </c>
      <c r="D17" s="149">
        <f t="shared" si="3"/>
        <v>3.7</v>
      </c>
      <c r="E17" s="149">
        <f t="shared" si="3"/>
        <v>30.086247445266054</v>
      </c>
      <c r="F17" s="149">
        <f>+'Cuadros 3-6 Demanda x PEAS'!O570</f>
        <v>6.3814607550719629</v>
      </c>
      <c r="G17" s="149">
        <f>+'Cuadro 4-31 y Austral'!G17</f>
        <v>3.5512635629921849</v>
      </c>
      <c r="H17" s="149">
        <f t="shared" si="0"/>
        <v>0.61853924492803714</v>
      </c>
      <c r="I17" s="149">
        <f t="shared" si="0"/>
        <v>0.14873643700781525</v>
      </c>
      <c r="J17" s="149">
        <f t="shared" si="1"/>
        <v>23.086247445266054</v>
      </c>
    </row>
    <row r="18" spans="2:12" x14ac:dyDescent="0.3">
      <c r="B18" s="154">
        <f t="shared" si="2"/>
        <v>2030</v>
      </c>
      <c r="C18" s="149">
        <f t="shared" si="3"/>
        <v>7</v>
      </c>
      <c r="D18" s="149">
        <f t="shared" si="3"/>
        <v>3.7</v>
      </c>
      <c r="E18" s="149">
        <f t="shared" si="3"/>
        <v>30.086247445266054</v>
      </c>
      <c r="F18" s="149">
        <f>+'Cuadros 3-6 Demanda x PEAS'!O571</f>
        <v>6.4912948452654771</v>
      </c>
      <c r="G18" s="149">
        <f>+'Cuadro 4-31 y Austral'!G18</f>
        <v>3.5753859539679751</v>
      </c>
      <c r="H18" s="149">
        <f t="shared" si="0"/>
        <v>0.50870515473452294</v>
      </c>
      <c r="I18" s="149">
        <f t="shared" si="0"/>
        <v>0.12461404603202508</v>
      </c>
      <c r="J18" s="149">
        <f t="shared" si="1"/>
        <v>23.086247445266054</v>
      </c>
    </row>
    <row r="19" spans="2:12" x14ac:dyDescent="0.3">
      <c r="B19" s="154">
        <f t="shared" si="2"/>
        <v>2031</v>
      </c>
      <c r="C19" s="149">
        <f t="shared" si="3"/>
        <v>7</v>
      </c>
      <c r="D19" s="149">
        <f t="shared" si="3"/>
        <v>3.7</v>
      </c>
      <c r="E19" s="149">
        <f t="shared" si="3"/>
        <v>30.086247445266054</v>
      </c>
      <c r="F19" s="149">
        <f>+'Cuadros 3-6 Demanda x PEAS'!O572</f>
        <v>6.6237657902198928</v>
      </c>
      <c r="G19" s="149">
        <f>+'Cuadro 4-31 y Austral'!G19</f>
        <v>3.6049459058311646</v>
      </c>
      <c r="H19" s="149">
        <f t="shared" si="0"/>
        <v>0.37623420978010724</v>
      </c>
      <c r="I19" s="149">
        <f t="shared" si="0"/>
        <v>9.505409416883559E-2</v>
      </c>
      <c r="J19" s="149">
        <f t="shared" si="1"/>
        <v>23.086247445266054</v>
      </c>
    </row>
    <row r="20" spans="2:12" x14ac:dyDescent="0.3">
      <c r="B20" s="154">
        <f t="shared" si="2"/>
        <v>2032</v>
      </c>
      <c r="C20" s="149">
        <f t="shared" si="3"/>
        <v>7</v>
      </c>
      <c r="D20" s="149">
        <f t="shared" si="3"/>
        <v>3.7</v>
      </c>
      <c r="E20" s="149">
        <f t="shared" si="3"/>
        <v>30.086247445266054</v>
      </c>
      <c r="F20" s="149">
        <f>+'Cuadros 3-6 Demanda x PEAS'!O573</f>
        <v>6.7589517620112982</v>
      </c>
      <c r="G20" s="149">
        <f>+'Cuadro 4-31 y Austral'!G20</f>
        <v>3.635635431159296</v>
      </c>
      <c r="H20" s="149">
        <f t="shared" si="0"/>
        <v>0.24104823798870179</v>
      </c>
      <c r="I20" s="149">
        <f t="shared" si="0"/>
        <v>6.4364568840704184E-2</v>
      </c>
      <c r="J20" s="149">
        <f t="shared" si="1"/>
        <v>23.086247445266054</v>
      </c>
    </row>
    <row r="21" spans="2:12" x14ac:dyDescent="0.3">
      <c r="B21" s="154">
        <f t="shared" si="2"/>
        <v>2033</v>
      </c>
      <c r="C21" s="149">
        <f t="shared" si="3"/>
        <v>7</v>
      </c>
      <c r="D21" s="149">
        <f t="shared" si="3"/>
        <v>3.7</v>
      </c>
      <c r="E21" s="149">
        <f t="shared" si="3"/>
        <v>30.086247445266054</v>
      </c>
      <c r="F21" s="149">
        <f>+'Cuadros 3-6 Demanda x PEAS'!O574</f>
        <v>6.8944821705255981</v>
      </c>
      <c r="G21" s="149">
        <f>+'Cuadro 4-31 y Austral'!G21</f>
        <v>3.6669326439309806</v>
      </c>
      <c r="H21" s="149">
        <f t="shared" si="0"/>
        <v>0.10551782947440191</v>
      </c>
      <c r="I21" s="149">
        <f t="shared" si="0"/>
        <v>3.306735606901956E-2</v>
      </c>
      <c r="J21" s="149">
        <f t="shared" si="1"/>
        <v>23.086247445266054</v>
      </c>
    </row>
    <row r="22" spans="2:12" x14ac:dyDescent="0.3">
      <c r="B22" s="154">
        <f t="shared" si="2"/>
        <v>2034</v>
      </c>
      <c r="C22" s="149">
        <f t="shared" si="3"/>
        <v>7</v>
      </c>
      <c r="D22" s="149">
        <f t="shared" si="3"/>
        <v>3.7</v>
      </c>
      <c r="E22" s="149">
        <f t="shared" si="3"/>
        <v>30.086247445266054</v>
      </c>
      <c r="F22" s="149">
        <f>+'Cuadros 3-6 Demanda x PEAS'!O575</f>
        <v>7.0314088542876929</v>
      </c>
      <c r="G22" s="149">
        <f>+'Cuadro 4-31 y Austral'!G22</f>
        <v>3.6990890954830866</v>
      </c>
      <c r="H22" s="248">
        <f t="shared" si="0"/>
        <v>-3.1408854287692911E-2</v>
      </c>
      <c r="I22" s="149">
        <f t="shared" si="0"/>
        <v>9.1090451691355767E-4</v>
      </c>
      <c r="J22" s="149">
        <f t="shared" si="1"/>
        <v>23.086247445266054</v>
      </c>
    </row>
    <row r="23" spans="2:12" x14ac:dyDescent="0.3">
      <c r="B23" s="154">
        <f t="shared" si="2"/>
        <v>2035</v>
      </c>
      <c r="C23" s="149">
        <f t="shared" si="3"/>
        <v>7</v>
      </c>
      <c r="D23" s="149">
        <f t="shared" si="3"/>
        <v>3.7</v>
      </c>
      <c r="E23" s="149">
        <f t="shared" si="3"/>
        <v>30.086247445266054</v>
      </c>
      <c r="F23" s="149">
        <f>+'Cuadros 3-6 Demanda x PEAS'!O576</f>
        <v>7.1694500143080013</v>
      </c>
      <c r="G23" s="149">
        <f>+'Cuadro 4-31 y Austral'!G23</f>
        <v>3.7320518509011009</v>
      </c>
      <c r="H23" s="149">
        <f t="shared" si="0"/>
        <v>-0.16945001430800133</v>
      </c>
      <c r="I23" s="149">
        <f t="shared" si="0"/>
        <v>-3.2051850901100742E-2</v>
      </c>
      <c r="J23" s="149">
        <f t="shared" si="1"/>
        <v>23.086247445266054</v>
      </c>
    </row>
    <row r="24" spans="2:12" x14ac:dyDescent="0.3">
      <c r="B24" s="154">
        <f t="shared" si="2"/>
        <v>2036</v>
      </c>
      <c r="C24" s="149">
        <f t="shared" si="3"/>
        <v>7</v>
      </c>
      <c r="D24" s="149">
        <f t="shared" si="3"/>
        <v>3.7</v>
      </c>
      <c r="E24" s="149">
        <f t="shared" si="3"/>
        <v>30.086247445266054</v>
      </c>
      <c r="F24" s="149">
        <f>+'Cuadros 3-6 Demanda x PEAS'!O577</f>
        <v>7.3091479779822288</v>
      </c>
      <c r="G24" s="149">
        <f>+'Cuadro 4-31 y Austral'!G24</f>
        <v>3.7659652978610509</v>
      </c>
      <c r="H24" s="149">
        <f t="shared" si="0"/>
        <v>-0.30914797798222882</v>
      </c>
      <c r="I24" s="149">
        <f t="shared" si="0"/>
        <v>-6.5965297861050765E-2</v>
      </c>
      <c r="J24" s="149">
        <f t="shared" si="1"/>
        <v>23.086247445266054</v>
      </c>
    </row>
    <row r="25" spans="2:12" x14ac:dyDescent="0.3">
      <c r="B25" s="155">
        <f t="shared" si="2"/>
        <v>2037</v>
      </c>
      <c r="C25" s="150">
        <f t="shared" si="3"/>
        <v>7</v>
      </c>
      <c r="D25" s="150">
        <f t="shared" si="3"/>
        <v>3.7</v>
      </c>
      <c r="E25" s="150">
        <f t="shared" si="3"/>
        <v>30.086247445266054</v>
      </c>
      <c r="F25" s="150">
        <f>+'Cuadros 3-6 Demanda x PEAS'!O578</f>
        <v>7.4491454624603879</v>
      </c>
      <c r="G25" s="150">
        <f>+'Cuadro 4-31 y Austral'!G25</f>
        <v>3.8005100375653735</v>
      </c>
      <c r="H25" s="150">
        <f t="shared" si="0"/>
        <v>-0.44914546246038789</v>
      </c>
      <c r="I25" s="150">
        <f t="shared" si="0"/>
        <v>-0.10051003756537336</v>
      </c>
      <c r="J25" s="150">
        <f t="shared" si="1"/>
        <v>23.086247445266054</v>
      </c>
    </row>
    <row r="29" spans="2:12" x14ac:dyDescent="0.3">
      <c r="B29" s="87" t="s">
        <v>680</v>
      </c>
      <c r="C29" s="158"/>
      <c r="D29" s="158"/>
      <c r="E29" s="158"/>
      <c r="F29" s="158"/>
      <c r="G29" s="158"/>
      <c r="H29" s="158"/>
    </row>
    <row r="30" spans="2:12" x14ac:dyDescent="0.3">
      <c r="B30" s="87" t="s">
        <v>681</v>
      </c>
      <c r="C30" s="158"/>
      <c r="D30" s="158"/>
      <c r="E30" s="158"/>
      <c r="F30" s="158"/>
      <c r="G30" s="158"/>
      <c r="H30" s="158"/>
    </row>
    <row r="31" spans="2:12" x14ac:dyDescent="0.3">
      <c r="B31" s="143" t="s">
        <v>678</v>
      </c>
      <c r="C31" s="160"/>
      <c r="D31" s="160"/>
      <c r="E31" s="160"/>
      <c r="F31" s="160"/>
      <c r="G31" s="160"/>
      <c r="H31" s="160"/>
      <c r="I31" s="142"/>
      <c r="J31" s="142"/>
      <c r="K31" s="142"/>
      <c r="L31" s="142"/>
    </row>
    <row r="32" spans="2:12" x14ac:dyDescent="0.3">
      <c r="B32" s="143" t="s">
        <v>175</v>
      </c>
      <c r="C32" s="160"/>
      <c r="D32" s="161" t="str">
        <f>+D6</f>
        <v>PEAS AUSTRAL</v>
      </c>
      <c r="E32" s="160"/>
      <c r="F32" s="160"/>
      <c r="G32" s="160"/>
      <c r="H32" s="160"/>
      <c r="I32" s="142"/>
      <c r="J32" s="142"/>
      <c r="K32" s="142"/>
      <c r="L32" s="142"/>
    </row>
    <row r="33" spans="2:12" x14ac:dyDescent="0.3">
      <c r="B33" s="157" t="s">
        <v>176</v>
      </c>
      <c r="C33" s="160"/>
      <c r="D33" s="160"/>
      <c r="E33" s="160"/>
      <c r="F33" s="160"/>
      <c r="G33" s="160"/>
      <c r="H33" s="160"/>
      <c r="I33" s="142"/>
      <c r="J33" s="142"/>
      <c r="K33" s="142"/>
      <c r="L33" s="142"/>
    </row>
    <row r="34" spans="2:12" x14ac:dyDescent="0.3">
      <c r="B34" s="267" t="s">
        <v>89</v>
      </c>
      <c r="C34" s="267" t="s">
        <v>684</v>
      </c>
      <c r="D34" s="267"/>
      <c r="E34" s="267" t="s">
        <v>685</v>
      </c>
      <c r="F34" s="267" t="s">
        <v>686</v>
      </c>
      <c r="G34" s="267"/>
      <c r="H34" s="267"/>
      <c r="I34" s="267"/>
      <c r="J34" s="267" t="s">
        <v>687</v>
      </c>
      <c r="K34" s="267"/>
      <c r="L34" s="267"/>
    </row>
    <row r="35" spans="2:12" x14ac:dyDescent="0.3">
      <c r="B35" s="267"/>
      <c r="C35" s="267"/>
      <c r="D35" s="267"/>
      <c r="E35" s="267"/>
      <c r="F35" s="267" t="s">
        <v>688</v>
      </c>
      <c r="G35" s="267"/>
      <c r="H35" s="267" t="s">
        <v>689</v>
      </c>
      <c r="I35" s="267"/>
      <c r="J35" s="267" t="s">
        <v>689</v>
      </c>
      <c r="K35" s="267"/>
      <c r="L35" s="146" t="s">
        <v>690</v>
      </c>
    </row>
    <row r="36" spans="2:12" x14ac:dyDescent="0.3">
      <c r="B36" s="267"/>
      <c r="C36" s="162" t="s">
        <v>106</v>
      </c>
      <c r="D36" s="162" t="s">
        <v>179</v>
      </c>
      <c r="E36" s="162" t="s">
        <v>106</v>
      </c>
      <c r="F36" s="162" t="s">
        <v>691</v>
      </c>
      <c r="G36" s="162" t="s">
        <v>692</v>
      </c>
      <c r="H36" s="162" t="s">
        <v>106</v>
      </c>
      <c r="I36" s="162" t="s">
        <v>183</v>
      </c>
      <c r="J36" s="162" t="s">
        <v>106</v>
      </c>
      <c r="K36" s="162" t="s">
        <v>183</v>
      </c>
      <c r="L36" s="162" t="s">
        <v>106</v>
      </c>
    </row>
    <row r="37" spans="2:12" x14ac:dyDescent="0.3">
      <c r="B37" s="163">
        <f>+B10</f>
        <v>2022</v>
      </c>
      <c r="C37" s="165" t="str">
        <f>+IF(H10&gt;0,"-",-H10)</f>
        <v>-</v>
      </c>
      <c r="D37" s="165" t="str">
        <f>+IF(I10&gt;0,"-",-I10)</f>
        <v>-</v>
      </c>
      <c r="E37" s="165" t="str">
        <f>+IF(J10&gt;0,"-",-J10)</f>
        <v>-</v>
      </c>
      <c r="F37" s="166" t="s">
        <v>693</v>
      </c>
      <c r="G37" s="165" t="s">
        <v>693</v>
      </c>
      <c r="H37" s="166" t="s">
        <v>693</v>
      </c>
      <c r="I37" s="165" t="s">
        <v>693</v>
      </c>
      <c r="J37" s="165" t="s">
        <v>693</v>
      </c>
      <c r="K37" s="165" t="s">
        <v>693</v>
      </c>
      <c r="L37" s="165" t="s">
        <v>693</v>
      </c>
    </row>
    <row r="38" spans="2:12" x14ac:dyDescent="0.3">
      <c r="B38" s="163">
        <f>+B37+1</f>
        <v>2023</v>
      </c>
      <c r="C38" s="165" t="str">
        <f t="shared" ref="C38:E52" si="4">+IF(H11&gt;0,"-",-H11)</f>
        <v>-</v>
      </c>
      <c r="D38" s="165" t="str">
        <f t="shared" si="4"/>
        <v>-</v>
      </c>
      <c r="E38" s="165" t="str">
        <f t="shared" si="4"/>
        <v>-</v>
      </c>
      <c r="F38" s="166" t="s">
        <v>693</v>
      </c>
      <c r="G38" s="165" t="s">
        <v>693</v>
      </c>
      <c r="H38" s="166" t="s">
        <v>693</v>
      </c>
      <c r="I38" s="165" t="s">
        <v>693</v>
      </c>
      <c r="J38" s="165" t="s">
        <v>693</v>
      </c>
      <c r="K38" s="165" t="s">
        <v>693</v>
      </c>
      <c r="L38" s="165" t="s">
        <v>693</v>
      </c>
    </row>
    <row r="39" spans="2:12" x14ac:dyDescent="0.3">
      <c r="B39" s="163">
        <f t="shared" ref="B39:B52" si="5">+B38+1</f>
        <v>2024</v>
      </c>
      <c r="C39" s="165" t="str">
        <f t="shared" si="4"/>
        <v>-</v>
      </c>
      <c r="D39" s="165" t="str">
        <f t="shared" si="4"/>
        <v>-</v>
      </c>
      <c r="E39" s="165" t="str">
        <f t="shared" si="4"/>
        <v>-</v>
      </c>
      <c r="F39" s="166" t="s">
        <v>693</v>
      </c>
      <c r="G39" s="165" t="s">
        <v>693</v>
      </c>
      <c r="H39" s="166" t="s">
        <v>693</v>
      </c>
      <c r="I39" s="165" t="s">
        <v>693</v>
      </c>
      <c r="J39" s="165" t="s">
        <v>693</v>
      </c>
      <c r="K39" s="165" t="s">
        <v>693</v>
      </c>
      <c r="L39" s="165" t="s">
        <v>693</v>
      </c>
    </row>
    <row r="40" spans="2:12" x14ac:dyDescent="0.3">
      <c r="B40" s="163">
        <f t="shared" si="5"/>
        <v>2025</v>
      </c>
      <c r="C40" s="165" t="str">
        <f t="shared" si="4"/>
        <v>-</v>
      </c>
      <c r="D40" s="165" t="str">
        <f t="shared" si="4"/>
        <v>-</v>
      </c>
      <c r="E40" s="165" t="str">
        <f t="shared" si="4"/>
        <v>-</v>
      </c>
      <c r="F40" s="166" t="s">
        <v>693</v>
      </c>
      <c r="G40" s="165" t="s">
        <v>693</v>
      </c>
      <c r="H40" s="166" t="s">
        <v>693</v>
      </c>
      <c r="I40" s="165" t="s">
        <v>693</v>
      </c>
      <c r="J40" s="165" t="s">
        <v>693</v>
      </c>
      <c r="K40" s="165" t="s">
        <v>693</v>
      </c>
      <c r="L40" s="165" t="s">
        <v>693</v>
      </c>
    </row>
    <row r="41" spans="2:12" x14ac:dyDescent="0.3">
      <c r="B41" s="163">
        <f t="shared" si="5"/>
        <v>2026</v>
      </c>
      <c r="C41" s="165" t="str">
        <f t="shared" si="4"/>
        <v>-</v>
      </c>
      <c r="D41" s="165" t="str">
        <f t="shared" si="4"/>
        <v>-</v>
      </c>
      <c r="E41" s="165" t="str">
        <f t="shared" si="4"/>
        <v>-</v>
      </c>
      <c r="F41" s="166" t="s">
        <v>693</v>
      </c>
      <c r="G41" s="165" t="s">
        <v>693</v>
      </c>
      <c r="H41" s="166" t="s">
        <v>693</v>
      </c>
      <c r="I41" s="165" t="s">
        <v>693</v>
      </c>
      <c r="J41" s="165" t="s">
        <v>693</v>
      </c>
      <c r="K41" s="165" t="s">
        <v>693</v>
      </c>
      <c r="L41" s="165" t="s">
        <v>693</v>
      </c>
    </row>
    <row r="42" spans="2:12" x14ac:dyDescent="0.3">
      <c r="B42" s="163">
        <f t="shared" si="5"/>
        <v>2027</v>
      </c>
      <c r="C42" s="165" t="str">
        <f t="shared" si="4"/>
        <v>-</v>
      </c>
      <c r="D42" s="165" t="str">
        <f t="shared" si="4"/>
        <v>-</v>
      </c>
      <c r="E42" s="165" t="str">
        <f t="shared" si="4"/>
        <v>-</v>
      </c>
      <c r="F42" s="166" t="s">
        <v>693</v>
      </c>
      <c r="G42" s="165" t="s">
        <v>693</v>
      </c>
      <c r="H42" s="166" t="s">
        <v>693</v>
      </c>
      <c r="I42" s="165" t="s">
        <v>693</v>
      </c>
      <c r="J42" s="165" t="s">
        <v>693</v>
      </c>
      <c r="K42" s="165" t="s">
        <v>693</v>
      </c>
      <c r="L42" s="165" t="s">
        <v>693</v>
      </c>
    </row>
    <row r="43" spans="2:12" x14ac:dyDescent="0.3">
      <c r="B43" s="163">
        <f t="shared" si="5"/>
        <v>2028</v>
      </c>
      <c r="C43" s="165" t="str">
        <f t="shared" si="4"/>
        <v>-</v>
      </c>
      <c r="D43" s="165" t="str">
        <f t="shared" si="4"/>
        <v>-</v>
      </c>
      <c r="E43" s="165" t="str">
        <f t="shared" si="4"/>
        <v>-</v>
      </c>
      <c r="F43" s="166" t="s">
        <v>693</v>
      </c>
      <c r="G43" s="165" t="s">
        <v>693</v>
      </c>
      <c r="H43" s="166" t="s">
        <v>693</v>
      </c>
      <c r="I43" s="165" t="s">
        <v>693</v>
      </c>
      <c r="J43" s="165" t="s">
        <v>693</v>
      </c>
      <c r="K43" s="165" t="s">
        <v>693</v>
      </c>
      <c r="L43" s="165" t="s">
        <v>693</v>
      </c>
    </row>
    <row r="44" spans="2:12" x14ac:dyDescent="0.3">
      <c r="B44" s="163">
        <f t="shared" si="5"/>
        <v>2029</v>
      </c>
      <c r="C44" s="165" t="str">
        <f t="shared" si="4"/>
        <v>-</v>
      </c>
      <c r="D44" s="165" t="str">
        <f t="shared" si="4"/>
        <v>-</v>
      </c>
      <c r="E44" s="165" t="str">
        <f t="shared" si="4"/>
        <v>-</v>
      </c>
      <c r="F44" s="166" t="s">
        <v>693</v>
      </c>
      <c r="G44" s="165" t="s">
        <v>693</v>
      </c>
      <c r="H44" s="166" t="s">
        <v>693</v>
      </c>
      <c r="I44" s="165" t="s">
        <v>693</v>
      </c>
      <c r="J44" s="165" t="s">
        <v>693</v>
      </c>
      <c r="K44" s="165" t="s">
        <v>693</v>
      </c>
      <c r="L44" s="165" t="s">
        <v>693</v>
      </c>
    </row>
    <row r="45" spans="2:12" x14ac:dyDescent="0.3">
      <c r="B45" s="163">
        <f t="shared" si="5"/>
        <v>2030</v>
      </c>
      <c r="C45" s="165" t="str">
        <f t="shared" si="4"/>
        <v>-</v>
      </c>
      <c r="D45" s="165" t="str">
        <f t="shared" si="4"/>
        <v>-</v>
      </c>
      <c r="E45" s="165" t="str">
        <f t="shared" si="4"/>
        <v>-</v>
      </c>
      <c r="F45" s="166" t="s">
        <v>693</v>
      </c>
      <c r="G45" s="165" t="s">
        <v>693</v>
      </c>
      <c r="H45" s="166" t="s">
        <v>693</v>
      </c>
      <c r="I45" s="165" t="s">
        <v>693</v>
      </c>
      <c r="J45" s="165" t="s">
        <v>693</v>
      </c>
      <c r="K45" s="165" t="s">
        <v>693</v>
      </c>
      <c r="L45" s="165" t="s">
        <v>693</v>
      </c>
    </row>
    <row r="46" spans="2:12" x14ac:dyDescent="0.3">
      <c r="B46" s="163">
        <f t="shared" si="5"/>
        <v>2031</v>
      </c>
      <c r="C46" s="165" t="str">
        <f t="shared" si="4"/>
        <v>-</v>
      </c>
      <c r="D46" s="165" t="str">
        <f t="shared" si="4"/>
        <v>-</v>
      </c>
      <c r="E46" s="165" t="str">
        <f t="shared" si="4"/>
        <v>-</v>
      </c>
      <c r="F46" s="166" t="s">
        <v>693</v>
      </c>
      <c r="G46" s="165" t="s">
        <v>693</v>
      </c>
      <c r="H46" s="166" t="s">
        <v>693</v>
      </c>
      <c r="I46" s="165" t="s">
        <v>693</v>
      </c>
      <c r="J46" s="165" t="s">
        <v>693</v>
      </c>
      <c r="K46" s="165" t="s">
        <v>693</v>
      </c>
      <c r="L46" s="165" t="s">
        <v>693</v>
      </c>
    </row>
    <row r="47" spans="2:12" x14ac:dyDescent="0.3">
      <c r="B47" s="163">
        <f t="shared" si="5"/>
        <v>2032</v>
      </c>
      <c r="C47" s="165" t="str">
        <f t="shared" si="4"/>
        <v>-</v>
      </c>
      <c r="D47" s="165" t="str">
        <f t="shared" si="4"/>
        <v>-</v>
      </c>
      <c r="E47" s="165" t="str">
        <f t="shared" si="4"/>
        <v>-</v>
      </c>
      <c r="F47" s="166" t="s">
        <v>693</v>
      </c>
      <c r="G47" s="165" t="s">
        <v>693</v>
      </c>
      <c r="H47" s="166" t="s">
        <v>693</v>
      </c>
      <c r="I47" s="165" t="s">
        <v>693</v>
      </c>
      <c r="J47" s="165" t="s">
        <v>693</v>
      </c>
      <c r="K47" s="165" t="s">
        <v>693</v>
      </c>
      <c r="L47" s="165" t="s">
        <v>693</v>
      </c>
    </row>
    <row r="48" spans="2:12" x14ac:dyDescent="0.3">
      <c r="B48" s="163">
        <f t="shared" si="5"/>
        <v>2033</v>
      </c>
      <c r="C48" s="165" t="str">
        <f t="shared" si="4"/>
        <v>-</v>
      </c>
      <c r="D48" s="165" t="str">
        <f t="shared" si="4"/>
        <v>-</v>
      </c>
      <c r="E48" s="165" t="str">
        <f t="shared" si="4"/>
        <v>-</v>
      </c>
      <c r="F48" s="166" t="s">
        <v>693</v>
      </c>
      <c r="G48" s="165" t="s">
        <v>693</v>
      </c>
      <c r="H48" s="166" t="s">
        <v>693</v>
      </c>
      <c r="I48" s="165" t="s">
        <v>693</v>
      </c>
      <c r="J48" s="165" t="s">
        <v>693</v>
      </c>
      <c r="K48" s="165" t="s">
        <v>693</v>
      </c>
      <c r="L48" s="165" t="s">
        <v>693</v>
      </c>
    </row>
    <row r="49" spans="2:12" x14ac:dyDescent="0.3">
      <c r="B49" s="163">
        <f t="shared" si="5"/>
        <v>2034</v>
      </c>
      <c r="C49" s="165">
        <f t="shared" si="4"/>
        <v>3.1408854287692911E-2</v>
      </c>
      <c r="D49" s="165" t="str">
        <f t="shared" si="4"/>
        <v>-</v>
      </c>
      <c r="E49" s="165" t="str">
        <f t="shared" si="4"/>
        <v>-</v>
      </c>
      <c r="F49" s="166" t="s">
        <v>693</v>
      </c>
      <c r="G49" s="165" t="s">
        <v>693</v>
      </c>
      <c r="H49" s="166" t="s">
        <v>693</v>
      </c>
      <c r="I49" s="165" t="s">
        <v>693</v>
      </c>
      <c r="J49" s="165" t="s">
        <v>693</v>
      </c>
      <c r="K49" s="165" t="s">
        <v>693</v>
      </c>
      <c r="L49" s="165" t="s">
        <v>693</v>
      </c>
    </row>
    <row r="50" spans="2:12" x14ac:dyDescent="0.3">
      <c r="B50" s="240">
        <f t="shared" si="5"/>
        <v>2035</v>
      </c>
      <c r="C50" s="241">
        <f>+F23</f>
        <v>7.1694500143080013</v>
      </c>
      <c r="D50" s="241">
        <f>+G23</f>
        <v>3.7320518509011009</v>
      </c>
      <c r="E50" s="241" t="str">
        <f t="shared" si="4"/>
        <v>-</v>
      </c>
      <c r="F50" s="242" t="s">
        <v>693</v>
      </c>
      <c r="G50" s="241" t="s">
        <v>693</v>
      </c>
      <c r="H50" s="242">
        <v>10</v>
      </c>
      <c r="I50" s="241">
        <v>4</v>
      </c>
      <c r="J50" s="241">
        <f>+$H$50-C50</f>
        <v>2.8305499856919987</v>
      </c>
      <c r="K50" s="241">
        <f>+$I$50-D50</f>
        <v>0.26794814909889908</v>
      </c>
      <c r="L50" s="241">
        <f>+E23-H50</f>
        <v>20.086247445266054</v>
      </c>
    </row>
    <row r="51" spans="2:12" x14ac:dyDescent="0.3">
      <c r="B51" s="240">
        <f t="shared" si="5"/>
        <v>2036</v>
      </c>
      <c r="C51" s="241">
        <f t="shared" ref="C51:C52" si="6">+F24</f>
        <v>7.3091479779822288</v>
      </c>
      <c r="D51" s="241">
        <f t="shared" ref="D51:D52" si="7">+G24</f>
        <v>3.7659652978610509</v>
      </c>
      <c r="E51" s="241" t="str">
        <f t="shared" si="4"/>
        <v>-</v>
      </c>
      <c r="F51" s="242" t="s">
        <v>693</v>
      </c>
      <c r="G51" s="241" t="s">
        <v>693</v>
      </c>
      <c r="H51" s="241"/>
      <c r="I51" s="241"/>
      <c r="J51" s="241">
        <f t="shared" ref="J51:J52" si="8">+$H$50-C51</f>
        <v>2.6908520220177712</v>
      </c>
      <c r="K51" s="241">
        <f t="shared" ref="K51:K52" si="9">+$I$50-D51</f>
        <v>0.23403470213894906</v>
      </c>
      <c r="L51" s="241">
        <f>+L50</f>
        <v>20.086247445266054</v>
      </c>
    </row>
    <row r="52" spans="2:12" x14ac:dyDescent="0.3">
      <c r="B52" s="243">
        <f t="shared" si="5"/>
        <v>2037</v>
      </c>
      <c r="C52" s="244">
        <f t="shared" si="6"/>
        <v>7.4491454624603879</v>
      </c>
      <c r="D52" s="244">
        <f t="shared" si="7"/>
        <v>3.8005100375653735</v>
      </c>
      <c r="E52" s="244" t="str">
        <f t="shared" si="4"/>
        <v>-</v>
      </c>
      <c r="F52" s="245" t="s">
        <v>693</v>
      </c>
      <c r="G52" s="244" t="s">
        <v>693</v>
      </c>
      <c r="H52" s="244"/>
      <c r="I52" s="244"/>
      <c r="J52" s="244">
        <f t="shared" si="8"/>
        <v>2.5508545375396121</v>
      </c>
      <c r="K52" s="244">
        <f t="shared" si="9"/>
        <v>0.19948996243462647</v>
      </c>
      <c r="L52" s="244">
        <f>+L51</f>
        <v>20.086247445266054</v>
      </c>
    </row>
  </sheetData>
  <mergeCells count="13">
    <mergeCell ref="B8:B9"/>
    <mergeCell ref="C8:D8"/>
    <mergeCell ref="F8:G8"/>
    <mergeCell ref="H8:I8"/>
    <mergeCell ref="D6:J6"/>
    <mergeCell ref="B34:B36"/>
    <mergeCell ref="C34:D35"/>
    <mergeCell ref="E34:E35"/>
    <mergeCell ref="F34:I34"/>
    <mergeCell ref="J34:L34"/>
    <mergeCell ref="F35:G35"/>
    <mergeCell ref="H35:I35"/>
    <mergeCell ref="J35:K35"/>
  </mergeCells>
  <conditionalFormatting sqref="H10:I21 I22 H23:I25">
    <cfRule type="cellIs" dxfId="3" priority="1" operator="lessThan">
      <formula>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60"/>
  <dimension ref="B3:G25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251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 t="s">
        <v>836</v>
      </c>
      <c r="G5" s="140"/>
    </row>
    <row r="6" spans="2:7" x14ac:dyDescent="0.3">
      <c r="B6" s="140" t="s">
        <v>175</v>
      </c>
      <c r="C6" s="140"/>
      <c r="D6" s="275" t="str">
        <f>+'Cuadros 3-6 Demanda x PEAS'!B560</f>
        <v>PEAS AUSTRAL</v>
      </c>
      <c r="E6" s="275"/>
      <c r="F6" s="275"/>
      <c r="G6" s="275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x S Pablo'!B10</f>
        <v>2022</v>
      </c>
      <c r="C10" s="135">
        <f>+HLOOKUP(D6,'Impulsiones x PEAS'!$C$6:$AK$14,6,FALSE)</f>
        <v>187</v>
      </c>
      <c r="D10" s="135">
        <f>+HLOOKUP(D6,'Impulsiones x PEAS'!$C$6:$AK$14,4,FALSE)</f>
        <v>125</v>
      </c>
      <c r="E10" s="136">
        <f>+HLOOKUP(D6,'OFERTA Q PEAS (NBI)'!$C$27:$AK$28,2,FALSE)</f>
        <v>2.8</v>
      </c>
      <c r="F10" s="136">
        <f>+'Cuadro 4-32 y Austral'!F10</f>
        <v>5.6055702091158253</v>
      </c>
      <c r="G10" s="136">
        <f>1.22*10^10*(F10/140)^1.852/(HLOOKUP($D$6,'Impulsiones x PEAS'!$C$6:$AK$14,7,FALSE))^4.87*C10+E10</f>
        <v>3.3909138352274026</v>
      </c>
    </row>
    <row r="11" spans="2:7" x14ac:dyDescent="0.3">
      <c r="B11" s="134">
        <f>+B10+1</f>
        <v>2023</v>
      </c>
      <c r="C11" s="135">
        <f>+C10</f>
        <v>187</v>
      </c>
      <c r="D11" s="135">
        <f>+D10</f>
        <v>125</v>
      </c>
      <c r="E11" s="136">
        <f>+E10</f>
        <v>2.8</v>
      </c>
      <c r="F11" s="136">
        <f>+'Cuadro 4-32 y Austral'!F11</f>
        <v>5.7492558420717277</v>
      </c>
      <c r="G11" s="136">
        <f>1.22*10^10*(F11/140)^1.852/(HLOOKUP($D$6,'Impulsiones x PEAS'!$C$6:$AK$14,7,FALSE))^4.87*C11+E11</f>
        <v>3.4192714291359874</v>
      </c>
    </row>
    <row r="12" spans="2:7" x14ac:dyDescent="0.3">
      <c r="B12" s="134">
        <f t="shared" ref="B12:B25" si="0">+B11+1</f>
        <v>2024</v>
      </c>
      <c r="C12" s="135">
        <f t="shared" ref="C12:E25" si="1">+C11</f>
        <v>187</v>
      </c>
      <c r="D12" s="135">
        <f t="shared" si="1"/>
        <v>125</v>
      </c>
      <c r="E12" s="136">
        <f t="shared" si="1"/>
        <v>2.8</v>
      </c>
      <c r="F12" s="136">
        <f>+'Cuadro 4-32 y Austral'!F12</f>
        <v>5.8517479130559558</v>
      </c>
      <c r="G12" s="136">
        <f>1.22*10^10*(F12/140)^1.852/(HLOOKUP($D$6,'Impulsiones x PEAS'!$C$6:$AK$14,7,FALSE))^4.87*C12+E12</f>
        <v>3.4398722013985736</v>
      </c>
    </row>
    <row r="13" spans="2:7" x14ac:dyDescent="0.3">
      <c r="B13" s="134">
        <f t="shared" si="0"/>
        <v>2025</v>
      </c>
      <c r="C13" s="135">
        <f t="shared" si="1"/>
        <v>187</v>
      </c>
      <c r="D13" s="135">
        <f t="shared" si="1"/>
        <v>125</v>
      </c>
      <c r="E13" s="136">
        <f t="shared" si="1"/>
        <v>2.8</v>
      </c>
      <c r="F13" s="136">
        <f>+'Cuadro 4-32 y Austral'!F13</f>
        <v>5.954869903848965</v>
      </c>
      <c r="G13" s="136">
        <f>1.22*10^10*(F13/140)^1.852/(HLOOKUP($D$6,'Impulsiones x PEAS'!$C$6:$AK$14,7,FALSE))^4.87*C13+E13</f>
        <v>3.4609121775963567</v>
      </c>
    </row>
    <row r="14" spans="2:7" x14ac:dyDescent="0.3">
      <c r="B14" s="134">
        <f t="shared" si="0"/>
        <v>2026</v>
      </c>
      <c r="C14" s="135">
        <f t="shared" si="1"/>
        <v>187</v>
      </c>
      <c r="D14" s="135">
        <f t="shared" si="1"/>
        <v>125</v>
      </c>
      <c r="E14" s="136">
        <f t="shared" si="1"/>
        <v>2.8</v>
      </c>
      <c r="F14" s="136">
        <f>+'Cuadro 4-32 y Austral'!F14</f>
        <v>6.0595064948997397</v>
      </c>
      <c r="G14" s="136">
        <f>1.22*10^10*(F14/140)^1.852/(HLOOKUP($D$6,'Impulsiones x PEAS'!$C$6:$AK$14,7,FALSE))^4.87*C14+E14</f>
        <v>3.4825808379713057</v>
      </c>
    </row>
    <row r="15" spans="2:7" x14ac:dyDescent="0.3">
      <c r="B15" s="134">
        <f t="shared" si="0"/>
        <v>2027</v>
      </c>
      <c r="C15" s="135">
        <f t="shared" si="1"/>
        <v>187</v>
      </c>
      <c r="D15" s="135">
        <f t="shared" si="1"/>
        <v>125</v>
      </c>
      <c r="E15" s="136">
        <f t="shared" si="1"/>
        <v>2.8</v>
      </c>
      <c r="F15" s="136">
        <f>+'Cuadro 4-32 y Austral'!F15</f>
        <v>6.1654473577596516</v>
      </c>
      <c r="G15" s="136">
        <f>1.22*10^10*(F15/140)^1.852/(HLOOKUP($D$6,'Impulsiones x PEAS'!$C$6:$AK$14,7,FALSE))^4.87*C15+E15</f>
        <v>3.5048467854541787</v>
      </c>
    </row>
    <row r="16" spans="2:7" x14ac:dyDescent="0.3">
      <c r="B16" s="134">
        <f t="shared" si="0"/>
        <v>2028</v>
      </c>
      <c r="C16" s="135">
        <f t="shared" si="1"/>
        <v>187</v>
      </c>
      <c r="D16" s="135">
        <f t="shared" si="1"/>
        <v>125</v>
      </c>
      <c r="E16" s="136">
        <f t="shared" si="1"/>
        <v>2.8</v>
      </c>
      <c r="F16" s="136">
        <f>+'Cuadro 4-32 y Austral'!F16</f>
        <v>6.2731590752805158</v>
      </c>
      <c r="G16" s="136">
        <f>1.22*10^10*(F16/140)^1.852/(HLOOKUP($D$6,'Impulsiones x PEAS'!$C$6:$AK$14,7,FALSE))^4.87*C16+E16</f>
        <v>3.5278215727380724</v>
      </c>
    </row>
    <row r="17" spans="2:7" x14ac:dyDescent="0.3">
      <c r="B17" s="134">
        <f t="shared" si="0"/>
        <v>2029</v>
      </c>
      <c r="C17" s="135">
        <f t="shared" si="1"/>
        <v>187</v>
      </c>
      <c r="D17" s="135">
        <f t="shared" si="1"/>
        <v>125</v>
      </c>
      <c r="E17" s="136">
        <f t="shared" si="1"/>
        <v>2.8</v>
      </c>
      <c r="F17" s="136">
        <f>+'Cuadro 4-32 y Austral'!F17</f>
        <v>6.3814607550719629</v>
      </c>
      <c r="G17" s="136">
        <f>1.22*10^10*(F17/140)^1.852/(HLOOKUP($D$6,'Impulsiones x PEAS'!$C$6:$AK$14,7,FALSE))^4.87*C17+E17</f>
        <v>3.5512635629921849</v>
      </c>
    </row>
    <row r="18" spans="2:7" x14ac:dyDescent="0.3">
      <c r="B18" s="134">
        <f t="shared" si="0"/>
        <v>2030</v>
      </c>
      <c r="C18" s="135">
        <f t="shared" si="1"/>
        <v>187</v>
      </c>
      <c r="D18" s="135">
        <f t="shared" si="1"/>
        <v>125</v>
      </c>
      <c r="E18" s="136">
        <f t="shared" si="1"/>
        <v>2.8</v>
      </c>
      <c r="F18" s="136">
        <f>+'Cuadro 4-32 y Austral'!F18</f>
        <v>6.4912948452654771</v>
      </c>
      <c r="G18" s="136">
        <f>1.22*10^10*(F18/140)^1.852/(HLOOKUP($D$6,'Impulsiones x PEAS'!$C$6:$AK$14,7,FALSE))^4.87*C18+E18</f>
        <v>3.5753859539679751</v>
      </c>
    </row>
    <row r="19" spans="2:7" x14ac:dyDescent="0.3">
      <c r="B19" s="134">
        <f t="shared" si="0"/>
        <v>2031</v>
      </c>
      <c r="C19" s="135">
        <f t="shared" si="1"/>
        <v>187</v>
      </c>
      <c r="D19" s="135">
        <f t="shared" si="1"/>
        <v>125</v>
      </c>
      <c r="E19" s="136">
        <f t="shared" si="1"/>
        <v>2.8</v>
      </c>
      <c r="F19" s="136">
        <f>+'Cuadro 4-32 y Austral'!F19</f>
        <v>6.6237657902198928</v>
      </c>
      <c r="G19" s="136">
        <f>1.22*10^10*(F19/140)^1.852/(HLOOKUP($D$6,'Impulsiones x PEAS'!$C$6:$AK$14,7,FALSE))^4.87*C19+E19</f>
        <v>3.6049459058311646</v>
      </c>
    </row>
    <row r="20" spans="2:7" x14ac:dyDescent="0.3">
      <c r="B20" s="134">
        <f t="shared" si="0"/>
        <v>2032</v>
      </c>
      <c r="C20" s="135">
        <f t="shared" si="1"/>
        <v>187</v>
      </c>
      <c r="D20" s="135">
        <f t="shared" si="1"/>
        <v>125</v>
      </c>
      <c r="E20" s="136">
        <f t="shared" si="1"/>
        <v>2.8</v>
      </c>
      <c r="F20" s="136">
        <f>+'Cuadro 4-32 y Austral'!F20</f>
        <v>6.7589517620112982</v>
      </c>
      <c r="G20" s="136">
        <f>1.22*10^10*(F20/140)^1.852/(HLOOKUP($D$6,'Impulsiones x PEAS'!$C$6:$AK$14,7,FALSE))^4.87*C20+E20</f>
        <v>3.635635431159296</v>
      </c>
    </row>
    <row r="21" spans="2:7" x14ac:dyDescent="0.3">
      <c r="B21" s="134">
        <f t="shared" si="0"/>
        <v>2033</v>
      </c>
      <c r="C21" s="135">
        <f t="shared" si="1"/>
        <v>187</v>
      </c>
      <c r="D21" s="135">
        <f t="shared" si="1"/>
        <v>125</v>
      </c>
      <c r="E21" s="136">
        <f t="shared" si="1"/>
        <v>2.8</v>
      </c>
      <c r="F21" s="136">
        <f>+'Cuadro 4-32 y Austral'!F21</f>
        <v>6.8944821705255981</v>
      </c>
      <c r="G21" s="136">
        <f>1.22*10^10*(F21/140)^1.852/(HLOOKUP($D$6,'Impulsiones x PEAS'!$C$6:$AK$14,7,FALSE))^4.87*C21+E21</f>
        <v>3.6669326439309806</v>
      </c>
    </row>
    <row r="22" spans="2:7" x14ac:dyDescent="0.3">
      <c r="B22" s="134">
        <f t="shared" si="0"/>
        <v>2034</v>
      </c>
      <c r="C22" s="135">
        <f t="shared" si="1"/>
        <v>187</v>
      </c>
      <c r="D22" s="135">
        <f t="shared" si="1"/>
        <v>125</v>
      </c>
      <c r="E22" s="136">
        <f t="shared" si="1"/>
        <v>2.8</v>
      </c>
      <c r="F22" s="136">
        <f>+'Cuadro 4-32 y Austral'!F22</f>
        <v>7.0314088542876929</v>
      </c>
      <c r="G22" s="136">
        <f>1.22*10^10*(F22/140)^1.852/(HLOOKUP($D$6,'Impulsiones x PEAS'!$C$6:$AK$14,7,FALSE))^4.87*C22+E22</f>
        <v>3.6990890954830866</v>
      </c>
    </row>
    <row r="23" spans="2:7" x14ac:dyDescent="0.3">
      <c r="B23" s="134">
        <f t="shared" si="0"/>
        <v>2035</v>
      </c>
      <c r="C23" s="135">
        <f t="shared" si="1"/>
        <v>187</v>
      </c>
      <c r="D23" s="135">
        <f t="shared" si="1"/>
        <v>125</v>
      </c>
      <c r="E23" s="136">
        <f t="shared" si="1"/>
        <v>2.8</v>
      </c>
      <c r="F23" s="136">
        <f>+'Cuadro 4-32 y Austral'!F23</f>
        <v>7.1694500143080013</v>
      </c>
      <c r="G23" s="136">
        <f>1.22*10^10*(F23/140)^1.852/(HLOOKUP($D$6,'Impulsiones x PEAS'!$C$6:$AK$14,7,FALSE))^4.87*C23+E23</f>
        <v>3.7320518509011009</v>
      </c>
    </row>
    <row r="24" spans="2:7" x14ac:dyDescent="0.3">
      <c r="B24" s="134">
        <f t="shared" si="0"/>
        <v>2036</v>
      </c>
      <c r="C24" s="135">
        <f t="shared" si="1"/>
        <v>187</v>
      </c>
      <c r="D24" s="135">
        <f t="shared" si="1"/>
        <v>125</v>
      </c>
      <c r="E24" s="136">
        <f t="shared" si="1"/>
        <v>2.8</v>
      </c>
      <c r="F24" s="136">
        <f>+'Cuadro 4-32 y Austral'!F24</f>
        <v>7.3091479779822288</v>
      </c>
      <c r="G24" s="136">
        <f>1.22*10^10*(F24/140)^1.852/(HLOOKUP($D$6,'Impulsiones x PEAS'!$C$6:$AK$14,7,FALSE))^4.87*C24+E24</f>
        <v>3.7659652978610509</v>
      </c>
    </row>
    <row r="25" spans="2:7" x14ac:dyDescent="0.3">
      <c r="B25" s="137">
        <f t="shared" si="0"/>
        <v>2037</v>
      </c>
      <c r="C25" s="138">
        <f t="shared" si="1"/>
        <v>187</v>
      </c>
      <c r="D25" s="138">
        <f t="shared" si="1"/>
        <v>125</v>
      </c>
      <c r="E25" s="139">
        <f t="shared" si="1"/>
        <v>2.8</v>
      </c>
      <c r="F25" s="139">
        <f>+'Cuadro 4-32 y Austral'!F25</f>
        <v>7.4491454624603879</v>
      </c>
      <c r="G25" s="139">
        <f>1.22*10^10*(F25/140)^1.852/(HLOOKUP($D$6,'Impulsiones x PEAS'!$C$6:$AK$14,7,FALSE))^4.87*C25+E25</f>
        <v>3.8005100375653735</v>
      </c>
    </row>
  </sheetData>
  <mergeCells count="3">
    <mergeCell ref="B8:B9"/>
    <mergeCell ref="C8:G8"/>
    <mergeCell ref="D6:G6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59"/>
  <dimension ref="B3:J25"/>
  <sheetViews>
    <sheetView zoomScale="85" zoomScaleNormal="85" workbookViewId="0">
      <selection activeCell="C10" sqref="C10:J25"/>
    </sheetView>
  </sheetViews>
  <sheetFormatPr baseColWidth="10" defaultRowHeight="13.8" x14ac:dyDescent="0.3"/>
  <cols>
    <col min="2" max="10" width="8.88671875" customWidth="1"/>
  </cols>
  <sheetData>
    <row r="3" spans="2:10" x14ac:dyDescent="0.3">
      <c r="B3" s="87" t="s">
        <v>249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/>
      <c r="I5" s="156" t="s">
        <v>875</v>
      </c>
      <c r="J5" s="156"/>
    </row>
    <row r="6" spans="2:10" x14ac:dyDescent="0.3">
      <c r="B6" s="143" t="s">
        <v>175</v>
      </c>
      <c r="C6" s="156"/>
      <c r="D6" s="268" t="str">
        <f>+'Cuadro 4-31 x S Pablo'!D6</f>
        <v>PEAS SAN PABLO</v>
      </c>
      <c r="E6" s="268"/>
      <c r="F6" s="268"/>
      <c r="G6" s="268"/>
      <c r="H6" s="268"/>
      <c r="I6" s="268"/>
      <c r="J6" s="268"/>
    </row>
    <row r="7" spans="2:10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w Valdivia Sur'!B10</f>
        <v>2022</v>
      </c>
      <c r="C10" s="148">
        <f>+HLOOKUP(D6,'OFERTA Q PEAS (NBI)'!$C$5:$AK$6,2,FALSE)</f>
        <v>13</v>
      </c>
      <c r="D10" s="148">
        <f>+HLOOKUP(D6,'OFERTA Q PEAS (NBI)'!$C$49:$AK$50,2,FALSE)</f>
        <v>6.6</v>
      </c>
      <c r="E10" s="148">
        <f>+HLOOKUP(D6,'Impulsiones x PEAS'!C6:AK14,9,FALSE)</f>
        <v>37.764048563227206</v>
      </c>
      <c r="F10" s="148">
        <f>+'Cuadros 3-6 Demanda x PEAS'!O540</f>
        <v>5.3483619328543739</v>
      </c>
      <c r="G10" s="148">
        <f>+'Cuadro 4-31 x S Pablo'!G10</f>
        <v>6.1132536939014548</v>
      </c>
      <c r="H10" s="148">
        <f>+C10-F10</f>
        <v>7.6516380671456261</v>
      </c>
      <c r="I10" s="148">
        <f>+D10-G10</f>
        <v>0.48674630609854486</v>
      </c>
      <c r="J10" s="148">
        <f>+E10-C10</f>
        <v>24.764048563227206</v>
      </c>
    </row>
    <row r="11" spans="2:10" x14ac:dyDescent="0.3">
      <c r="B11" s="154">
        <f>+B10+1</f>
        <v>2023</v>
      </c>
      <c r="C11" s="149">
        <f>+C10</f>
        <v>13</v>
      </c>
      <c r="D11" s="149">
        <f>+D10</f>
        <v>6.6</v>
      </c>
      <c r="E11" s="149">
        <f>+E10</f>
        <v>37.764048563227206</v>
      </c>
      <c r="F11" s="149">
        <f>+'Cuadros 3-6 Demanda x PEAS'!O541</f>
        <v>5.3483619328543739</v>
      </c>
      <c r="G11" s="149">
        <f>+'Cuadro 4-31 x S Pablo'!G11</f>
        <v>6.1132536939014548</v>
      </c>
      <c r="H11" s="149">
        <f t="shared" ref="H11:I25" si="0">+C11-F11</f>
        <v>7.6516380671456261</v>
      </c>
      <c r="I11" s="149">
        <f t="shared" si="0"/>
        <v>0.48674630609854486</v>
      </c>
      <c r="J11" s="149">
        <f t="shared" ref="J11:J25" si="1">+E11-C11</f>
        <v>24.764048563227206</v>
      </c>
    </row>
    <row r="12" spans="2:10" x14ac:dyDescent="0.3">
      <c r="B12" s="154">
        <f t="shared" ref="B12:B25" si="2">+B11+1</f>
        <v>2024</v>
      </c>
      <c r="C12" s="149">
        <f t="shared" ref="C12:E25" si="3">+C11</f>
        <v>13</v>
      </c>
      <c r="D12" s="149">
        <f t="shared" si="3"/>
        <v>6.6</v>
      </c>
      <c r="E12" s="149">
        <f t="shared" si="3"/>
        <v>37.764048563227206</v>
      </c>
      <c r="F12" s="149">
        <f>+'Cuadros 3-6 Demanda x PEAS'!O542</f>
        <v>5.3483619328543739</v>
      </c>
      <c r="G12" s="149">
        <f>+'Cuadro 4-31 x S Pablo'!G12</f>
        <v>6.1132536939014548</v>
      </c>
      <c r="H12" s="149">
        <f t="shared" si="0"/>
        <v>7.6516380671456261</v>
      </c>
      <c r="I12" s="149">
        <f t="shared" si="0"/>
        <v>0.48674630609854486</v>
      </c>
      <c r="J12" s="149">
        <f t="shared" si="1"/>
        <v>24.764048563227206</v>
      </c>
    </row>
    <row r="13" spans="2:10" x14ac:dyDescent="0.3">
      <c r="B13" s="154">
        <f t="shared" si="2"/>
        <v>2025</v>
      </c>
      <c r="C13" s="149">
        <f t="shared" si="3"/>
        <v>13</v>
      </c>
      <c r="D13" s="149">
        <f t="shared" si="3"/>
        <v>6.6</v>
      </c>
      <c r="E13" s="149">
        <f t="shared" si="3"/>
        <v>37.764048563227206</v>
      </c>
      <c r="F13" s="149">
        <f>+'Cuadros 3-6 Demanda x PEAS'!O543</f>
        <v>5.3483619328543739</v>
      </c>
      <c r="G13" s="149">
        <f>+'Cuadro 4-31 x S Pablo'!G13</f>
        <v>6.1132536939014548</v>
      </c>
      <c r="H13" s="149">
        <f t="shared" si="0"/>
        <v>7.6516380671456261</v>
      </c>
      <c r="I13" s="149">
        <f t="shared" si="0"/>
        <v>0.48674630609854486</v>
      </c>
      <c r="J13" s="149">
        <f t="shared" si="1"/>
        <v>24.764048563227206</v>
      </c>
    </row>
    <row r="14" spans="2:10" x14ac:dyDescent="0.3">
      <c r="B14" s="154">
        <f t="shared" si="2"/>
        <v>2026</v>
      </c>
      <c r="C14" s="149">
        <f t="shared" si="3"/>
        <v>13</v>
      </c>
      <c r="D14" s="149">
        <f t="shared" si="3"/>
        <v>6.6</v>
      </c>
      <c r="E14" s="149">
        <f t="shared" si="3"/>
        <v>37.764048563227206</v>
      </c>
      <c r="F14" s="149">
        <f>+'Cuadros 3-6 Demanda x PEAS'!O544</f>
        <v>5.3483619328543739</v>
      </c>
      <c r="G14" s="149">
        <f>+'Cuadro 4-31 x S Pablo'!G14</f>
        <v>6.1132536939014548</v>
      </c>
      <c r="H14" s="149">
        <f t="shared" si="0"/>
        <v>7.6516380671456261</v>
      </c>
      <c r="I14" s="149">
        <f t="shared" si="0"/>
        <v>0.48674630609854486</v>
      </c>
      <c r="J14" s="149">
        <f t="shared" si="1"/>
        <v>24.764048563227206</v>
      </c>
    </row>
    <row r="15" spans="2:10" x14ac:dyDescent="0.3">
      <c r="B15" s="154">
        <f t="shared" si="2"/>
        <v>2027</v>
      </c>
      <c r="C15" s="149">
        <f t="shared" si="3"/>
        <v>13</v>
      </c>
      <c r="D15" s="149">
        <f t="shared" si="3"/>
        <v>6.6</v>
      </c>
      <c r="E15" s="149">
        <f t="shared" si="3"/>
        <v>37.764048563227206</v>
      </c>
      <c r="F15" s="149">
        <f>+'Cuadros 3-6 Demanda x PEAS'!O545</f>
        <v>5.3483619328543739</v>
      </c>
      <c r="G15" s="149">
        <f>+'Cuadro 4-31 x S Pablo'!G15</f>
        <v>6.1132536939014548</v>
      </c>
      <c r="H15" s="149">
        <f t="shared" si="0"/>
        <v>7.6516380671456261</v>
      </c>
      <c r="I15" s="149">
        <f t="shared" si="0"/>
        <v>0.48674630609854486</v>
      </c>
      <c r="J15" s="149">
        <f t="shared" si="1"/>
        <v>24.764048563227206</v>
      </c>
    </row>
    <row r="16" spans="2:10" x14ac:dyDescent="0.3">
      <c r="B16" s="154">
        <f t="shared" si="2"/>
        <v>2028</v>
      </c>
      <c r="C16" s="149">
        <f t="shared" si="3"/>
        <v>13</v>
      </c>
      <c r="D16" s="149">
        <f t="shared" si="3"/>
        <v>6.6</v>
      </c>
      <c r="E16" s="149">
        <f t="shared" si="3"/>
        <v>37.764048563227206</v>
      </c>
      <c r="F16" s="149">
        <f>+'Cuadros 3-6 Demanda x PEAS'!O546</f>
        <v>5.3483619328543739</v>
      </c>
      <c r="G16" s="149">
        <f>+'Cuadro 4-31 x S Pablo'!G16</f>
        <v>6.1132536939014548</v>
      </c>
      <c r="H16" s="149">
        <f t="shared" si="0"/>
        <v>7.6516380671456261</v>
      </c>
      <c r="I16" s="149">
        <f t="shared" si="0"/>
        <v>0.48674630609854486</v>
      </c>
      <c r="J16" s="149">
        <f t="shared" si="1"/>
        <v>24.764048563227206</v>
      </c>
    </row>
    <row r="17" spans="2:10" x14ac:dyDescent="0.3">
      <c r="B17" s="154">
        <f t="shared" si="2"/>
        <v>2029</v>
      </c>
      <c r="C17" s="149">
        <f t="shared" si="3"/>
        <v>13</v>
      </c>
      <c r="D17" s="149">
        <f t="shared" si="3"/>
        <v>6.6</v>
      </c>
      <c r="E17" s="149">
        <f t="shared" si="3"/>
        <v>37.764048563227206</v>
      </c>
      <c r="F17" s="149">
        <f>+'Cuadros 3-6 Demanda x PEAS'!O547</f>
        <v>5.3483619328543739</v>
      </c>
      <c r="G17" s="149">
        <f>+'Cuadro 4-31 x S Pablo'!G17</f>
        <v>6.1132536939014548</v>
      </c>
      <c r="H17" s="149">
        <f t="shared" si="0"/>
        <v>7.6516380671456261</v>
      </c>
      <c r="I17" s="149">
        <f t="shared" si="0"/>
        <v>0.48674630609854486</v>
      </c>
      <c r="J17" s="149">
        <f t="shared" si="1"/>
        <v>24.764048563227206</v>
      </c>
    </row>
    <row r="18" spans="2:10" x14ac:dyDescent="0.3">
      <c r="B18" s="154">
        <f t="shared" si="2"/>
        <v>2030</v>
      </c>
      <c r="C18" s="149">
        <f t="shared" si="3"/>
        <v>13</v>
      </c>
      <c r="D18" s="149">
        <f t="shared" si="3"/>
        <v>6.6</v>
      </c>
      <c r="E18" s="149">
        <f t="shared" si="3"/>
        <v>37.764048563227206</v>
      </c>
      <c r="F18" s="149">
        <f>+'Cuadros 3-6 Demanda x PEAS'!O548</f>
        <v>5.3483619328543739</v>
      </c>
      <c r="G18" s="149">
        <f>+'Cuadro 4-31 x S Pablo'!G18</f>
        <v>6.1132536939014548</v>
      </c>
      <c r="H18" s="149">
        <f t="shared" si="0"/>
        <v>7.6516380671456261</v>
      </c>
      <c r="I18" s="149">
        <f t="shared" si="0"/>
        <v>0.48674630609854486</v>
      </c>
      <c r="J18" s="149">
        <f t="shared" si="1"/>
        <v>24.764048563227206</v>
      </c>
    </row>
    <row r="19" spans="2:10" x14ac:dyDescent="0.3">
      <c r="B19" s="154">
        <f t="shared" si="2"/>
        <v>2031</v>
      </c>
      <c r="C19" s="149">
        <f t="shared" si="3"/>
        <v>13</v>
      </c>
      <c r="D19" s="149">
        <f t="shared" si="3"/>
        <v>6.6</v>
      </c>
      <c r="E19" s="149">
        <f t="shared" si="3"/>
        <v>37.764048563227206</v>
      </c>
      <c r="F19" s="149">
        <f>+'Cuadros 3-6 Demanda x PEAS'!O549</f>
        <v>5.3483619328543739</v>
      </c>
      <c r="G19" s="149">
        <f>+'Cuadro 4-31 x S Pablo'!G19</f>
        <v>6.1132536939014548</v>
      </c>
      <c r="H19" s="149">
        <f t="shared" si="0"/>
        <v>7.6516380671456261</v>
      </c>
      <c r="I19" s="149">
        <f t="shared" si="0"/>
        <v>0.48674630609854486</v>
      </c>
      <c r="J19" s="149">
        <f t="shared" si="1"/>
        <v>24.764048563227206</v>
      </c>
    </row>
    <row r="20" spans="2:10" x14ac:dyDescent="0.3">
      <c r="B20" s="154">
        <f t="shared" si="2"/>
        <v>2032</v>
      </c>
      <c r="C20" s="149">
        <f t="shared" si="3"/>
        <v>13</v>
      </c>
      <c r="D20" s="149">
        <f t="shared" si="3"/>
        <v>6.6</v>
      </c>
      <c r="E20" s="149">
        <f t="shared" si="3"/>
        <v>37.764048563227206</v>
      </c>
      <c r="F20" s="149">
        <f>+'Cuadros 3-6 Demanda x PEAS'!O550</f>
        <v>5.3483619328543739</v>
      </c>
      <c r="G20" s="149">
        <f>+'Cuadro 4-31 x S Pablo'!G20</f>
        <v>6.1132536939014548</v>
      </c>
      <c r="H20" s="149">
        <f t="shared" si="0"/>
        <v>7.6516380671456261</v>
      </c>
      <c r="I20" s="149">
        <f t="shared" si="0"/>
        <v>0.48674630609854486</v>
      </c>
      <c r="J20" s="149">
        <f t="shared" si="1"/>
        <v>24.764048563227206</v>
      </c>
    </row>
    <row r="21" spans="2:10" x14ac:dyDescent="0.3">
      <c r="B21" s="154">
        <f t="shared" si="2"/>
        <v>2033</v>
      </c>
      <c r="C21" s="149">
        <f t="shared" si="3"/>
        <v>13</v>
      </c>
      <c r="D21" s="149">
        <f t="shared" si="3"/>
        <v>6.6</v>
      </c>
      <c r="E21" s="149">
        <f t="shared" si="3"/>
        <v>37.764048563227206</v>
      </c>
      <c r="F21" s="149">
        <f>+'Cuadros 3-6 Demanda x PEAS'!O551</f>
        <v>5.3483619328543739</v>
      </c>
      <c r="G21" s="149">
        <f>+'Cuadro 4-31 x S Pablo'!G21</f>
        <v>6.1132536939014548</v>
      </c>
      <c r="H21" s="149">
        <f t="shared" si="0"/>
        <v>7.6516380671456261</v>
      </c>
      <c r="I21" s="149">
        <f t="shared" si="0"/>
        <v>0.48674630609854486</v>
      </c>
      <c r="J21" s="149">
        <f t="shared" si="1"/>
        <v>24.764048563227206</v>
      </c>
    </row>
    <row r="22" spans="2:10" x14ac:dyDescent="0.3">
      <c r="B22" s="154">
        <f t="shared" si="2"/>
        <v>2034</v>
      </c>
      <c r="C22" s="149">
        <f t="shared" si="3"/>
        <v>13</v>
      </c>
      <c r="D22" s="149">
        <f t="shared" si="3"/>
        <v>6.6</v>
      </c>
      <c r="E22" s="149">
        <f t="shared" si="3"/>
        <v>37.764048563227206</v>
      </c>
      <c r="F22" s="149">
        <f>+'Cuadros 3-6 Demanda x PEAS'!O552</f>
        <v>5.3483619328543739</v>
      </c>
      <c r="G22" s="149">
        <f>+'Cuadro 4-31 x S Pablo'!G22</f>
        <v>6.1132536939014548</v>
      </c>
      <c r="H22" s="149">
        <f t="shared" si="0"/>
        <v>7.6516380671456261</v>
      </c>
      <c r="I22" s="149">
        <f t="shared" si="0"/>
        <v>0.48674630609854486</v>
      </c>
      <c r="J22" s="149">
        <f t="shared" si="1"/>
        <v>24.764048563227206</v>
      </c>
    </row>
    <row r="23" spans="2:10" x14ac:dyDescent="0.3">
      <c r="B23" s="154">
        <f t="shared" si="2"/>
        <v>2035</v>
      </c>
      <c r="C23" s="149">
        <f t="shared" si="3"/>
        <v>13</v>
      </c>
      <c r="D23" s="149">
        <f t="shared" si="3"/>
        <v>6.6</v>
      </c>
      <c r="E23" s="149">
        <f t="shared" si="3"/>
        <v>37.764048563227206</v>
      </c>
      <c r="F23" s="149">
        <f>+'Cuadros 3-6 Demanda x PEAS'!O553</f>
        <v>5.3483619328543739</v>
      </c>
      <c r="G23" s="149">
        <f>+'Cuadro 4-31 x S Pablo'!G23</f>
        <v>6.1132536939014548</v>
      </c>
      <c r="H23" s="149">
        <f t="shared" si="0"/>
        <v>7.6516380671456261</v>
      </c>
      <c r="I23" s="149">
        <f t="shared" si="0"/>
        <v>0.48674630609854486</v>
      </c>
      <c r="J23" s="149">
        <f t="shared" si="1"/>
        <v>24.764048563227206</v>
      </c>
    </row>
    <row r="24" spans="2:10" x14ac:dyDescent="0.3">
      <c r="B24" s="154">
        <f t="shared" si="2"/>
        <v>2036</v>
      </c>
      <c r="C24" s="149">
        <f t="shared" si="3"/>
        <v>13</v>
      </c>
      <c r="D24" s="149">
        <f t="shared" si="3"/>
        <v>6.6</v>
      </c>
      <c r="E24" s="149">
        <f t="shared" si="3"/>
        <v>37.764048563227206</v>
      </c>
      <c r="F24" s="149">
        <f>+'Cuadros 3-6 Demanda x PEAS'!O554</f>
        <v>5.3483619328543739</v>
      </c>
      <c r="G24" s="149">
        <f>+'Cuadro 4-31 x S Pablo'!G24</f>
        <v>6.1132536939014548</v>
      </c>
      <c r="H24" s="149">
        <f t="shared" si="0"/>
        <v>7.6516380671456261</v>
      </c>
      <c r="I24" s="149">
        <f t="shared" si="0"/>
        <v>0.48674630609854486</v>
      </c>
      <c r="J24" s="149">
        <f t="shared" si="1"/>
        <v>24.764048563227206</v>
      </c>
    </row>
    <row r="25" spans="2:10" x14ac:dyDescent="0.3">
      <c r="B25" s="155">
        <f t="shared" si="2"/>
        <v>2037</v>
      </c>
      <c r="C25" s="150">
        <f t="shared" si="3"/>
        <v>13</v>
      </c>
      <c r="D25" s="150">
        <f t="shared" si="3"/>
        <v>6.6</v>
      </c>
      <c r="E25" s="150">
        <f t="shared" si="3"/>
        <v>37.764048563227206</v>
      </c>
      <c r="F25" s="150">
        <f>+'Cuadros 3-6 Demanda x PEAS'!O555</f>
        <v>5.3483619328543739</v>
      </c>
      <c r="G25" s="150">
        <f>+'Cuadro 4-31 x S Pablo'!G25</f>
        <v>6.1132536939014548</v>
      </c>
      <c r="H25" s="150">
        <f t="shared" si="0"/>
        <v>7.6516380671456261</v>
      </c>
      <c r="I25" s="150">
        <f t="shared" si="0"/>
        <v>0.48674630609854486</v>
      </c>
      <c r="J25" s="150">
        <f t="shared" si="1"/>
        <v>24.764048563227206</v>
      </c>
    </row>
  </sheetData>
  <mergeCells count="5"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58"/>
  <dimension ref="B3:G25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250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40" t="str">
        <f>+'Cuadros 3-6 Demanda x PEAS'!B537</f>
        <v>PEAS SAN PABLO</v>
      </c>
      <c r="E6" s="140"/>
      <c r="F6" s="140" t="s">
        <v>840</v>
      </c>
      <c r="G6" s="140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w Valdivia Sur'!B10</f>
        <v>2022</v>
      </c>
      <c r="C10" s="135">
        <f>+HLOOKUP(D6,'Impulsiones x PEAS'!$C$6:$AK$14,6,FALSE)</f>
        <v>68</v>
      </c>
      <c r="D10" s="135">
        <f>+HLOOKUP(D6,'Impulsiones x PEAS'!$C$6:$AK$14,4,FALSE)</f>
        <v>140</v>
      </c>
      <c r="E10" s="136">
        <f>+HLOOKUP(D6,'OFERTA Q PEAS (NBI)'!$C$27:$AK$28,2,FALSE)</f>
        <v>6</v>
      </c>
      <c r="F10" s="136">
        <f>+'Cuadro 4-32 x S Pablo'!F10</f>
        <v>5.3483619328543739</v>
      </c>
      <c r="G10" s="136">
        <f>1.22*10^10*(F10/140)^1.852/(HLOOKUP($D$6,'Impulsiones x PEAS'!$C$6:$AK$14,7,FALSE))^4.87*C10+E10</f>
        <v>6.1132536939014548</v>
      </c>
    </row>
    <row r="11" spans="2:7" x14ac:dyDescent="0.3">
      <c r="B11" s="134">
        <f>+B10+1</f>
        <v>2023</v>
      </c>
      <c r="C11" s="135">
        <f>+C10</f>
        <v>68</v>
      </c>
      <c r="D11" s="135">
        <f>+D10</f>
        <v>140</v>
      </c>
      <c r="E11" s="136">
        <f>+E10</f>
        <v>6</v>
      </c>
      <c r="F11" s="136">
        <f>+'Cuadro 4-32 x S Pablo'!F11</f>
        <v>5.3483619328543739</v>
      </c>
      <c r="G11" s="136">
        <f>1.22*10^10*(F11/140)^1.852/(HLOOKUP($D$6,'Impulsiones x PEAS'!$C$6:$AK$14,7,FALSE))^4.87*C11+E11</f>
        <v>6.1132536939014548</v>
      </c>
    </row>
    <row r="12" spans="2:7" x14ac:dyDescent="0.3">
      <c r="B12" s="134">
        <f t="shared" ref="B12:B25" si="0">+B11+1</f>
        <v>2024</v>
      </c>
      <c r="C12" s="135">
        <f t="shared" ref="C12:E25" si="1">+C11</f>
        <v>68</v>
      </c>
      <c r="D12" s="135">
        <f t="shared" si="1"/>
        <v>140</v>
      </c>
      <c r="E12" s="136">
        <f t="shared" si="1"/>
        <v>6</v>
      </c>
      <c r="F12" s="136">
        <f>+'Cuadro 4-32 x S Pablo'!F12</f>
        <v>5.3483619328543739</v>
      </c>
      <c r="G12" s="136">
        <f>1.22*10^10*(F12/140)^1.852/(HLOOKUP($D$6,'Impulsiones x PEAS'!$C$6:$AK$14,7,FALSE))^4.87*C12+E12</f>
        <v>6.1132536939014548</v>
      </c>
    </row>
    <row r="13" spans="2:7" x14ac:dyDescent="0.3">
      <c r="B13" s="134">
        <f t="shared" si="0"/>
        <v>2025</v>
      </c>
      <c r="C13" s="135">
        <f t="shared" si="1"/>
        <v>68</v>
      </c>
      <c r="D13" s="135">
        <f t="shared" si="1"/>
        <v>140</v>
      </c>
      <c r="E13" s="136">
        <f t="shared" si="1"/>
        <v>6</v>
      </c>
      <c r="F13" s="136">
        <f>+'Cuadro 4-32 x S Pablo'!F13</f>
        <v>5.3483619328543739</v>
      </c>
      <c r="G13" s="136">
        <f>1.22*10^10*(F13/140)^1.852/(HLOOKUP($D$6,'Impulsiones x PEAS'!$C$6:$AK$14,7,FALSE))^4.87*C13+E13</f>
        <v>6.1132536939014548</v>
      </c>
    </row>
    <row r="14" spans="2:7" x14ac:dyDescent="0.3">
      <c r="B14" s="134">
        <f t="shared" si="0"/>
        <v>2026</v>
      </c>
      <c r="C14" s="135">
        <f t="shared" si="1"/>
        <v>68</v>
      </c>
      <c r="D14" s="135">
        <f t="shared" si="1"/>
        <v>140</v>
      </c>
      <c r="E14" s="136">
        <f t="shared" si="1"/>
        <v>6</v>
      </c>
      <c r="F14" s="136">
        <f>+'Cuadro 4-32 x S Pablo'!F14</f>
        <v>5.3483619328543739</v>
      </c>
      <c r="G14" s="136">
        <f>1.22*10^10*(F14/140)^1.852/(HLOOKUP($D$6,'Impulsiones x PEAS'!$C$6:$AK$14,7,FALSE))^4.87*C14+E14</f>
        <v>6.1132536939014548</v>
      </c>
    </row>
    <row r="15" spans="2:7" x14ac:dyDescent="0.3">
      <c r="B15" s="134">
        <f t="shared" si="0"/>
        <v>2027</v>
      </c>
      <c r="C15" s="135">
        <f t="shared" si="1"/>
        <v>68</v>
      </c>
      <c r="D15" s="135">
        <f t="shared" si="1"/>
        <v>140</v>
      </c>
      <c r="E15" s="136">
        <f t="shared" si="1"/>
        <v>6</v>
      </c>
      <c r="F15" s="136">
        <f>+'Cuadro 4-32 x S Pablo'!F15</f>
        <v>5.3483619328543739</v>
      </c>
      <c r="G15" s="136">
        <f>1.22*10^10*(F15/140)^1.852/(HLOOKUP($D$6,'Impulsiones x PEAS'!$C$6:$AK$14,7,FALSE))^4.87*C15+E15</f>
        <v>6.1132536939014548</v>
      </c>
    </row>
    <row r="16" spans="2:7" x14ac:dyDescent="0.3">
      <c r="B16" s="134">
        <f t="shared" si="0"/>
        <v>2028</v>
      </c>
      <c r="C16" s="135">
        <f t="shared" si="1"/>
        <v>68</v>
      </c>
      <c r="D16" s="135">
        <f t="shared" si="1"/>
        <v>140</v>
      </c>
      <c r="E16" s="136">
        <f t="shared" si="1"/>
        <v>6</v>
      </c>
      <c r="F16" s="136">
        <f>+'Cuadro 4-32 x S Pablo'!F16</f>
        <v>5.3483619328543739</v>
      </c>
      <c r="G16" s="136">
        <f>1.22*10^10*(F16/140)^1.852/(HLOOKUP($D$6,'Impulsiones x PEAS'!$C$6:$AK$14,7,FALSE))^4.87*C16+E16</f>
        <v>6.1132536939014548</v>
      </c>
    </row>
    <row r="17" spans="2:7" x14ac:dyDescent="0.3">
      <c r="B17" s="134">
        <f t="shared" si="0"/>
        <v>2029</v>
      </c>
      <c r="C17" s="135">
        <f t="shared" si="1"/>
        <v>68</v>
      </c>
      <c r="D17" s="135">
        <f t="shared" si="1"/>
        <v>140</v>
      </c>
      <c r="E17" s="136">
        <f t="shared" si="1"/>
        <v>6</v>
      </c>
      <c r="F17" s="136">
        <f>+'Cuadro 4-32 x S Pablo'!F17</f>
        <v>5.3483619328543739</v>
      </c>
      <c r="G17" s="136">
        <f>1.22*10^10*(F17/140)^1.852/(HLOOKUP($D$6,'Impulsiones x PEAS'!$C$6:$AK$14,7,FALSE))^4.87*C17+E17</f>
        <v>6.1132536939014548</v>
      </c>
    </row>
    <row r="18" spans="2:7" x14ac:dyDescent="0.3">
      <c r="B18" s="134">
        <f t="shared" si="0"/>
        <v>2030</v>
      </c>
      <c r="C18" s="135">
        <f t="shared" si="1"/>
        <v>68</v>
      </c>
      <c r="D18" s="135">
        <f t="shared" si="1"/>
        <v>140</v>
      </c>
      <c r="E18" s="136">
        <f t="shared" si="1"/>
        <v>6</v>
      </c>
      <c r="F18" s="136">
        <f>+'Cuadro 4-32 x S Pablo'!F18</f>
        <v>5.3483619328543739</v>
      </c>
      <c r="G18" s="136">
        <f>1.22*10^10*(F18/140)^1.852/(HLOOKUP($D$6,'Impulsiones x PEAS'!$C$6:$AK$14,7,FALSE))^4.87*C18+E18</f>
        <v>6.1132536939014548</v>
      </c>
    </row>
    <row r="19" spans="2:7" x14ac:dyDescent="0.3">
      <c r="B19" s="134">
        <f t="shared" si="0"/>
        <v>2031</v>
      </c>
      <c r="C19" s="135">
        <f t="shared" si="1"/>
        <v>68</v>
      </c>
      <c r="D19" s="135">
        <f t="shared" si="1"/>
        <v>140</v>
      </c>
      <c r="E19" s="136">
        <f t="shared" si="1"/>
        <v>6</v>
      </c>
      <c r="F19" s="136">
        <f>+'Cuadro 4-32 x S Pablo'!F19</f>
        <v>5.3483619328543739</v>
      </c>
      <c r="G19" s="136">
        <f>1.22*10^10*(F19/140)^1.852/(HLOOKUP($D$6,'Impulsiones x PEAS'!$C$6:$AK$14,7,FALSE))^4.87*C19+E19</f>
        <v>6.1132536939014548</v>
      </c>
    </row>
    <row r="20" spans="2:7" x14ac:dyDescent="0.3">
      <c r="B20" s="134">
        <f t="shared" si="0"/>
        <v>2032</v>
      </c>
      <c r="C20" s="135">
        <f t="shared" si="1"/>
        <v>68</v>
      </c>
      <c r="D20" s="135">
        <f t="shared" si="1"/>
        <v>140</v>
      </c>
      <c r="E20" s="136">
        <f t="shared" si="1"/>
        <v>6</v>
      </c>
      <c r="F20" s="136">
        <f>+'Cuadro 4-32 x S Pablo'!F20</f>
        <v>5.3483619328543739</v>
      </c>
      <c r="G20" s="136">
        <f>1.22*10^10*(F20/140)^1.852/(HLOOKUP($D$6,'Impulsiones x PEAS'!$C$6:$AK$14,7,FALSE))^4.87*C20+E20</f>
        <v>6.1132536939014548</v>
      </c>
    </row>
    <row r="21" spans="2:7" x14ac:dyDescent="0.3">
      <c r="B21" s="134">
        <f t="shared" si="0"/>
        <v>2033</v>
      </c>
      <c r="C21" s="135">
        <f t="shared" si="1"/>
        <v>68</v>
      </c>
      <c r="D21" s="135">
        <f t="shared" si="1"/>
        <v>140</v>
      </c>
      <c r="E21" s="136">
        <f t="shared" si="1"/>
        <v>6</v>
      </c>
      <c r="F21" s="136">
        <f>+'Cuadro 4-32 x S Pablo'!F21</f>
        <v>5.3483619328543739</v>
      </c>
      <c r="G21" s="136">
        <f>1.22*10^10*(F21/140)^1.852/(HLOOKUP($D$6,'Impulsiones x PEAS'!$C$6:$AK$14,7,FALSE))^4.87*C21+E21</f>
        <v>6.1132536939014548</v>
      </c>
    </row>
    <row r="22" spans="2:7" x14ac:dyDescent="0.3">
      <c r="B22" s="134">
        <f t="shared" si="0"/>
        <v>2034</v>
      </c>
      <c r="C22" s="135">
        <f t="shared" si="1"/>
        <v>68</v>
      </c>
      <c r="D22" s="135">
        <f t="shared" si="1"/>
        <v>140</v>
      </c>
      <c r="E22" s="136">
        <f t="shared" si="1"/>
        <v>6</v>
      </c>
      <c r="F22" s="136">
        <f>+'Cuadro 4-32 x S Pablo'!F22</f>
        <v>5.3483619328543739</v>
      </c>
      <c r="G22" s="136">
        <f>1.22*10^10*(F22/140)^1.852/(HLOOKUP($D$6,'Impulsiones x PEAS'!$C$6:$AK$14,7,FALSE))^4.87*C22+E22</f>
        <v>6.1132536939014548</v>
      </c>
    </row>
    <row r="23" spans="2:7" x14ac:dyDescent="0.3">
      <c r="B23" s="134">
        <f t="shared" si="0"/>
        <v>2035</v>
      </c>
      <c r="C23" s="135">
        <f t="shared" si="1"/>
        <v>68</v>
      </c>
      <c r="D23" s="135">
        <f t="shared" si="1"/>
        <v>140</v>
      </c>
      <c r="E23" s="136">
        <f t="shared" si="1"/>
        <v>6</v>
      </c>
      <c r="F23" s="136">
        <f>+'Cuadro 4-32 x S Pablo'!F23</f>
        <v>5.3483619328543739</v>
      </c>
      <c r="G23" s="136">
        <f>1.22*10^10*(F23/140)^1.852/(HLOOKUP($D$6,'Impulsiones x PEAS'!$C$6:$AK$14,7,FALSE))^4.87*C23+E23</f>
        <v>6.1132536939014548</v>
      </c>
    </row>
    <row r="24" spans="2:7" x14ac:dyDescent="0.3">
      <c r="B24" s="134">
        <f t="shared" si="0"/>
        <v>2036</v>
      </c>
      <c r="C24" s="135">
        <f t="shared" si="1"/>
        <v>68</v>
      </c>
      <c r="D24" s="135">
        <f t="shared" si="1"/>
        <v>140</v>
      </c>
      <c r="E24" s="136">
        <f t="shared" si="1"/>
        <v>6</v>
      </c>
      <c r="F24" s="136">
        <f>+'Cuadro 4-32 x S Pablo'!F24</f>
        <v>5.3483619328543739</v>
      </c>
      <c r="G24" s="136">
        <f>1.22*10^10*(F24/140)^1.852/(HLOOKUP($D$6,'Impulsiones x PEAS'!$C$6:$AK$14,7,FALSE))^4.87*C24+E24</f>
        <v>6.1132536939014548</v>
      </c>
    </row>
    <row r="25" spans="2:7" x14ac:dyDescent="0.3">
      <c r="B25" s="137">
        <f t="shared" si="0"/>
        <v>2037</v>
      </c>
      <c r="C25" s="138">
        <f t="shared" si="1"/>
        <v>68</v>
      </c>
      <c r="D25" s="138">
        <f t="shared" si="1"/>
        <v>140</v>
      </c>
      <c r="E25" s="139">
        <f t="shared" si="1"/>
        <v>6</v>
      </c>
      <c r="F25" s="139">
        <f>+'Cuadro 4-32 x S Pablo'!F25</f>
        <v>5.3483619328543739</v>
      </c>
      <c r="G25" s="139">
        <f>1.22*10^10*(F25/140)^1.852/(HLOOKUP($D$6,'Impulsiones x PEAS'!$C$6:$AK$14,7,FALSE))^4.87*C25+E25</f>
        <v>6.1132536939014548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57"/>
  <dimension ref="B3:J25"/>
  <sheetViews>
    <sheetView zoomScale="85" zoomScaleNormal="85" workbookViewId="0">
      <selection activeCell="C10" sqref="C10:J25"/>
    </sheetView>
  </sheetViews>
  <sheetFormatPr baseColWidth="10" defaultRowHeight="13.8" x14ac:dyDescent="0.3"/>
  <cols>
    <col min="2" max="10" width="8.88671875" customWidth="1"/>
  </cols>
  <sheetData>
    <row r="3" spans="2:10" x14ac:dyDescent="0.3">
      <c r="B3" s="87" t="s">
        <v>247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 t="s">
        <v>874</v>
      </c>
      <c r="I5" s="156"/>
      <c r="J5" s="156"/>
    </row>
    <row r="6" spans="2:10" x14ac:dyDescent="0.3">
      <c r="B6" s="143" t="s">
        <v>175</v>
      </c>
      <c r="C6" s="156"/>
      <c r="D6" s="268" t="str">
        <f>+'Cuadro 4-31 w Valdivia Sur'!D6</f>
        <v>PEAS VALDIVIA SUR</v>
      </c>
      <c r="E6" s="268"/>
      <c r="F6" s="268"/>
      <c r="G6" s="268"/>
      <c r="H6" s="268"/>
      <c r="I6" s="268"/>
      <c r="J6" s="268"/>
    </row>
    <row r="7" spans="2:10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v Conquistadores'!B10</f>
        <v>2022</v>
      </c>
      <c r="C10" s="148">
        <f>+HLOOKUP(D6,'OFERTA Q PEAS (NBI)'!$C$5:$AK$6,2,FALSE)</f>
        <v>80</v>
      </c>
      <c r="D10" s="148">
        <f>+HLOOKUP(D6,'OFERTA Q PEAS (NBI)'!$C$49:$AK$50,2,FALSE)</f>
        <v>6</v>
      </c>
      <c r="E10" s="148">
        <f>+HLOOKUP(D6,'Impulsiones x PEAS'!C6:AK14,9,FALSE)</f>
        <v>363.06576087203291</v>
      </c>
      <c r="F10" s="148">
        <f>+'Cuadros 3-6 Demanda x PEAS'!O517</f>
        <v>45.494842512152069</v>
      </c>
      <c r="G10" s="148">
        <f>+'Cuadro 4-31 w Valdivia Sur'!G10</f>
        <v>5.622914804778457</v>
      </c>
      <c r="H10" s="148">
        <f>+C10-F10</f>
        <v>34.505157487847931</v>
      </c>
      <c r="I10" s="148">
        <f>+D10-G10</f>
        <v>0.37708519522154305</v>
      </c>
      <c r="J10" s="148">
        <f>+E10-C10</f>
        <v>283.06576087203291</v>
      </c>
    </row>
    <row r="11" spans="2:10" x14ac:dyDescent="0.3">
      <c r="B11" s="154">
        <f>+B10+1</f>
        <v>2023</v>
      </c>
      <c r="C11" s="149">
        <f>+C10</f>
        <v>80</v>
      </c>
      <c r="D11" s="149">
        <f>+D10</f>
        <v>6</v>
      </c>
      <c r="E11" s="149">
        <f>+E10</f>
        <v>363.06576087203291</v>
      </c>
      <c r="F11" s="149">
        <f>+'Cuadros 3-6 Demanda x PEAS'!O518</f>
        <v>46.878853473760984</v>
      </c>
      <c r="G11" s="149">
        <f>+'Cuadro 4-31 w Valdivia Sur'!G11</f>
        <v>5.641343309634097</v>
      </c>
      <c r="H11" s="149">
        <f t="shared" ref="H11:I25" si="0">+C11-F11</f>
        <v>33.121146526239016</v>
      </c>
      <c r="I11" s="149">
        <f t="shared" si="0"/>
        <v>0.35865669036590297</v>
      </c>
      <c r="J11" s="149">
        <f t="shared" ref="J11:J25" si="1">+E11-C11</f>
        <v>283.06576087203291</v>
      </c>
    </row>
    <row r="12" spans="2:10" x14ac:dyDescent="0.3">
      <c r="B12" s="154">
        <f t="shared" ref="B12:B25" si="2">+B11+1</f>
        <v>2024</v>
      </c>
      <c r="C12" s="149">
        <f t="shared" ref="C12:E25" si="3">+C11</f>
        <v>80</v>
      </c>
      <c r="D12" s="149">
        <f t="shared" si="3"/>
        <v>6</v>
      </c>
      <c r="E12" s="149">
        <f t="shared" si="3"/>
        <v>363.06576087203291</v>
      </c>
      <c r="F12" s="149">
        <f>+'Cuadros 3-6 Demanda x PEAS'!O519</f>
        <v>47.910515832269141</v>
      </c>
      <c r="G12" s="149">
        <f>+'Cuadro 4-31 w Valdivia Sur'!G12</f>
        <v>5.655385703919328</v>
      </c>
      <c r="H12" s="149">
        <f t="shared" si="0"/>
        <v>32.089484167730859</v>
      </c>
      <c r="I12" s="149">
        <f t="shared" si="0"/>
        <v>0.34461429608067196</v>
      </c>
      <c r="J12" s="149">
        <f t="shared" si="1"/>
        <v>283.06576087203291</v>
      </c>
    </row>
    <row r="13" spans="2:10" x14ac:dyDescent="0.3">
      <c r="B13" s="154">
        <f t="shared" si="2"/>
        <v>2025</v>
      </c>
      <c r="C13" s="149">
        <f t="shared" si="3"/>
        <v>80</v>
      </c>
      <c r="D13" s="149">
        <f t="shared" si="3"/>
        <v>6</v>
      </c>
      <c r="E13" s="149">
        <f t="shared" si="3"/>
        <v>363.06576087203291</v>
      </c>
      <c r="F13" s="149">
        <f>+'Cuadros 3-6 Demanda x PEAS'!O520</f>
        <v>48.944870846252222</v>
      </c>
      <c r="G13" s="149">
        <f>+'Cuadro 4-31 w Valdivia Sur'!G13</f>
        <v>5.6697257812844999</v>
      </c>
      <c r="H13" s="149">
        <f t="shared" si="0"/>
        <v>31.055129153747778</v>
      </c>
      <c r="I13" s="149">
        <f t="shared" si="0"/>
        <v>0.33027421871550011</v>
      </c>
      <c r="J13" s="149">
        <f t="shared" si="1"/>
        <v>283.06576087203291</v>
      </c>
    </row>
    <row r="14" spans="2:10" x14ac:dyDescent="0.3">
      <c r="B14" s="154">
        <f t="shared" si="2"/>
        <v>2026</v>
      </c>
      <c r="C14" s="149">
        <f t="shared" si="3"/>
        <v>80</v>
      </c>
      <c r="D14" s="149">
        <f t="shared" si="3"/>
        <v>6</v>
      </c>
      <c r="E14" s="149">
        <f t="shared" si="3"/>
        <v>363.06576087203291</v>
      </c>
      <c r="F14" s="149">
        <f>+'Cuadros 3-6 Demanda x PEAS'!O521</f>
        <v>49.98967518995434</v>
      </c>
      <c r="G14" s="149">
        <f>+'Cuadro 4-31 w Valdivia Sur'!G14</f>
        <v>5.6844752327582295</v>
      </c>
      <c r="H14" s="149">
        <f t="shared" si="0"/>
        <v>30.01032481004566</v>
      </c>
      <c r="I14" s="149">
        <f t="shared" si="0"/>
        <v>0.31552476724177048</v>
      </c>
      <c r="J14" s="149">
        <f t="shared" si="1"/>
        <v>283.06576087203291</v>
      </c>
    </row>
    <row r="15" spans="2:10" x14ac:dyDescent="0.3">
      <c r="B15" s="154">
        <f t="shared" si="2"/>
        <v>2027</v>
      </c>
      <c r="C15" s="149">
        <f t="shared" si="3"/>
        <v>80</v>
      </c>
      <c r="D15" s="149">
        <f t="shared" si="3"/>
        <v>6</v>
      </c>
      <c r="E15" s="149">
        <f t="shared" si="3"/>
        <v>363.06576087203291</v>
      </c>
      <c r="F15" s="149">
        <f>+'Cuadros 3-6 Demanda x PEAS'!O522</f>
        <v>51.042973514086974</v>
      </c>
      <c r="G15" s="149">
        <f>+'Cuadro 4-31 w Valdivia Sur'!G15</f>
        <v>5.6996128407327245</v>
      </c>
      <c r="H15" s="149">
        <f t="shared" si="0"/>
        <v>28.957026485913026</v>
      </c>
      <c r="I15" s="149">
        <f t="shared" si="0"/>
        <v>0.30038715926727555</v>
      </c>
      <c r="J15" s="149">
        <f t="shared" si="1"/>
        <v>283.06576087203291</v>
      </c>
    </row>
    <row r="16" spans="2:10" x14ac:dyDescent="0.3">
      <c r="B16" s="154">
        <f t="shared" si="2"/>
        <v>2028</v>
      </c>
      <c r="C16" s="149">
        <f t="shared" si="3"/>
        <v>80</v>
      </c>
      <c r="D16" s="149">
        <f t="shared" si="3"/>
        <v>6</v>
      </c>
      <c r="E16" s="149">
        <f t="shared" si="3"/>
        <v>363.06576087203291</v>
      </c>
      <c r="F16" s="149">
        <f>+'Cuadros 3-6 Demanda x PEAS'!O523</f>
        <v>52.108798424936907</v>
      </c>
      <c r="G16" s="149">
        <f>+'Cuadro 4-31 w Valdivia Sur'!G16</f>
        <v>5.7152037873868755</v>
      </c>
      <c r="H16" s="149">
        <f t="shared" si="0"/>
        <v>27.891201575063093</v>
      </c>
      <c r="I16" s="149">
        <f t="shared" si="0"/>
        <v>0.28479621261312449</v>
      </c>
      <c r="J16" s="149">
        <f t="shared" si="1"/>
        <v>283.06576087203291</v>
      </c>
    </row>
    <row r="17" spans="2:10" x14ac:dyDescent="0.3">
      <c r="B17" s="154">
        <f t="shared" si="2"/>
        <v>2029</v>
      </c>
      <c r="C17" s="149">
        <f t="shared" si="3"/>
        <v>80</v>
      </c>
      <c r="D17" s="149">
        <f t="shared" si="3"/>
        <v>6</v>
      </c>
      <c r="E17" s="149">
        <f t="shared" si="3"/>
        <v>363.06576087203291</v>
      </c>
      <c r="F17" s="149">
        <f>+'Cuadros 3-6 Demanda x PEAS'!O524</f>
        <v>53.176920558288785</v>
      </c>
      <c r="G17" s="149">
        <f>+'Cuadro 4-31 w Valdivia Sur'!G17</f>
        <v>5.7311033146790038</v>
      </c>
      <c r="H17" s="149">
        <f t="shared" si="0"/>
        <v>26.823079441711215</v>
      </c>
      <c r="I17" s="149">
        <f t="shared" si="0"/>
        <v>0.2688966853209962</v>
      </c>
      <c r="J17" s="149">
        <f t="shared" si="1"/>
        <v>283.06576087203291</v>
      </c>
    </row>
    <row r="18" spans="2:10" x14ac:dyDescent="0.3">
      <c r="B18" s="154">
        <f t="shared" si="2"/>
        <v>2030</v>
      </c>
      <c r="C18" s="149">
        <f t="shared" si="3"/>
        <v>80</v>
      </c>
      <c r="D18" s="149">
        <f t="shared" si="3"/>
        <v>6</v>
      </c>
      <c r="E18" s="149">
        <f t="shared" si="3"/>
        <v>363.06576087203291</v>
      </c>
      <c r="F18" s="149">
        <f>+'Cuadros 3-6 Demanda x PEAS'!O525</f>
        <v>54.255513424088193</v>
      </c>
      <c r="G18" s="149">
        <f>+'Cuadro 4-31 w Valdivia Sur'!G18</f>
        <v>5.7474371979826442</v>
      </c>
      <c r="H18" s="149">
        <f t="shared" si="0"/>
        <v>25.744486575911807</v>
      </c>
      <c r="I18" s="149">
        <f t="shared" si="0"/>
        <v>0.25256280201735581</v>
      </c>
      <c r="J18" s="149">
        <f t="shared" si="1"/>
        <v>283.06576087203291</v>
      </c>
    </row>
    <row r="19" spans="2:10" x14ac:dyDescent="0.3">
      <c r="B19" s="154">
        <f t="shared" si="2"/>
        <v>2031</v>
      </c>
      <c r="C19" s="149">
        <f t="shared" si="3"/>
        <v>80</v>
      </c>
      <c r="D19" s="149">
        <f t="shared" si="3"/>
        <v>6</v>
      </c>
      <c r="E19" s="149">
        <f t="shared" si="3"/>
        <v>363.06576087203291</v>
      </c>
      <c r="F19" s="149">
        <f>+'Cuadros 3-6 Demanda x PEAS'!O526</f>
        <v>55.342448550275279</v>
      </c>
      <c r="G19" s="149">
        <f>+'Cuadro 4-31 w Valdivia Sur'!G19</f>
        <v>5.7641796818487609</v>
      </c>
      <c r="H19" s="149">
        <f t="shared" si="0"/>
        <v>24.657551449724721</v>
      </c>
      <c r="I19" s="149">
        <f t="shared" si="0"/>
        <v>0.23582031815123905</v>
      </c>
      <c r="J19" s="149">
        <f t="shared" si="1"/>
        <v>283.06576087203291</v>
      </c>
    </row>
    <row r="20" spans="2:10" x14ac:dyDescent="0.3">
      <c r="B20" s="154">
        <f t="shared" si="2"/>
        <v>2032</v>
      </c>
      <c r="C20" s="149">
        <f t="shared" si="3"/>
        <v>80</v>
      </c>
      <c r="D20" s="149">
        <f t="shared" si="3"/>
        <v>6</v>
      </c>
      <c r="E20" s="149">
        <f t="shared" si="3"/>
        <v>363.06576087203291</v>
      </c>
      <c r="F20" s="149">
        <f>+'Cuadros 3-6 Demanda x PEAS'!O527</f>
        <v>56.441980388835852</v>
      </c>
      <c r="G20" s="149">
        <f>+'Cuadro 4-31 w Valdivia Sur'!G20</f>
        <v>5.781403651677504</v>
      </c>
      <c r="H20" s="149">
        <f t="shared" si="0"/>
        <v>23.558019611164148</v>
      </c>
      <c r="I20" s="149">
        <f t="shared" si="0"/>
        <v>0.21859634832249597</v>
      </c>
      <c r="J20" s="149">
        <f t="shared" si="1"/>
        <v>283.06576087203291</v>
      </c>
    </row>
    <row r="21" spans="2:10" x14ac:dyDescent="0.3">
      <c r="B21" s="154">
        <f t="shared" si="2"/>
        <v>2033</v>
      </c>
      <c r="C21" s="149">
        <f t="shared" si="3"/>
        <v>80</v>
      </c>
      <c r="D21" s="149">
        <f t="shared" si="3"/>
        <v>6</v>
      </c>
      <c r="E21" s="149">
        <f t="shared" si="3"/>
        <v>363.06576087203291</v>
      </c>
      <c r="F21" s="149">
        <f>+'Cuadros 3-6 Demanda x PEAS'!O528</f>
        <v>57.543255163243707</v>
      </c>
      <c r="G21" s="149">
        <f>+'Cuadro 4-31 w Valdivia Sur'!G21</f>
        <v>5.7989438822859993</v>
      </c>
      <c r="H21" s="149">
        <f t="shared" si="0"/>
        <v>22.456744836756293</v>
      </c>
      <c r="I21" s="149">
        <f t="shared" si="0"/>
        <v>0.20105611771400067</v>
      </c>
      <c r="J21" s="149">
        <f t="shared" si="1"/>
        <v>283.06576087203291</v>
      </c>
    </row>
    <row r="22" spans="2:10" x14ac:dyDescent="0.3">
      <c r="B22" s="154">
        <f t="shared" si="2"/>
        <v>2034</v>
      </c>
      <c r="C22" s="149">
        <f t="shared" si="3"/>
        <v>80</v>
      </c>
      <c r="D22" s="149">
        <f t="shared" si="3"/>
        <v>6</v>
      </c>
      <c r="E22" s="149">
        <f t="shared" si="3"/>
        <v>363.06576087203291</v>
      </c>
      <c r="F22" s="149">
        <f>+'Cuadros 3-6 Demanda x PEAS'!O529</f>
        <v>58.655128065476568</v>
      </c>
      <c r="G22" s="149">
        <f>+'Cuadro 4-31 w Valdivia Sur'!G22</f>
        <v>5.8169454461035635</v>
      </c>
      <c r="H22" s="149">
        <f t="shared" si="0"/>
        <v>21.344871934523432</v>
      </c>
      <c r="I22" s="149">
        <f t="shared" si="0"/>
        <v>0.18305455389643654</v>
      </c>
      <c r="J22" s="149">
        <f t="shared" si="1"/>
        <v>283.06576087203291</v>
      </c>
    </row>
    <row r="23" spans="2:10" x14ac:dyDescent="0.3">
      <c r="B23" s="154">
        <f t="shared" si="2"/>
        <v>2035</v>
      </c>
      <c r="C23" s="149">
        <f t="shared" si="3"/>
        <v>80</v>
      </c>
      <c r="D23" s="149">
        <f t="shared" si="3"/>
        <v>6</v>
      </c>
      <c r="E23" s="149">
        <f t="shared" si="3"/>
        <v>363.06576087203291</v>
      </c>
      <c r="F23" s="149">
        <f>+'Cuadros 3-6 Demanda x PEAS'!O530</f>
        <v>59.775130213731238</v>
      </c>
      <c r="G23" s="149">
        <f>+'Cuadro 4-31 w Valdivia Sur'!G23</f>
        <v>5.8353749519697589</v>
      </c>
      <c r="H23" s="149">
        <f t="shared" si="0"/>
        <v>20.224869786268762</v>
      </c>
      <c r="I23" s="149">
        <f t="shared" si="0"/>
        <v>0.16462504803024114</v>
      </c>
      <c r="J23" s="149">
        <f t="shared" si="1"/>
        <v>283.06576087203291</v>
      </c>
    </row>
    <row r="24" spans="2:10" x14ac:dyDescent="0.3">
      <c r="B24" s="154">
        <f t="shared" si="2"/>
        <v>2036</v>
      </c>
      <c r="C24" s="149">
        <f t="shared" si="3"/>
        <v>80</v>
      </c>
      <c r="D24" s="149">
        <f t="shared" si="3"/>
        <v>6</v>
      </c>
      <c r="E24" s="149">
        <f t="shared" si="3"/>
        <v>363.06576087203291</v>
      </c>
      <c r="F24" s="149">
        <f>+'Cuadros 3-6 Demanda x PEAS'!O531</f>
        <v>60.907852669831229</v>
      </c>
      <c r="G24" s="149">
        <f>+'Cuadro 4-31 w Valdivia Sur'!G24</f>
        <v>5.8543154144991734</v>
      </c>
      <c r="H24" s="149">
        <f t="shared" si="0"/>
        <v>19.092147330168771</v>
      </c>
      <c r="I24" s="149">
        <f t="shared" si="0"/>
        <v>0.14568458550082664</v>
      </c>
      <c r="J24" s="149">
        <f t="shared" si="1"/>
        <v>283.06576087203291</v>
      </c>
    </row>
    <row r="25" spans="2:10" x14ac:dyDescent="0.3">
      <c r="B25" s="155">
        <f t="shared" si="2"/>
        <v>2037</v>
      </c>
      <c r="C25" s="150">
        <f t="shared" si="3"/>
        <v>80</v>
      </c>
      <c r="D25" s="150">
        <f t="shared" si="3"/>
        <v>6</v>
      </c>
      <c r="E25" s="150">
        <f t="shared" si="3"/>
        <v>363.06576087203291</v>
      </c>
      <c r="F25" s="150">
        <f>+'Cuadros 3-6 Demanda x PEAS'!O532</f>
        <v>62.041920616278134</v>
      </c>
      <c r="G25" s="150">
        <f>+'Cuadro 4-31 w Valdivia Sur'!G25</f>
        <v>5.8735814243632438</v>
      </c>
      <c r="H25" s="150">
        <f t="shared" si="0"/>
        <v>17.958079383721866</v>
      </c>
      <c r="I25" s="150">
        <f t="shared" si="0"/>
        <v>0.12641857563675618</v>
      </c>
      <c r="J25" s="150">
        <f t="shared" si="1"/>
        <v>283.06576087203291</v>
      </c>
    </row>
  </sheetData>
  <mergeCells count="5"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56"/>
  <dimension ref="B3:G25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248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40" t="str">
        <f>+'Cuadros 3-6 Demanda x PEAS'!B514</f>
        <v>PEAS VALDIVIA SUR</v>
      </c>
      <c r="E6" s="140"/>
      <c r="F6" s="140" t="s">
        <v>839</v>
      </c>
      <c r="G6" s="140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v Conquistadores'!B10</f>
        <v>2022</v>
      </c>
      <c r="C10" s="135">
        <f>+HLOOKUP(D6,'Impulsiones x PEAS'!$C$6:$AK$14,6,FALSE)</f>
        <v>910</v>
      </c>
      <c r="D10" s="135">
        <f>+HLOOKUP(D6,'Impulsiones x PEAS'!$C$6:$AK$14,4,FALSE)</f>
        <v>250</v>
      </c>
      <c r="E10" s="136">
        <f>+HLOOKUP(D6,'OFERTA Q PEAS (NBI)'!$C$27:$AK$28,2,FALSE)</f>
        <v>5.3</v>
      </c>
      <c r="F10" s="136">
        <f>+'Cuadro 4-32 w Valdivia Sur'!F10</f>
        <v>45.494842512152069</v>
      </c>
      <c r="G10" s="136">
        <f>1.22*10^10*(F10/140)^1.852/(HLOOKUP($D$6,'Impulsiones x PEAS'!$C$6:$AK$14,7,FALSE))^4.87*C10+E10</f>
        <v>5.622914804778457</v>
      </c>
    </row>
    <row r="11" spans="2:7" x14ac:dyDescent="0.3">
      <c r="B11" s="134">
        <f>+B10+1</f>
        <v>2023</v>
      </c>
      <c r="C11" s="135">
        <f>+C10</f>
        <v>910</v>
      </c>
      <c r="D11" s="135">
        <f>+D10</f>
        <v>250</v>
      </c>
      <c r="E11" s="136">
        <f>+E10</f>
        <v>5.3</v>
      </c>
      <c r="F11" s="136">
        <f>+'Cuadro 4-32 w Valdivia Sur'!F11</f>
        <v>46.878853473760984</v>
      </c>
      <c r="G11" s="136">
        <f>1.22*10^10*(F11/140)^1.852/(HLOOKUP($D$6,'Impulsiones x PEAS'!$C$6:$AK$14,7,FALSE))^4.87*C11+E11</f>
        <v>5.641343309634097</v>
      </c>
    </row>
    <row r="12" spans="2:7" x14ac:dyDescent="0.3">
      <c r="B12" s="134">
        <f t="shared" ref="B12:B25" si="0">+B11+1</f>
        <v>2024</v>
      </c>
      <c r="C12" s="135">
        <f t="shared" ref="C12:E25" si="1">+C11</f>
        <v>910</v>
      </c>
      <c r="D12" s="135">
        <f t="shared" si="1"/>
        <v>250</v>
      </c>
      <c r="E12" s="136">
        <f t="shared" si="1"/>
        <v>5.3</v>
      </c>
      <c r="F12" s="136">
        <f>+'Cuadro 4-32 w Valdivia Sur'!F12</f>
        <v>47.910515832269141</v>
      </c>
      <c r="G12" s="136">
        <f>1.22*10^10*(F12/140)^1.852/(HLOOKUP($D$6,'Impulsiones x PEAS'!$C$6:$AK$14,7,FALSE))^4.87*C12+E12</f>
        <v>5.655385703919328</v>
      </c>
    </row>
    <row r="13" spans="2:7" x14ac:dyDescent="0.3">
      <c r="B13" s="134">
        <f t="shared" si="0"/>
        <v>2025</v>
      </c>
      <c r="C13" s="135">
        <f t="shared" si="1"/>
        <v>910</v>
      </c>
      <c r="D13" s="135">
        <f t="shared" si="1"/>
        <v>250</v>
      </c>
      <c r="E13" s="136">
        <f t="shared" si="1"/>
        <v>5.3</v>
      </c>
      <c r="F13" s="136">
        <f>+'Cuadro 4-32 w Valdivia Sur'!F13</f>
        <v>48.944870846252222</v>
      </c>
      <c r="G13" s="136">
        <f>1.22*10^10*(F13/140)^1.852/(HLOOKUP($D$6,'Impulsiones x PEAS'!$C$6:$AK$14,7,FALSE))^4.87*C13+E13</f>
        <v>5.6697257812844999</v>
      </c>
    </row>
    <row r="14" spans="2:7" x14ac:dyDescent="0.3">
      <c r="B14" s="134">
        <f t="shared" si="0"/>
        <v>2026</v>
      </c>
      <c r="C14" s="135">
        <f t="shared" si="1"/>
        <v>910</v>
      </c>
      <c r="D14" s="135">
        <f t="shared" si="1"/>
        <v>250</v>
      </c>
      <c r="E14" s="136">
        <f t="shared" si="1"/>
        <v>5.3</v>
      </c>
      <c r="F14" s="136">
        <f>+'Cuadro 4-32 w Valdivia Sur'!F14</f>
        <v>49.98967518995434</v>
      </c>
      <c r="G14" s="136">
        <f>1.22*10^10*(F14/140)^1.852/(HLOOKUP($D$6,'Impulsiones x PEAS'!$C$6:$AK$14,7,FALSE))^4.87*C14+E14</f>
        <v>5.6844752327582295</v>
      </c>
    </row>
    <row r="15" spans="2:7" x14ac:dyDescent="0.3">
      <c r="B15" s="134">
        <f t="shared" si="0"/>
        <v>2027</v>
      </c>
      <c r="C15" s="135">
        <f t="shared" si="1"/>
        <v>910</v>
      </c>
      <c r="D15" s="135">
        <f t="shared" si="1"/>
        <v>250</v>
      </c>
      <c r="E15" s="136">
        <f t="shared" si="1"/>
        <v>5.3</v>
      </c>
      <c r="F15" s="136">
        <f>+'Cuadro 4-32 w Valdivia Sur'!F15</f>
        <v>51.042973514086974</v>
      </c>
      <c r="G15" s="136">
        <f>1.22*10^10*(F15/140)^1.852/(HLOOKUP($D$6,'Impulsiones x PEAS'!$C$6:$AK$14,7,FALSE))^4.87*C15+E15</f>
        <v>5.6996128407327245</v>
      </c>
    </row>
    <row r="16" spans="2:7" x14ac:dyDescent="0.3">
      <c r="B16" s="134">
        <f t="shared" si="0"/>
        <v>2028</v>
      </c>
      <c r="C16" s="135">
        <f t="shared" si="1"/>
        <v>910</v>
      </c>
      <c r="D16" s="135">
        <f t="shared" si="1"/>
        <v>250</v>
      </c>
      <c r="E16" s="136">
        <f t="shared" si="1"/>
        <v>5.3</v>
      </c>
      <c r="F16" s="136">
        <f>+'Cuadro 4-32 w Valdivia Sur'!F16</f>
        <v>52.108798424936907</v>
      </c>
      <c r="G16" s="136">
        <f>1.22*10^10*(F16/140)^1.852/(HLOOKUP($D$6,'Impulsiones x PEAS'!$C$6:$AK$14,7,FALSE))^4.87*C16+E16</f>
        <v>5.7152037873868755</v>
      </c>
    </row>
    <row r="17" spans="2:7" x14ac:dyDescent="0.3">
      <c r="B17" s="134">
        <f t="shared" si="0"/>
        <v>2029</v>
      </c>
      <c r="C17" s="135">
        <f t="shared" si="1"/>
        <v>910</v>
      </c>
      <c r="D17" s="135">
        <f t="shared" si="1"/>
        <v>250</v>
      </c>
      <c r="E17" s="136">
        <f t="shared" si="1"/>
        <v>5.3</v>
      </c>
      <c r="F17" s="136">
        <f>+'Cuadro 4-32 w Valdivia Sur'!F17</f>
        <v>53.176920558288785</v>
      </c>
      <c r="G17" s="136">
        <f>1.22*10^10*(F17/140)^1.852/(HLOOKUP($D$6,'Impulsiones x PEAS'!$C$6:$AK$14,7,FALSE))^4.87*C17+E17</f>
        <v>5.7311033146790038</v>
      </c>
    </row>
    <row r="18" spans="2:7" x14ac:dyDescent="0.3">
      <c r="B18" s="134">
        <f t="shared" si="0"/>
        <v>2030</v>
      </c>
      <c r="C18" s="135">
        <f t="shared" si="1"/>
        <v>910</v>
      </c>
      <c r="D18" s="135">
        <f t="shared" si="1"/>
        <v>250</v>
      </c>
      <c r="E18" s="136">
        <f t="shared" si="1"/>
        <v>5.3</v>
      </c>
      <c r="F18" s="136">
        <f>+'Cuadro 4-32 w Valdivia Sur'!F18</f>
        <v>54.255513424088193</v>
      </c>
      <c r="G18" s="136">
        <f>1.22*10^10*(F18/140)^1.852/(HLOOKUP($D$6,'Impulsiones x PEAS'!$C$6:$AK$14,7,FALSE))^4.87*C18+E18</f>
        <v>5.7474371979826442</v>
      </c>
    </row>
    <row r="19" spans="2:7" x14ac:dyDescent="0.3">
      <c r="B19" s="134">
        <f t="shared" si="0"/>
        <v>2031</v>
      </c>
      <c r="C19" s="135">
        <f t="shared" si="1"/>
        <v>910</v>
      </c>
      <c r="D19" s="135">
        <f t="shared" si="1"/>
        <v>250</v>
      </c>
      <c r="E19" s="136">
        <f t="shared" si="1"/>
        <v>5.3</v>
      </c>
      <c r="F19" s="136">
        <f>+'Cuadro 4-32 w Valdivia Sur'!F19</f>
        <v>55.342448550275279</v>
      </c>
      <c r="G19" s="136">
        <f>1.22*10^10*(F19/140)^1.852/(HLOOKUP($D$6,'Impulsiones x PEAS'!$C$6:$AK$14,7,FALSE))^4.87*C19+E19</f>
        <v>5.7641796818487609</v>
      </c>
    </row>
    <row r="20" spans="2:7" x14ac:dyDescent="0.3">
      <c r="B20" s="134">
        <f t="shared" si="0"/>
        <v>2032</v>
      </c>
      <c r="C20" s="135">
        <f t="shared" si="1"/>
        <v>910</v>
      </c>
      <c r="D20" s="135">
        <f t="shared" si="1"/>
        <v>250</v>
      </c>
      <c r="E20" s="136">
        <f t="shared" si="1"/>
        <v>5.3</v>
      </c>
      <c r="F20" s="136">
        <f>+'Cuadro 4-32 w Valdivia Sur'!F20</f>
        <v>56.441980388835852</v>
      </c>
      <c r="G20" s="136">
        <f>1.22*10^10*(F20/140)^1.852/(HLOOKUP($D$6,'Impulsiones x PEAS'!$C$6:$AK$14,7,FALSE))^4.87*C20+E20</f>
        <v>5.781403651677504</v>
      </c>
    </row>
    <row r="21" spans="2:7" x14ac:dyDescent="0.3">
      <c r="B21" s="134">
        <f t="shared" si="0"/>
        <v>2033</v>
      </c>
      <c r="C21" s="135">
        <f t="shared" si="1"/>
        <v>910</v>
      </c>
      <c r="D21" s="135">
        <f t="shared" si="1"/>
        <v>250</v>
      </c>
      <c r="E21" s="136">
        <f t="shared" si="1"/>
        <v>5.3</v>
      </c>
      <c r="F21" s="136">
        <f>+'Cuadro 4-32 w Valdivia Sur'!F21</f>
        <v>57.543255163243707</v>
      </c>
      <c r="G21" s="136">
        <f>1.22*10^10*(F21/140)^1.852/(HLOOKUP($D$6,'Impulsiones x PEAS'!$C$6:$AK$14,7,FALSE))^4.87*C21+E21</f>
        <v>5.7989438822859993</v>
      </c>
    </row>
    <row r="22" spans="2:7" x14ac:dyDescent="0.3">
      <c r="B22" s="134">
        <f t="shared" si="0"/>
        <v>2034</v>
      </c>
      <c r="C22" s="135">
        <f t="shared" si="1"/>
        <v>910</v>
      </c>
      <c r="D22" s="135">
        <f t="shared" si="1"/>
        <v>250</v>
      </c>
      <c r="E22" s="136">
        <f t="shared" si="1"/>
        <v>5.3</v>
      </c>
      <c r="F22" s="136">
        <f>+'Cuadro 4-32 w Valdivia Sur'!F22</f>
        <v>58.655128065476568</v>
      </c>
      <c r="G22" s="136">
        <f>1.22*10^10*(F22/140)^1.852/(HLOOKUP($D$6,'Impulsiones x PEAS'!$C$6:$AK$14,7,FALSE))^4.87*C22+E22</f>
        <v>5.8169454461035635</v>
      </c>
    </row>
    <row r="23" spans="2:7" x14ac:dyDescent="0.3">
      <c r="B23" s="134">
        <f t="shared" si="0"/>
        <v>2035</v>
      </c>
      <c r="C23" s="135">
        <f t="shared" si="1"/>
        <v>910</v>
      </c>
      <c r="D23" s="135">
        <f t="shared" si="1"/>
        <v>250</v>
      </c>
      <c r="E23" s="136">
        <f t="shared" si="1"/>
        <v>5.3</v>
      </c>
      <c r="F23" s="136">
        <f>+'Cuadro 4-32 w Valdivia Sur'!F23</f>
        <v>59.775130213731238</v>
      </c>
      <c r="G23" s="136">
        <f>1.22*10^10*(F23/140)^1.852/(HLOOKUP($D$6,'Impulsiones x PEAS'!$C$6:$AK$14,7,FALSE))^4.87*C23+E23</f>
        <v>5.8353749519697589</v>
      </c>
    </row>
    <row r="24" spans="2:7" x14ac:dyDescent="0.3">
      <c r="B24" s="134">
        <f t="shared" si="0"/>
        <v>2036</v>
      </c>
      <c r="C24" s="135">
        <f t="shared" si="1"/>
        <v>910</v>
      </c>
      <c r="D24" s="135">
        <f t="shared" si="1"/>
        <v>250</v>
      </c>
      <c r="E24" s="136">
        <f t="shared" si="1"/>
        <v>5.3</v>
      </c>
      <c r="F24" s="136">
        <f>+'Cuadro 4-32 w Valdivia Sur'!F24</f>
        <v>60.907852669831229</v>
      </c>
      <c r="G24" s="136">
        <f>1.22*10^10*(F24/140)^1.852/(HLOOKUP($D$6,'Impulsiones x PEAS'!$C$6:$AK$14,7,FALSE))^4.87*C24+E24</f>
        <v>5.8543154144991734</v>
      </c>
    </row>
    <row r="25" spans="2:7" x14ac:dyDescent="0.3">
      <c r="B25" s="137">
        <f t="shared" si="0"/>
        <v>2037</v>
      </c>
      <c r="C25" s="138">
        <f t="shared" si="1"/>
        <v>910</v>
      </c>
      <c r="D25" s="138">
        <f t="shared" si="1"/>
        <v>250</v>
      </c>
      <c r="E25" s="139">
        <f t="shared" si="1"/>
        <v>5.3</v>
      </c>
      <c r="F25" s="139">
        <f>+'Cuadro 4-32 w Valdivia Sur'!F25</f>
        <v>62.041920616278134</v>
      </c>
      <c r="G25" s="139">
        <f>1.22*10^10*(F25/140)^1.852/(HLOOKUP($D$6,'Impulsiones x PEAS'!$C$6:$AK$14,7,FALSE))^4.87*C25+E25</f>
        <v>5.8735814243632438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55"/>
  <dimension ref="B3:J26"/>
  <sheetViews>
    <sheetView zoomScale="85" zoomScaleNormal="85" workbookViewId="0">
      <selection activeCell="C10" sqref="C10:J25"/>
    </sheetView>
  </sheetViews>
  <sheetFormatPr baseColWidth="10" defaultRowHeight="13.8" x14ac:dyDescent="0.3"/>
  <cols>
    <col min="2" max="9" width="8.88671875" customWidth="1"/>
    <col min="10" max="10" width="10.109375" customWidth="1"/>
  </cols>
  <sheetData>
    <row r="3" spans="2:10" x14ac:dyDescent="0.3">
      <c r="B3" s="87" t="s">
        <v>245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/>
      <c r="I5" s="156" t="s">
        <v>873</v>
      </c>
      <c r="J5" s="156"/>
    </row>
    <row r="6" spans="2:10" x14ac:dyDescent="0.3">
      <c r="B6" s="143" t="s">
        <v>175</v>
      </c>
      <c r="C6" s="156"/>
      <c r="D6" s="268" t="str">
        <f>+'Cuadro 4-31 v Conquistadores'!D6</f>
        <v>PEAS LOS CONQUISTADORES</v>
      </c>
      <c r="E6" s="268"/>
      <c r="F6" s="268"/>
      <c r="G6" s="268"/>
      <c r="H6" s="268"/>
      <c r="I6" s="268"/>
      <c r="J6" s="268"/>
    </row>
    <row r="7" spans="2:10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u Meridien'!B10</f>
        <v>2022</v>
      </c>
      <c r="C10" s="148">
        <f>+HLOOKUP(D6,'OFERTA Q PEAS (NBI)'!$C$5:$AK$6,2,FALSE)</f>
        <v>12.62</v>
      </c>
      <c r="D10" s="148">
        <f>+HLOOKUP(D6,'OFERTA Q PEAS (NBI)'!$C$49:$AK$50,2,FALSE)</f>
        <v>15.06</v>
      </c>
      <c r="E10" s="148">
        <f>+HLOOKUP(D6,'Impulsiones x PEAS'!C6:AK14,9,FALSE)</f>
        <v>23.280049793116838</v>
      </c>
      <c r="F10" s="148">
        <f>+'Cuadros 3-6 Demanda x PEAS'!O494</f>
        <v>5.3721242770082549</v>
      </c>
      <c r="G10" s="148">
        <f>+'Cuadro 4-31 v Conquistadores'!G10</f>
        <v>8.9651960832779558</v>
      </c>
      <c r="H10" s="148">
        <f>+C10-F10</f>
        <v>7.2478757229917443</v>
      </c>
      <c r="I10" s="148">
        <f>+D10-G10</f>
        <v>6.0948039167220447</v>
      </c>
      <c r="J10" s="148">
        <f>+E10-C10</f>
        <v>10.660049793116839</v>
      </c>
    </row>
    <row r="11" spans="2:10" x14ac:dyDescent="0.3">
      <c r="B11" s="154">
        <f>+B10+1</f>
        <v>2023</v>
      </c>
      <c r="C11" s="149">
        <f>+C10</f>
        <v>12.62</v>
      </c>
      <c r="D11" s="149">
        <f>+D10</f>
        <v>15.06</v>
      </c>
      <c r="E11" s="149">
        <f>+E10</f>
        <v>23.280049793116838</v>
      </c>
      <c r="F11" s="149">
        <f>+'Cuadros 3-6 Demanda x PEAS'!O495</f>
        <v>5.5384485670156245</v>
      </c>
      <c r="G11" s="149">
        <f>+'Cuadro 4-31 v Conquistadores'!G11</f>
        <v>9.059610514059635</v>
      </c>
      <c r="H11" s="149">
        <f t="shared" ref="H11:I25" si="0">+C11-F11</f>
        <v>7.0815514329843747</v>
      </c>
      <c r="I11" s="149">
        <f t="shared" si="0"/>
        <v>6.0003894859403655</v>
      </c>
      <c r="J11" s="149">
        <f t="shared" ref="J11:J25" si="1">+E11-C11</f>
        <v>10.660049793116839</v>
      </c>
    </row>
    <row r="12" spans="2:10" x14ac:dyDescent="0.3">
      <c r="B12" s="154">
        <f t="shared" ref="B12:B26" si="2">+B11+1</f>
        <v>2024</v>
      </c>
      <c r="C12" s="149">
        <f t="shared" ref="C12:E26" si="3">+C11</f>
        <v>12.62</v>
      </c>
      <c r="D12" s="149">
        <f t="shared" si="3"/>
        <v>15.06</v>
      </c>
      <c r="E12" s="149">
        <f t="shared" si="3"/>
        <v>23.280049793116838</v>
      </c>
      <c r="F12" s="149">
        <f>+'Cuadros 3-6 Demanda x PEAS'!O496</f>
        <v>5.6632858768343404</v>
      </c>
      <c r="G12" s="149">
        <f>+'Cuadro 4-31 v Conquistadores'!G12</f>
        <v>9.1320829779868262</v>
      </c>
      <c r="H12" s="149">
        <f t="shared" si="0"/>
        <v>6.9567141231656588</v>
      </c>
      <c r="I12" s="149">
        <f t="shared" si="0"/>
        <v>5.9279170220131743</v>
      </c>
      <c r="J12" s="149">
        <f t="shared" si="1"/>
        <v>10.660049793116839</v>
      </c>
    </row>
    <row r="13" spans="2:10" x14ac:dyDescent="0.3">
      <c r="B13" s="154">
        <f t="shared" si="2"/>
        <v>2025</v>
      </c>
      <c r="C13" s="149">
        <f t="shared" si="3"/>
        <v>12.62</v>
      </c>
      <c r="D13" s="149">
        <f t="shared" si="3"/>
        <v>15.06</v>
      </c>
      <c r="E13" s="149">
        <f t="shared" si="3"/>
        <v>23.280049793116838</v>
      </c>
      <c r="F13" s="149">
        <f>+'Cuadros 3-6 Demanda x PEAS'!O497</f>
        <v>5.7885574296149924</v>
      </c>
      <c r="G13" s="149">
        <f>+'Cuadro 4-31 v Conquistadores'!G13</f>
        <v>9.2061887290896394</v>
      </c>
      <c r="H13" s="149">
        <f t="shared" si="0"/>
        <v>6.8314425703850068</v>
      </c>
      <c r="I13" s="149">
        <f t="shared" si="0"/>
        <v>5.8538112709103611</v>
      </c>
      <c r="J13" s="149">
        <f t="shared" si="1"/>
        <v>10.660049793116839</v>
      </c>
    </row>
    <row r="14" spans="2:10" x14ac:dyDescent="0.3">
      <c r="B14" s="154">
        <f t="shared" si="2"/>
        <v>2026</v>
      </c>
      <c r="C14" s="149">
        <f t="shared" si="3"/>
        <v>12.62</v>
      </c>
      <c r="D14" s="149">
        <f t="shared" si="3"/>
        <v>15.06</v>
      </c>
      <c r="E14" s="149">
        <f t="shared" si="3"/>
        <v>23.280049793116838</v>
      </c>
      <c r="F14" s="149">
        <f>+'Cuadros 3-6 Demanda x PEAS'!O498</f>
        <v>5.9151864224947346</v>
      </c>
      <c r="G14" s="149">
        <f>+'Cuadro 4-31 v Conquistadores'!G14</f>
        <v>9.2824990935368863</v>
      </c>
      <c r="H14" s="149">
        <f t="shared" si="0"/>
        <v>6.7048135775052646</v>
      </c>
      <c r="I14" s="149">
        <f t="shared" si="0"/>
        <v>5.7775009064631142</v>
      </c>
      <c r="J14" s="149">
        <f t="shared" si="1"/>
        <v>10.660049793116839</v>
      </c>
    </row>
    <row r="15" spans="2:10" x14ac:dyDescent="0.3">
      <c r="B15" s="154">
        <f t="shared" si="2"/>
        <v>2027</v>
      </c>
      <c r="C15" s="149">
        <f t="shared" si="3"/>
        <v>12.62</v>
      </c>
      <c r="D15" s="149">
        <f t="shared" si="3"/>
        <v>15.06</v>
      </c>
      <c r="E15" s="149">
        <f t="shared" si="3"/>
        <v>23.280049793116838</v>
      </c>
      <c r="F15" s="149">
        <f>+'Cuadros 3-6 Demanda x PEAS'!O499</f>
        <v>6.0429400413686372</v>
      </c>
      <c r="G15" s="149">
        <f>+'Cuadro 4-31 v Conquistadores'!G15</f>
        <v>9.3609106136249753</v>
      </c>
      <c r="H15" s="149">
        <f t="shared" si="0"/>
        <v>6.5770599586313621</v>
      </c>
      <c r="I15" s="149">
        <f t="shared" si="0"/>
        <v>5.6990893863750252</v>
      </c>
      <c r="J15" s="149">
        <f t="shared" si="1"/>
        <v>10.660049793116839</v>
      </c>
    </row>
    <row r="16" spans="2:10" x14ac:dyDescent="0.3">
      <c r="B16" s="154">
        <f t="shared" si="2"/>
        <v>2028</v>
      </c>
      <c r="C16" s="149">
        <f t="shared" si="3"/>
        <v>12.62</v>
      </c>
      <c r="D16" s="149">
        <f t="shared" si="3"/>
        <v>15.06</v>
      </c>
      <c r="E16" s="149">
        <f t="shared" si="3"/>
        <v>23.280049793116838</v>
      </c>
      <c r="F16" s="149">
        <f>+'Cuadros 3-6 Demanda x PEAS'!O500</f>
        <v>6.1722997878817409</v>
      </c>
      <c r="G16" s="149">
        <f>+'Cuadro 4-31 v Conquistadores'!G16</f>
        <v>9.4417601141777521</v>
      </c>
      <c r="H16" s="149">
        <f t="shared" si="0"/>
        <v>6.4477002121182583</v>
      </c>
      <c r="I16" s="149">
        <f t="shared" si="0"/>
        <v>5.6182398858222484</v>
      </c>
      <c r="J16" s="149">
        <f t="shared" si="1"/>
        <v>10.660049793116839</v>
      </c>
    </row>
    <row r="17" spans="2:10" x14ac:dyDescent="0.3">
      <c r="B17" s="154">
        <f t="shared" si="2"/>
        <v>2029</v>
      </c>
      <c r="C17" s="149">
        <f t="shared" si="3"/>
        <v>12.62</v>
      </c>
      <c r="D17" s="149">
        <f t="shared" si="3"/>
        <v>15.06</v>
      </c>
      <c r="E17" s="149">
        <f t="shared" si="3"/>
        <v>23.280049793116838</v>
      </c>
      <c r="F17" s="149">
        <f>+'Cuadros 3-6 Demanda x PEAS'!O501</f>
        <v>6.3020494547345587</v>
      </c>
      <c r="G17" s="149">
        <f>+'Cuadro 4-31 v Conquistadores'!G17</f>
        <v>9.5243166042448681</v>
      </c>
      <c r="H17" s="149">
        <f t="shared" si="0"/>
        <v>6.3179505452654405</v>
      </c>
      <c r="I17" s="149">
        <f t="shared" si="0"/>
        <v>5.5356833957551324</v>
      </c>
      <c r="J17" s="149">
        <f t="shared" si="1"/>
        <v>10.660049793116839</v>
      </c>
    </row>
    <row r="18" spans="2:10" x14ac:dyDescent="0.3">
      <c r="B18" s="154">
        <f t="shared" si="2"/>
        <v>2030</v>
      </c>
      <c r="C18" s="149">
        <f t="shared" si="3"/>
        <v>12.62</v>
      </c>
      <c r="D18" s="149">
        <f t="shared" si="3"/>
        <v>15.06</v>
      </c>
      <c r="E18" s="149">
        <f t="shared" si="3"/>
        <v>23.280049793116838</v>
      </c>
      <c r="F18" s="149">
        <f>+'Cuadros 3-6 Demanda x PEAS'!O502</f>
        <v>6.4331637570410329</v>
      </c>
      <c r="G18" s="149">
        <f>+'Cuadro 4-31 v Conquistadores'!G18</f>
        <v>9.6092254832522244</v>
      </c>
      <c r="H18" s="149">
        <f t="shared" si="0"/>
        <v>6.1868362429589663</v>
      </c>
      <c r="I18" s="149">
        <f t="shared" si="0"/>
        <v>5.4507745167477761</v>
      </c>
      <c r="J18" s="149">
        <f t="shared" si="1"/>
        <v>10.660049793116839</v>
      </c>
    </row>
    <row r="19" spans="2:10" x14ac:dyDescent="0.3">
      <c r="B19" s="154">
        <f t="shared" si="2"/>
        <v>2031</v>
      </c>
      <c r="C19" s="149">
        <f t="shared" si="3"/>
        <v>12.62</v>
      </c>
      <c r="D19" s="149">
        <f t="shared" si="3"/>
        <v>15.06</v>
      </c>
      <c r="E19" s="149">
        <f t="shared" si="3"/>
        <v>23.280049793116838</v>
      </c>
      <c r="F19" s="149">
        <f>+'Cuadros 3-6 Demanda x PEAS'!O503</f>
        <v>6.565391633332216</v>
      </c>
      <c r="G19" s="149">
        <f>+'Cuadro 4-31 v Conquistadores'!G19</f>
        <v>9.6963618406534362</v>
      </c>
      <c r="H19" s="149">
        <f t="shared" si="0"/>
        <v>6.0546083666677832</v>
      </c>
      <c r="I19" s="149">
        <f t="shared" si="0"/>
        <v>5.3636381593465643</v>
      </c>
      <c r="J19" s="149">
        <f t="shared" si="1"/>
        <v>10.660049793116839</v>
      </c>
    </row>
    <row r="20" spans="2:10" x14ac:dyDescent="0.3">
      <c r="B20" s="154">
        <f t="shared" si="2"/>
        <v>2032</v>
      </c>
      <c r="C20" s="149">
        <f t="shared" si="3"/>
        <v>12.62</v>
      </c>
      <c r="D20" s="149">
        <f t="shared" si="3"/>
        <v>15.06</v>
      </c>
      <c r="E20" s="149">
        <f t="shared" si="3"/>
        <v>23.280049793116838</v>
      </c>
      <c r="F20" s="149">
        <f>+'Cuadros 3-6 Demanda x PEAS'!O504</f>
        <v>6.6992391022003472</v>
      </c>
      <c r="G20" s="149">
        <f>+'Cuadro 4-31 v Conquistadores'!G20</f>
        <v>9.7861014594457352</v>
      </c>
      <c r="H20" s="149">
        <f t="shared" si="0"/>
        <v>5.920760897799652</v>
      </c>
      <c r="I20" s="149">
        <f t="shared" si="0"/>
        <v>5.2738985405542653</v>
      </c>
      <c r="J20" s="149">
        <f t="shared" si="1"/>
        <v>10.660049793116839</v>
      </c>
    </row>
    <row r="21" spans="2:10" x14ac:dyDescent="0.3">
      <c r="B21" s="154">
        <f t="shared" si="2"/>
        <v>2033</v>
      </c>
      <c r="C21" s="149">
        <f t="shared" si="3"/>
        <v>12.62</v>
      </c>
      <c r="D21" s="149">
        <f t="shared" si="3"/>
        <v>15.06</v>
      </c>
      <c r="E21" s="149">
        <f t="shared" si="3"/>
        <v>23.280049793116838</v>
      </c>
      <c r="F21" s="149">
        <f>+'Cuadros 3-6 Demanda x PEAS'!O505</f>
        <v>6.8334220766548084</v>
      </c>
      <c r="G21" s="149">
        <f>+'Cuadro 4-31 v Conquistadores'!G21</f>
        <v>9.8776125471894645</v>
      </c>
      <c r="H21" s="149">
        <f t="shared" si="0"/>
        <v>5.7865779233451908</v>
      </c>
      <c r="I21" s="149">
        <f t="shared" si="0"/>
        <v>5.182387452810536</v>
      </c>
      <c r="J21" s="149">
        <f t="shared" si="1"/>
        <v>10.660049793116839</v>
      </c>
    </row>
    <row r="22" spans="2:10" x14ac:dyDescent="0.3">
      <c r="B22" s="154">
        <f t="shared" si="2"/>
        <v>2034</v>
      </c>
      <c r="C22" s="149">
        <f t="shared" si="3"/>
        <v>12.62</v>
      </c>
      <c r="D22" s="149">
        <f t="shared" si="3"/>
        <v>15.06</v>
      </c>
      <c r="E22" s="149">
        <f t="shared" si="3"/>
        <v>23.280049793116838</v>
      </c>
      <c r="F22" s="149">
        <f>+'Cuadros 3-6 Demanda x PEAS'!O506</f>
        <v>6.9689834376591744</v>
      </c>
      <c r="G22" s="149">
        <f>+'Cuadro 4-31 v Conquistadores'!G22</f>
        <v>9.9716314592876447</v>
      </c>
      <c r="H22" s="149">
        <f t="shared" si="0"/>
        <v>5.6510165623408248</v>
      </c>
      <c r="I22" s="149">
        <f t="shared" si="0"/>
        <v>5.0883685407123558</v>
      </c>
      <c r="J22" s="149">
        <f t="shared" si="1"/>
        <v>10.660049793116839</v>
      </c>
    </row>
    <row r="23" spans="2:10" x14ac:dyDescent="0.3">
      <c r="B23" s="154">
        <f t="shared" si="2"/>
        <v>2035</v>
      </c>
      <c r="C23" s="149">
        <f t="shared" si="3"/>
        <v>12.62</v>
      </c>
      <c r="D23" s="149">
        <f t="shared" si="3"/>
        <v>15.06</v>
      </c>
      <c r="E23" s="149">
        <f t="shared" si="3"/>
        <v>23.280049793116838</v>
      </c>
      <c r="F23" s="149">
        <f>+'Cuadros 3-6 Demanda x PEAS'!O507</f>
        <v>7.1056432875955471</v>
      </c>
      <c r="G23" s="149">
        <f>+'Cuadro 4-31 v Conquistadores'!G23</f>
        <v>10.068002602820764</v>
      </c>
      <c r="H23" s="149">
        <f t="shared" si="0"/>
        <v>5.5143567124044521</v>
      </c>
      <c r="I23" s="149">
        <f t="shared" si="0"/>
        <v>4.9919973971792366</v>
      </c>
      <c r="J23" s="149">
        <f t="shared" si="1"/>
        <v>10.660049793116839</v>
      </c>
    </row>
    <row r="24" spans="2:10" x14ac:dyDescent="0.3">
      <c r="B24" s="154">
        <f t="shared" si="2"/>
        <v>2036</v>
      </c>
      <c r="C24" s="149">
        <f t="shared" si="3"/>
        <v>12.62</v>
      </c>
      <c r="D24" s="149">
        <f t="shared" si="3"/>
        <v>15.06</v>
      </c>
      <c r="E24" s="149">
        <f t="shared" si="3"/>
        <v>23.280049793116838</v>
      </c>
      <c r="F24" s="149">
        <f>+'Cuadros 3-6 Demanda x PEAS'!O508</f>
        <v>7.2439394519424241</v>
      </c>
      <c r="G24" s="149">
        <f>+'Cuadro 4-31 v Conquistadores'!G24</f>
        <v>10.167148570153316</v>
      </c>
      <c r="H24" s="149">
        <f t="shared" si="0"/>
        <v>5.3760605480575752</v>
      </c>
      <c r="I24" s="149">
        <f t="shared" si="0"/>
        <v>4.8928514298466848</v>
      </c>
      <c r="J24" s="149">
        <f t="shared" si="1"/>
        <v>10.660049793116839</v>
      </c>
    </row>
    <row r="25" spans="2:10" x14ac:dyDescent="0.3">
      <c r="B25" s="155">
        <f t="shared" si="2"/>
        <v>2037</v>
      </c>
      <c r="C25" s="150">
        <f t="shared" si="3"/>
        <v>12.62</v>
      </c>
      <c r="D25" s="150">
        <f t="shared" si="3"/>
        <v>15.06</v>
      </c>
      <c r="E25" s="150">
        <f t="shared" si="3"/>
        <v>23.280049793116838</v>
      </c>
      <c r="F25" s="150">
        <f>+'Cuadros 3-6 Demanda x PEAS'!O509</f>
        <v>7.3825264196317235</v>
      </c>
      <c r="G25" s="150">
        <f>+'Cuadro 4-31 v Conquistadores'!G25</f>
        <v>10.26813407718217</v>
      </c>
      <c r="H25" s="150">
        <f t="shared" si="0"/>
        <v>5.2374735803682757</v>
      </c>
      <c r="I25" s="150">
        <f t="shared" si="0"/>
        <v>4.7918659228178306</v>
      </c>
      <c r="J25" s="150">
        <f t="shared" si="1"/>
        <v>10.660049793116839</v>
      </c>
    </row>
    <row r="26" spans="2:10" x14ac:dyDescent="0.3">
      <c r="B26" s="155">
        <f t="shared" si="2"/>
        <v>2038</v>
      </c>
      <c r="C26" s="150">
        <f t="shared" si="3"/>
        <v>12.62</v>
      </c>
      <c r="D26" s="150">
        <f t="shared" si="3"/>
        <v>15.06</v>
      </c>
      <c r="E26" s="150">
        <f t="shared" si="3"/>
        <v>23.280049793116838</v>
      </c>
      <c r="F26" s="150">
        <f>+'Cuadros 3-6 Demanda x PEAS'!O510</f>
        <v>7.5224917728646741</v>
      </c>
      <c r="G26" s="150">
        <f>+'Cuadro 4-31 v Conquistadores'!G26</f>
        <v>10.371776544977921</v>
      </c>
      <c r="H26" s="150">
        <f t="shared" ref="H26" si="4">+C26-F26</f>
        <v>5.0975082271353251</v>
      </c>
      <c r="I26" s="150">
        <f t="shared" ref="I26" si="5">+D26-G26</f>
        <v>4.6882234550220794</v>
      </c>
      <c r="J26" s="150">
        <f t="shared" ref="J26" si="6">+E26-C26</f>
        <v>10.660049793116839</v>
      </c>
    </row>
  </sheetData>
  <mergeCells count="5"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54"/>
  <dimension ref="B3:G26"/>
  <sheetViews>
    <sheetView zoomScale="85" zoomScaleNormal="85" workbookViewId="0">
      <selection activeCell="C35" sqref="C35"/>
    </sheetView>
  </sheetViews>
  <sheetFormatPr baseColWidth="10" defaultRowHeight="13.8" x14ac:dyDescent="0.3"/>
  <sheetData>
    <row r="3" spans="2:7" x14ac:dyDescent="0.3">
      <c r="B3" s="87" t="s">
        <v>246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 t="s">
        <v>838</v>
      </c>
      <c r="G5" s="140"/>
    </row>
    <row r="6" spans="2:7" x14ac:dyDescent="0.3">
      <c r="B6" s="140" t="s">
        <v>175</v>
      </c>
      <c r="C6" s="140"/>
      <c r="D6" s="275" t="str">
        <f>+'Cuadros 3-6 Demanda x PEAS'!B491</f>
        <v>PEAS LOS CONQUISTADORES</v>
      </c>
      <c r="E6" s="275"/>
      <c r="F6" s="275"/>
      <c r="G6" s="275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u Meridien'!B10</f>
        <v>2022</v>
      </c>
      <c r="C10" s="135">
        <f>+HLOOKUP(D6,'Impulsiones x PEAS'!$C$6:$AK$14,6,FALSE)</f>
        <v>298</v>
      </c>
      <c r="D10" s="135">
        <f>+HLOOKUP(D6,'Impulsiones x PEAS'!$C$6:$AK$14,4,FALSE)</f>
        <v>110</v>
      </c>
      <c r="E10" s="136">
        <f>+HLOOKUP(D6,'OFERTA Q PEAS (NBI)'!$C$27:$AK$28,2,FALSE)</f>
        <v>7.34</v>
      </c>
      <c r="F10" s="136">
        <f>+'Cuadro 4-32 v Conquistadores'!F10</f>
        <v>5.3721242770082549</v>
      </c>
      <c r="G10" s="136">
        <f>1.22*10^10*(F10/140)^1.852/(HLOOKUP($D$6,'Impulsiones x PEAS'!$C$6:$AK$14,7,FALSE))^4.87*C10+E10</f>
        <v>8.9651960832779558</v>
      </c>
    </row>
    <row r="11" spans="2:7" x14ac:dyDescent="0.3">
      <c r="B11" s="134">
        <f>+B10+1</f>
        <v>2023</v>
      </c>
      <c r="C11" s="135">
        <f>+C10</f>
        <v>298</v>
      </c>
      <c r="D11" s="135">
        <f>+D10</f>
        <v>110</v>
      </c>
      <c r="E11" s="136">
        <f>+E10</f>
        <v>7.34</v>
      </c>
      <c r="F11" s="136">
        <f>+'Cuadro 4-32 v Conquistadores'!F11</f>
        <v>5.5384485670156245</v>
      </c>
      <c r="G11" s="136">
        <f>1.22*10^10*(F11/140)^1.852/(HLOOKUP($D$6,'Impulsiones x PEAS'!$C$6:$AK$14,7,FALSE))^4.87*C11+E11</f>
        <v>9.059610514059635</v>
      </c>
    </row>
    <row r="12" spans="2:7" x14ac:dyDescent="0.3">
      <c r="B12" s="134">
        <f t="shared" ref="B12:B26" si="0">+B11+1</f>
        <v>2024</v>
      </c>
      <c r="C12" s="135">
        <f t="shared" ref="C12:E26" si="1">+C11</f>
        <v>298</v>
      </c>
      <c r="D12" s="135">
        <f t="shared" si="1"/>
        <v>110</v>
      </c>
      <c r="E12" s="136">
        <f t="shared" si="1"/>
        <v>7.34</v>
      </c>
      <c r="F12" s="136">
        <f>+'Cuadro 4-32 v Conquistadores'!F12</f>
        <v>5.6632858768343404</v>
      </c>
      <c r="G12" s="136">
        <f>1.22*10^10*(F12/140)^1.852/(HLOOKUP($D$6,'Impulsiones x PEAS'!$C$6:$AK$14,7,FALSE))^4.87*C12+E12</f>
        <v>9.1320829779868262</v>
      </c>
    </row>
    <row r="13" spans="2:7" x14ac:dyDescent="0.3">
      <c r="B13" s="134">
        <f t="shared" si="0"/>
        <v>2025</v>
      </c>
      <c r="C13" s="135">
        <f t="shared" si="1"/>
        <v>298</v>
      </c>
      <c r="D13" s="135">
        <f t="shared" si="1"/>
        <v>110</v>
      </c>
      <c r="E13" s="136">
        <f t="shared" si="1"/>
        <v>7.34</v>
      </c>
      <c r="F13" s="136">
        <f>+'Cuadro 4-32 v Conquistadores'!F13</f>
        <v>5.7885574296149924</v>
      </c>
      <c r="G13" s="136">
        <f>1.22*10^10*(F13/140)^1.852/(HLOOKUP($D$6,'Impulsiones x PEAS'!$C$6:$AK$14,7,FALSE))^4.87*C13+E13</f>
        <v>9.2061887290896394</v>
      </c>
    </row>
    <row r="14" spans="2:7" x14ac:dyDescent="0.3">
      <c r="B14" s="134">
        <f t="shared" si="0"/>
        <v>2026</v>
      </c>
      <c r="C14" s="135">
        <f t="shared" si="1"/>
        <v>298</v>
      </c>
      <c r="D14" s="135">
        <f t="shared" si="1"/>
        <v>110</v>
      </c>
      <c r="E14" s="136">
        <f t="shared" si="1"/>
        <v>7.34</v>
      </c>
      <c r="F14" s="136">
        <f>+'Cuadro 4-32 v Conquistadores'!F14</f>
        <v>5.9151864224947346</v>
      </c>
      <c r="G14" s="136">
        <f>1.22*10^10*(F14/140)^1.852/(HLOOKUP($D$6,'Impulsiones x PEAS'!$C$6:$AK$14,7,FALSE))^4.87*C14+E14</f>
        <v>9.2824990935368863</v>
      </c>
    </row>
    <row r="15" spans="2:7" x14ac:dyDescent="0.3">
      <c r="B15" s="134">
        <f t="shared" si="0"/>
        <v>2027</v>
      </c>
      <c r="C15" s="135">
        <f t="shared" si="1"/>
        <v>298</v>
      </c>
      <c r="D15" s="135">
        <f t="shared" si="1"/>
        <v>110</v>
      </c>
      <c r="E15" s="136">
        <f t="shared" si="1"/>
        <v>7.34</v>
      </c>
      <c r="F15" s="136">
        <f>+'Cuadro 4-32 v Conquistadores'!F15</f>
        <v>6.0429400413686372</v>
      </c>
      <c r="G15" s="136">
        <f>1.22*10^10*(F15/140)^1.852/(HLOOKUP($D$6,'Impulsiones x PEAS'!$C$6:$AK$14,7,FALSE))^4.87*C15+E15</f>
        <v>9.3609106136249753</v>
      </c>
    </row>
    <row r="16" spans="2:7" x14ac:dyDescent="0.3">
      <c r="B16" s="134">
        <f t="shared" si="0"/>
        <v>2028</v>
      </c>
      <c r="C16" s="135">
        <f t="shared" si="1"/>
        <v>298</v>
      </c>
      <c r="D16" s="135">
        <f t="shared" si="1"/>
        <v>110</v>
      </c>
      <c r="E16" s="136">
        <f t="shared" si="1"/>
        <v>7.34</v>
      </c>
      <c r="F16" s="136">
        <f>+'Cuadro 4-32 v Conquistadores'!F16</f>
        <v>6.1722997878817409</v>
      </c>
      <c r="G16" s="136">
        <f>1.22*10^10*(F16/140)^1.852/(HLOOKUP($D$6,'Impulsiones x PEAS'!$C$6:$AK$14,7,FALSE))^4.87*C16+E16</f>
        <v>9.4417601141777521</v>
      </c>
    </row>
    <row r="17" spans="2:7" x14ac:dyDescent="0.3">
      <c r="B17" s="134">
        <f t="shared" si="0"/>
        <v>2029</v>
      </c>
      <c r="C17" s="135">
        <f t="shared" si="1"/>
        <v>298</v>
      </c>
      <c r="D17" s="135">
        <f t="shared" si="1"/>
        <v>110</v>
      </c>
      <c r="E17" s="136">
        <f t="shared" si="1"/>
        <v>7.34</v>
      </c>
      <c r="F17" s="136">
        <f>+'Cuadro 4-32 v Conquistadores'!F17</f>
        <v>6.3020494547345587</v>
      </c>
      <c r="G17" s="136">
        <f>1.22*10^10*(F17/140)^1.852/(HLOOKUP($D$6,'Impulsiones x PEAS'!$C$6:$AK$14,7,FALSE))^4.87*C17+E17</f>
        <v>9.5243166042448681</v>
      </c>
    </row>
    <row r="18" spans="2:7" x14ac:dyDescent="0.3">
      <c r="B18" s="134">
        <f t="shared" si="0"/>
        <v>2030</v>
      </c>
      <c r="C18" s="135">
        <f t="shared" si="1"/>
        <v>298</v>
      </c>
      <c r="D18" s="135">
        <f t="shared" si="1"/>
        <v>110</v>
      </c>
      <c r="E18" s="136">
        <f t="shared" si="1"/>
        <v>7.34</v>
      </c>
      <c r="F18" s="136">
        <f>+'Cuadro 4-32 v Conquistadores'!F18</f>
        <v>6.4331637570410329</v>
      </c>
      <c r="G18" s="136">
        <f>1.22*10^10*(F18/140)^1.852/(HLOOKUP($D$6,'Impulsiones x PEAS'!$C$6:$AK$14,7,FALSE))^4.87*C18+E18</f>
        <v>9.6092254832522244</v>
      </c>
    </row>
    <row r="19" spans="2:7" x14ac:dyDescent="0.3">
      <c r="B19" s="134">
        <f t="shared" si="0"/>
        <v>2031</v>
      </c>
      <c r="C19" s="135">
        <f t="shared" si="1"/>
        <v>298</v>
      </c>
      <c r="D19" s="135">
        <f t="shared" si="1"/>
        <v>110</v>
      </c>
      <c r="E19" s="136">
        <f t="shared" si="1"/>
        <v>7.34</v>
      </c>
      <c r="F19" s="136">
        <f>+'Cuadro 4-32 v Conquistadores'!F19</f>
        <v>6.565391633332216</v>
      </c>
      <c r="G19" s="136">
        <f>1.22*10^10*(F19/140)^1.852/(HLOOKUP($D$6,'Impulsiones x PEAS'!$C$6:$AK$14,7,FALSE))^4.87*C19+E19</f>
        <v>9.6963618406534362</v>
      </c>
    </row>
    <row r="20" spans="2:7" x14ac:dyDescent="0.3">
      <c r="B20" s="134">
        <f t="shared" si="0"/>
        <v>2032</v>
      </c>
      <c r="C20" s="135">
        <f t="shared" si="1"/>
        <v>298</v>
      </c>
      <c r="D20" s="135">
        <f t="shared" si="1"/>
        <v>110</v>
      </c>
      <c r="E20" s="136">
        <f t="shared" si="1"/>
        <v>7.34</v>
      </c>
      <c r="F20" s="136">
        <f>+'Cuadro 4-32 v Conquistadores'!F20</f>
        <v>6.6992391022003472</v>
      </c>
      <c r="G20" s="136">
        <f>1.22*10^10*(F20/140)^1.852/(HLOOKUP($D$6,'Impulsiones x PEAS'!$C$6:$AK$14,7,FALSE))^4.87*C20+E20</f>
        <v>9.7861014594457352</v>
      </c>
    </row>
    <row r="21" spans="2:7" x14ac:dyDescent="0.3">
      <c r="B21" s="134">
        <f t="shared" si="0"/>
        <v>2033</v>
      </c>
      <c r="C21" s="135">
        <f t="shared" si="1"/>
        <v>298</v>
      </c>
      <c r="D21" s="135">
        <f t="shared" si="1"/>
        <v>110</v>
      </c>
      <c r="E21" s="136">
        <f t="shared" si="1"/>
        <v>7.34</v>
      </c>
      <c r="F21" s="136">
        <f>+'Cuadro 4-32 v Conquistadores'!F21</f>
        <v>6.8334220766548084</v>
      </c>
      <c r="G21" s="136">
        <f>1.22*10^10*(F21/140)^1.852/(HLOOKUP($D$6,'Impulsiones x PEAS'!$C$6:$AK$14,7,FALSE))^4.87*C21+E21</f>
        <v>9.8776125471894645</v>
      </c>
    </row>
    <row r="22" spans="2:7" x14ac:dyDescent="0.3">
      <c r="B22" s="134">
        <f t="shared" si="0"/>
        <v>2034</v>
      </c>
      <c r="C22" s="135">
        <f t="shared" si="1"/>
        <v>298</v>
      </c>
      <c r="D22" s="135">
        <f t="shared" si="1"/>
        <v>110</v>
      </c>
      <c r="E22" s="136">
        <f t="shared" si="1"/>
        <v>7.34</v>
      </c>
      <c r="F22" s="136">
        <f>+'Cuadro 4-32 v Conquistadores'!F22</f>
        <v>6.9689834376591744</v>
      </c>
      <c r="G22" s="136">
        <f>1.22*10^10*(F22/140)^1.852/(HLOOKUP($D$6,'Impulsiones x PEAS'!$C$6:$AK$14,7,FALSE))^4.87*C22+E22</f>
        <v>9.9716314592876447</v>
      </c>
    </row>
    <row r="23" spans="2:7" x14ac:dyDescent="0.3">
      <c r="B23" s="134">
        <f t="shared" si="0"/>
        <v>2035</v>
      </c>
      <c r="C23" s="135">
        <f t="shared" si="1"/>
        <v>298</v>
      </c>
      <c r="D23" s="135">
        <f t="shared" si="1"/>
        <v>110</v>
      </c>
      <c r="E23" s="136">
        <f t="shared" si="1"/>
        <v>7.34</v>
      </c>
      <c r="F23" s="136">
        <f>+'Cuadro 4-32 v Conquistadores'!F23</f>
        <v>7.1056432875955471</v>
      </c>
      <c r="G23" s="136">
        <f>1.22*10^10*(F23/140)^1.852/(HLOOKUP($D$6,'Impulsiones x PEAS'!$C$6:$AK$14,7,FALSE))^4.87*C23+E23</f>
        <v>10.068002602820764</v>
      </c>
    </row>
    <row r="24" spans="2:7" x14ac:dyDescent="0.3">
      <c r="B24" s="134">
        <f t="shared" si="0"/>
        <v>2036</v>
      </c>
      <c r="C24" s="135">
        <f t="shared" si="1"/>
        <v>298</v>
      </c>
      <c r="D24" s="135">
        <f t="shared" si="1"/>
        <v>110</v>
      </c>
      <c r="E24" s="136">
        <f t="shared" si="1"/>
        <v>7.34</v>
      </c>
      <c r="F24" s="136">
        <f>+'Cuadro 4-32 v Conquistadores'!F24</f>
        <v>7.2439394519424241</v>
      </c>
      <c r="G24" s="136">
        <f>1.22*10^10*(F24/140)^1.852/(HLOOKUP($D$6,'Impulsiones x PEAS'!$C$6:$AK$14,7,FALSE))^4.87*C24+E24</f>
        <v>10.167148570153316</v>
      </c>
    </row>
    <row r="25" spans="2:7" x14ac:dyDescent="0.3">
      <c r="B25" s="137">
        <f t="shared" si="0"/>
        <v>2037</v>
      </c>
      <c r="C25" s="138">
        <f t="shared" si="1"/>
        <v>298</v>
      </c>
      <c r="D25" s="138">
        <f t="shared" si="1"/>
        <v>110</v>
      </c>
      <c r="E25" s="139">
        <f t="shared" si="1"/>
        <v>7.34</v>
      </c>
      <c r="F25" s="139">
        <f>+'Cuadro 4-32 v Conquistadores'!F25</f>
        <v>7.3825264196317235</v>
      </c>
      <c r="G25" s="139">
        <f>1.22*10^10*(F25/140)^1.852/(HLOOKUP($D$6,'Impulsiones x PEAS'!$C$6:$AK$14,7,FALSE))^4.87*C25+E25</f>
        <v>10.26813407718217</v>
      </c>
    </row>
    <row r="26" spans="2:7" x14ac:dyDescent="0.3">
      <c r="B26" s="137">
        <f t="shared" si="0"/>
        <v>2038</v>
      </c>
      <c r="C26" s="138">
        <f t="shared" si="1"/>
        <v>298</v>
      </c>
      <c r="D26" s="138">
        <f t="shared" si="1"/>
        <v>110</v>
      </c>
      <c r="E26" s="139">
        <f t="shared" si="1"/>
        <v>7.34</v>
      </c>
      <c r="F26" s="139">
        <f>+'Cuadro 4-32 v Conquistadores'!F26</f>
        <v>7.5224917728646741</v>
      </c>
      <c r="G26" s="139">
        <f>1.22*10^10*(F26/140)^1.852/(HLOOKUP($D$6,'Impulsiones x PEAS'!$C$6:$AK$14,7,FALSE))^4.87*C26+E26</f>
        <v>10.371776544977921</v>
      </c>
    </row>
  </sheetData>
  <mergeCells count="3">
    <mergeCell ref="B8:B9"/>
    <mergeCell ref="C8:G8"/>
    <mergeCell ref="D6:G6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53">
    <tabColor rgb="FFFFC000"/>
  </sheetPr>
  <dimension ref="B3:L57"/>
  <sheetViews>
    <sheetView zoomScale="85" zoomScaleNormal="85" workbookViewId="0">
      <selection activeCell="C37" sqref="C37:L52"/>
    </sheetView>
  </sheetViews>
  <sheetFormatPr baseColWidth="10" defaultRowHeight="13.8" x14ac:dyDescent="0.3"/>
  <cols>
    <col min="2" max="4" width="8.88671875" customWidth="1"/>
    <col min="5" max="5" width="10.6640625" customWidth="1"/>
    <col min="6" max="6" width="9.88671875" customWidth="1"/>
    <col min="7" max="7" width="10" customWidth="1"/>
    <col min="8" max="8" width="9.44140625" customWidth="1"/>
    <col min="9" max="9" width="10" customWidth="1"/>
    <col min="10" max="10" width="10.6640625" customWidth="1"/>
  </cols>
  <sheetData>
    <row r="3" spans="2:10" x14ac:dyDescent="0.3">
      <c r="B3" s="87" t="s">
        <v>243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/>
      <c r="I5" s="156" t="s">
        <v>872</v>
      </c>
      <c r="J5" s="156"/>
    </row>
    <row r="6" spans="2:10" x14ac:dyDescent="0.3">
      <c r="B6" s="143" t="s">
        <v>175</v>
      </c>
      <c r="C6" s="156"/>
      <c r="D6" s="268" t="str">
        <f>+'Cuadro 4-31 u Meridien'!D6</f>
        <v>PEAS MERIDIEN</v>
      </c>
      <c r="E6" s="268"/>
      <c r="F6" s="268"/>
      <c r="G6" s="268"/>
      <c r="H6" s="268"/>
      <c r="I6" s="268"/>
      <c r="J6" s="268"/>
    </row>
    <row r="7" spans="2:10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t Simpson'!B10</f>
        <v>2022</v>
      </c>
      <c r="C10" s="148">
        <f>+HLOOKUP(D6,'OFERTA Q PEAS (NBI)'!$C$5:$AK$6,2,FALSE)</f>
        <v>80</v>
      </c>
      <c r="D10" s="148">
        <f>+HLOOKUP(D6,'OFERTA Q PEAS (NBI)'!$C$49:$AK$50,2,FALSE)</f>
        <v>10.1</v>
      </c>
      <c r="E10" s="148">
        <f>+HLOOKUP(D6,'Impulsiones x PEAS'!C6:AK14,9,FALSE)</f>
        <v>154.04158691976221</v>
      </c>
      <c r="F10" s="148">
        <f>+'Cuadros 3-6 Demanda x PEAS'!O471</f>
        <v>61.377606125110226</v>
      </c>
      <c r="G10" s="148">
        <f>+'Cuadro 4-31 u Meridien'!G10</f>
        <v>7.9509342259994016</v>
      </c>
      <c r="H10" s="148">
        <f>+C10-F10</f>
        <v>18.622393874889774</v>
      </c>
      <c r="I10" s="148">
        <f>+D10-G10</f>
        <v>2.1490657740005981</v>
      </c>
      <c r="J10" s="148">
        <f>+E10-C10</f>
        <v>74.04158691976221</v>
      </c>
    </row>
    <row r="11" spans="2:10" x14ac:dyDescent="0.3">
      <c r="B11" s="154">
        <f>+B10+1</f>
        <v>2023</v>
      </c>
      <c r="C11" s="149">
        <f>+C10</f>
        <v>80</v>
      </c>
      <c r="D11" s="149">
        <f>+D10</f>
        <v>10.1</v>
      </c>
      <c r="E11" s="149">
        <f>+E10</f>
        <v>154.04158691976221</v>
      </c>
      <c r="F11" s="149">
        <f>+'Cuadros 3-6 Demanda x PEAS'!O472</f>
        <v>63.24767818210919</v>
      </c>
      <c r="G11" s="149">
        <f>+'Cuadro 4-31 u Meridien'!G11</f>
        <v>8.0224359012488975</v>
      </c>
      <c r="H11" s="149">
        <f t="shared" ref="H11:I25" si="0">+C11-F11</f>
        <v>16.75232181789081</v>
      </c>
      <c r="I11" s="149">
        <f t="shared" si="0"/>
        <v>2.0775640987511022</v>
      </c>
      <c r="J11" s="149">
        <f t="shared" ref="J11:J25" si="1">+E11-C11</f>
        <v>74.04158691976221</v>
      </c>
    </row>
    <row r="12" spans="2:10" x14ac:dyDescent="0.3">
      <c r="B12" s="154">
        <f t="shared" ref="B12:B26" si="2">+B11+1</f>
        <v>2024</v>
      </c>
      <c r="C12" s="149">
        <f t="shared" ref="C12:E26" si="3">+C11</f>
        <v>80</v>
      </c>
      <c r="D12" s="149">
        <f t="shared" si="3"/>
        <v>10.1</v>
      </c>
      <c r="E12" s="149">
        <f t="shared" si="3"/>
        <v>154.04158691976221</v>
      </c>
      <c r="F12" s="149">
        <f>+'Cuadros 3-6 Demanda x PEAS'!O473</f>
        <v>64.642503835226918</v>
      </c>
      <c r="G12" s="149">
        <f>+'Cuadro 4-31 u Meridien'!G12</f>
        <v>8.0769548685598043</v>
      </c>
      <c r="H12" s="149">
        <f t="shared" si="0"/>
        <v>15.357496164773082</v>
      </c>
      <c r="I12" s="149">
        <f t="shared" si="0"/>
        <v>2.0230451314401954</v>
      </c>
      <c r="J12" s="149">
        <f t="shared" si="1"/>
        <v>74.04158691976221</v>
      </c>
    </row>
    <row r="13" spans="2:10" x14ac:dyDescent="0.3">
      <c r="B13" s="154">
        <f t="shared" si="2"/>
        <v>2025</v>
      </c>
      <c r="C13" s="149">
        <f t="shared" si="3"/>
        <v>80</v>
      </c>
      <c r="D13" s="149">
        <f t="shared" si="3"/>
        <v>10.1</v>
      </c>
      <c r="E13" s="149">
        <f t="shared" si="3"/>
        <v>154.04158691976221</v>
      </c>
      <c r="F13" s="149">
        <f>+'Cuadros 3-6 Demanda x PEAS'!O474</f>
        <v>66.041070075986539</v>
      </c>
      <c r="G13" s="149">
        <f>+'Cuadro 4-31 u Meridien'!G13</f>
        <v>8.1326357076591496</v>
      </c>
      <c r="H13" s="149">
        <f t="shared" si="0"/>
        <v>13.958929924013461</v>
      </c>
      <c r="I13" s="149">
        <f t="shared" si="0"/>
        <v>1.9673642923408501</v>
      </c>
      <c r="J13" s="149">
        <f t="shared" si="1"/>
        <v>74.04158691976221</v>
      </c>
    </row>
    <row r="14" spans="2:10" x14ac:dyDescent="0.3">
      <c r="B14" s="154">
        <f t="shared" si="2"/>
        <v>2026</v>
      </c>
      <c r="C14" s="149">
        <f t="shared" si="3"/>
        <v>80</v>
      </c>
      <c r="D14" s="149">
        <f t="shared" si="3"/>
        <v>10.1</v>
      </c>
      <c r="E14" s="149">
        <f t="shared" si="3"/>
        <v>154.04158691976221</v>
      </c>
      <c r="F14" s="149">
        <f>+'Cuadros 3-6 Demanda x PEAS'!O475</f>
        <v>67.4538483029107</v>
      </c>
      <c r="G14" s="149">
        <f>+'Cuadro 4-31 u Meridien'!G14</f>
        <v>8.189911671437283</v>
      </c>
      <c r="H14" s="149">
        <f t="shared" si="0"/>
        <v>12.5461516970893</v>
      </c>
      <c r="I14" s="149">
        <f t="shared" si="0"/>
        <v>1.9100883285627166</v>
      </c>
      <c r="J14" s="149">
        <f t="shared" si="1"/>
        <v>74.04158691976221</v>
      </c>
    </row>
    <row r="15" spans="2:10" x14ac:dyDescent="0.3">
      <c r="B15" s="154">
        <f t="shared" si="2"/>
        <v>2027</v>
      </c>
      <c r="C15" s="149">
        <f t="shared" si="3"/>
        <v>80</v>
      </c>
      <c r="D15" s="149">
        <f t="shared" si="3"/>
        <v>10.1</v>
      </c>
      <c r="E15" s="149">
        <f t="shared" si="3"/>
        <v>154.04158691976221</v>
      </c>
      <c r="F15" s="149">
        <f>+'Cuadros 3-6 Demanda x PEAS'!O476</f>
        <v>68.878198186521729</v>
      </c>
      <c r="G15" s="149">
        <f>+'Cuadro 4-31 u Meridien'!G15</f>
        <v>8.2487007463514601</v>
      </c>
      <c r="H15" s="149">
        <f t="shared" si="0"/>
        <v>11.121801813478271</v>
      </c>
      <c r="I15" s="149">
        <f t="shared" si="0"/>
        <v>1.8512992536485395</v>
      </c>
      <c r="J15" s="149">
        <f t="shared" si="1"/>
        <v>74.04158691976221</v>
      </c>
    </row>
    <row r="16" spans="2:10" x14ac:dyDescent="0.3">
      <c r="B16" s="154">
        <f t="shared" si="2"/>
        <v>2028</v>
      </c>
      <c r="C16" s="149">
        <f t="shared" si="3"/>
        <v>80</v>
      </c>
      <c r="D16" s="149">
        <f t="shared" si="3"/>
        <v>10.1</v>
      </c>
      <c r="E16" s="149">
        <f t="shared" si="3"/>
        <v>154.04158691976221</v>
      </c>
      <c r="F16" s="149">
        <f>+'Cuadros 3-6 Demanda x PEAS'!O477</f>
        <v>70.319564972843878</v>
      </c>
      <c r="G16" s="149">
        <f>+'Cuadro 4-31 u Meridien'!G16</f>
        <v>8.3092559815834868</v>
      </c>
      <c r="H16" s="149">
        <f t="shared" si="0"/>
        <v>9.6804350271561219</v>
      </c>
      <c r="I16" s="149">
        <f t="shared" si="0"/>
        <v>1.7907440184165129</v>
      </c>
      <c r="J16" s="149">
        <f t="shared" si="1"/>
        <v>74.04158691976221</v>
      </c>
    </row>
    <row r="17" spans="2:12" x14ac:dyDescent="0.3">
      <c r="B17" s="154">
        <f t="shared" si="2"/>
        <v>2029</v>
      </c>
      <c r="C17" s="149">
        <f t="shared" si="3"/>
        <v>80</v>
      </c>
      <c r="D17" s="149">
        <f t="shared" si="3"/>
        <v>10.1</v>
      </c>
      <c r="E17" s="149">
        <f t="shared" si="3"/>
        <v>154.04158691976221</v>
      </c>
      <c r="F17" s="149">
        <f>+'Cuadros 3-6 Demanda x PEAS'!O478</f>
        <v>71.764139484493029</v>
      </c>
      <c r="G17" s="149">
        <f>+'Cuadro 4-31 u Meridien'!G17</f>
        <v>8.371016396525178</v>
      </c>
      <c r="H17" s="149">
        <f t="shared" si="0"/>
        <v>8.2358605155069711</v>
      </c>
      <c r="I17" s="149">
        <f t="shared" si="0"/>
        <v>1.7289836034748216</v>
      </c>
      <c r="J17" s="149">
        <f t="shared" si="1"/>
        <v>74.04158691976221</v>
      </c>
    </row>
    <row r="18" spans="2:12" x14ac:dyDescent="0.3">
      <c r="B18" s="154">
        <f t="shared" si="2"/>
        <v>2030</v>
      </c>
      <c r="C18" s="149">
        <f t="shared" si="3"/>
        <v>80</v>
      </c>
      <c r="D18" s="149">
        <f t="shared" si="3"/>
        <v>10.1</v>
      </c>
      <c r="E18" s="149">
        <f t="shared" si="3"/>
        <v>154.04158691976221</v>
      </c>
      <c r="F18" s="149">
        <f>+'Cuadros 3-6 Demanda x PEAS'!O479</f>
        <v>73.222957677397915</v>
      </c>
      <c r="G18" s="149">
        <f>+'Cuadro 4-31 u Meridien'!G18</f>
        <v>8.4344700070203231</v>
      </c>
      <c r="H18" s="149">
        <f t="shared" si="0"/>
        <v>6.7770423226020853</v>
      </c>
      <c r="I18" s="149">
        <f t="shared" si="0"/>
        <v>1.6655299929796765</v>
      </c>
      <c r="J18" s="149">
        <f t="shared" si="1"/>
        <v>74.04158691976221</v>
      </c>
    </row>
    <row r="19" spans="2:12" x14ac:dyDescent="0.3">
      <c r="B19" s="154">
        <f t="shared" si="2"/>
        <v>2031</v>
      </c>
      <c r="C19" s="149">
        <f t="shared" si="3"/>
        <v>80</v>
      </c>
      <c r="D19" s="149">
        <f t="shared" si="3"/>
        <v>10.1</v>
      </c>
      <c r="E19" s="149">
        <f t="shared" si="3"/>
        <v>154.04158691976221</v>
      </c>
      <c r="F19" s="149">
        <f>+'Cuadros 3-6 Demanda x PEAS'!O480</f>
        <v>74.69314780580666</v>
      </c>
      <c r="G19" s="149">
        <f>+'Cuadro 4-31 u Meridien'!G19</f>
        <v>8.499517304417358</v>
      </c>
      <c r="H19" s="149">
        <f t="shared" si="0"/>
        <v>5.3068521941933398</v>
      </c>
      <c r="I19" s="149">
        <f t="shared" si="0"/>
        <v>1.6004826955826417</v>
      </c>
      <c r="J19" s="149">
        <f t="shared" si="1"/>
        <v>74.04158691976221</v>
      </c>
    </row>
    <row r="20" spans="2:12" x14ac:dyDescent="0.3">
      <c r="B20" s="154">
        <f t="shared" si="2"/>
        <v>2032</v>
      </c>
      <c r="C20" s="149">
        <f t="shared" si="3"/>
        <v>80</v>
      </c>
      <c r="D20" s="149">
        <f t="shared" si="3"/>
        <v>10.1</v>
      </c>
      <c r="E20" s="149">
        <f t="shared" si="3"/>
        <v>154.04158691976221</v>
      </c>
      <c r="F20" s="149">
        <f>+'Cuadros 3-6 Demanda x PEAS'!O481</f>
        <v>76.180452719863837</v>
      </c>
      <c r="G20" s="149">
        <f>+'Cuadro 4-31 u Meridien'!G20</f>
        <v>8.5664411826352076</v>
      </c>
      <c r="H20" s="149">
        <f t="shared" si="0"/>
        <v>3.8195472801361632</v>
      </c>
      <c r="I20" s="149">
        <f t="shared" si="0"/>
        <v>1.533558817364792</v>
      </c>
      <c r="J20" s="149">
        <f t="shared" si="1"/>
        <v>74.04158691976221</v>
      </c>
    </row>
    <row r="21" spans="2:12" x14ac:dyDescent="0.3">
      <c r="B21" s="154">
        <f t="shared" si="2"/>
        <v>2033</v>
      </c>
      <c r="C21" s="149">
        <f t="shared" si="3"/>
        <v>80</v>
      </c>
      <c r="D21" s="149">
        <f t="shared" si="3"/>
        <v>10.1</v>
      </c>
      <c r="E21" s="149">
        <f t="shared" si="3"/>
        <v>154.04158691976221</v>
      </c>
      <c r="F21" s="149">
        <f>+'Cuadros 3-6 Demanda x PEAS'!O482</f>
        <v>77.670226532375224</v>
      </c>
      <c r="G21" s="149">
        <f>+'Cuadro 4-31 u Meridien'!G21</f>
        <v>8.6346015096834954</v>
      </c>
      <c r="H21" s="149">
        <f t="shared" si="0"/>
        <v>2.3297734676247757</v>
      </c>
      <c r="I21" s="149">
        <f t="shared" si="0"/>
        <v>1.4653984903165043</v>
      </c>
      <c r="J21" s="149">
        <f t="shared" si="1"/>
        <v>74.04158691976221</v>
      </c>
    </row>
    <row r="22" spans="2:12" x14ac:dyDescent="0.3">
      <c r="B22" s="154">
        <f t="shared" si="2"/>
        <v>2034</v>
      </c>
      <c r="C22" s="149">
        <f t="shared" si="3"/>
        <v>80</v>
      </c>
      <c r="D22" s="149">
        <f t="shared" si="3"/>
        <v>10.1</v>
      </c>
      <c r="E22" s="149">
        <f t="shared" si="3"/>
        <v>154.04158691976221</v>
      </c>
      <c r="F22" s="149">
        <f>+'Cuadros 3-6 Demanda x PEAS'!O483</f>
        <v>79.174412829691178</v>
      </c>
      <c r="G22" s="149">
        <f>+'Cuadro 4-31 u Meridien'!G22</f>
        <v>8.7045606456894848</v>
      </c>
      <c r="H22" s="149">
        <f t="shared" si="0"/>
        <v>0.82558717030882178</v>
      </c>
      <c r="I22" s="149">
        <f t="shared" si="0"/>
        <v>1.3954393543105148</v>
      </c>
      <c r="J22" s="149">
        <f t="shared" si="1"/>
        <v>74.04158691976221</v>
      </c>
    </row>
    <row r="23" spans="2:12" x14ac:dyDescent="0.3">
      <c r="B23" s="154">
        <f t="shared" si="2"/>
        <v>2035</v>
      </c>
      <c r="C23" s="149">
        <f t="shared" si="3"/>
        <v>80</v>
      </c>
      <c r="D23" s="149">
        <f t="shared" si="3"/>
        <v>10.1</v>
      </c>
      <c r="E23" s="149">
        <f t="shared" si="3"/>
        <v>154.04158691976221</v>
      </c>
      <c r="F23" s="149">
        <f>+'Cuadros 3-6 Demanda x PEAS'!O484</f>
        <v>80.689691593527314</v>
      </c>
      <c r="G23" s="149">
        <f>+'Cuadro 4-31 u Meridien'!G23</f>
        <v>8.7761899965257228</v>
      </c>
      <c r="H23" s="149">
        <f t="shared" si="0"/>
        <v>-0.68969159352731424</v>
      </c>
      <c r="I23" s="149">
        <f t="shared" si="0"/>
        <v>1.3238100034742768</v>
      </c>
      <c r="J23" s="149">
        <f t="shared" si="1"/>
        <v>74.04158691976221</v>
      </c>
    </row>
    <row r="24" spans="2:12" x14ac:dyDescent="0.3">
      <c r="B24" s="154">
        <f t="shared" si="2"/>
        <v>2036</v>
      </c>
      <c r="C24" s="149">
        <f t="shared" si="3"/>
        <v>80</v>
      </c>
      <c r="D24" s="149">
        <f t="shared" si="3"/>
        <v>10.1</v>
      </c>
      <c r="E24" s="149">
        <f t="shared" si="3"/>
        <v>154.04158691976221</v>
      </c>
      <c r="F24" s="149">
        <f>+'Cuadros 3-6 Demanda x PEAS'!O485</f>
        <v>82.222252106152496</v>
      </c>
      <c r="G24" s="149">
        <f>+'Cuadro 4-31 u Meridien'!G24</f>
        <v>8.8498114178255349</v>
      </c>
      <c r="H24" s="149">
        <f t="shared" si="0"/>
        <v>-2.2222521061524958</v>
      </c>
      <c r="I24" s="149">
        <f t="shared" si="0"/>
        <v>1.2501885821744647</v>
      </c>
      <c r="J24" s="149">
        <f t="shared" si="1"/>
        <v>74.04158691976221</v>
      </c>
    </row>
    <row r="25" spans="2:12" x14ac:dyDescent="0.3">
      <c r="B25" s="155">
        <f t="shared" si="2"/>
        <v>2037</v>
      </c>
      <c r="C25" s="150">
        <f t="shared" si="3"/>
        <v>80</v>
      </c>
      <c r="D25" s="150">
        <f t="shared" si="3"/>
        <v>10.1</v>
      </c>
      <c r="E25" s="150">
        <f t="shared" si="3"/>
        <v>154.04158691976221</v>
      </c>
      <c r="F25" s="150">
        <f>+'Cuadros 3-6 Demanda x PEAS'!O486</f>
        <v>83.756745582871631</v>
      </c>
      <c r="G25" s="150">
        <f>+'Cuadro 4-31 u Meridien'!G25</f>
        <v>8.9247064516204198</v>
      </c>
      <c r="H25" s="150">
        <f t="shared" si="0"/>
        <v>-3.7567455828716305</v>
      </c>
      <c r="I25" s="150">
        <f t="shared" si="0"/>
        <v>1.1752935483795799</v>
      </c>
      <c r="J25" s="150">
        <f t="shared" si="1"/>
        <v>74.04158691976221</v>
      </c>
    </row>
    <row r="26" spans="2:12" x14ac:dyDescent="0.3">
      <c r="B26" s="155">
        <f t="shared" si="2"/>
        <v>2038</v>
      </c>
      <c r="C26" s="150">
        <f t="shared" si="3"/>
        <v>80</v>
      </c>
      <c r="D26" s="150">
        <f t="shared" si="3"/>
        <v>10.1</v>
      </c>
      <c r="E26" s="150">
        <f t="shared" si="3"/>
        <v>154.04158691976221</v>
      </c>
      <c r="F26" s="150">
        <f>+'Cuadros 3-6 Demanda x PEAS'!O487</f>
        <v>85.30553963879106</v>
      </c>
      <c r="G26" s="150">
        <f>+'Cuadro 4-31 u Meridien'!G26</f>
        <v>9.0014942483979397</v>
      </c>
      <c r="H26" s="150">
        <f t="shared" ref="H26" si="4">+C26-F26</f>
        <v>-5.3055396387910605</v>
      </c>
      <c r="I26" s="150">
        <f t="shared" ref="I26" si="5">+D26-G26</f>
        <v>1.09850575160206</v>
      </c>
      <c r="J26" s="150">
        <f t="shared" ref="J26" si="6">+E26-C26</f>
        <v>74.04158691976221</v>
      </c>
    </row>
    <row r="29" spans="2:12" x14ac:dyDescent="0.3">
      <c r="B29" s="87" t="s">
        <v>813</v>
      </c>
      <c r="C29" s="158"/>
      <c r="D29" s="158"/>
      <c r="E29" s="158"/>
      <c r="F29" s="158"/>
      <c r="G29" s="158"/>
      <c r="H29" s="158"/>
    </row>
    <row r="30" spans="2:12" x14ac:dyDescent="0.3">
      <c r="B30" s="87" t="s">
        <v>681</v>
      </c>
      <c r="C30" s="158"/>
      <c r="D30" s="158"/>
      <c r="E30" s="158"/>
      <c r="F30" s="158"/>
      <c r="G30" s="158"/>
      <c r="H30" s="158"/>
    </row>
    <row r="31" spans="2:12" x14ac:dyDescent="0.3">
      <c r="B31" s="143" t="s">
        <v>682</v>
      </c>
      <c r="C31" s="160"/>
      <c r="D31" s="160"/>
      <c r="E31" s="160"/>
      <c r="F31" s="160"/>
      <c r="G31" s="160"/>
      <c r="H31" s="160"/>
      <c r="I31" s="142"/>
      <c r="J31" s="142"/>
      <c r="K31" s="142"/>
      <c r="L31" s="142"/>
    </row>
    <row r="32" spans="2:12" x14ac:dyDescent="0.3">
      <c r="B32" s="143" t="s">
        <v>175</v>
      </c>
      <c r="C32" s="160"/>
      <c r="D32" s="161" t="str">
        <f>+D6</f>
        <v>PEAS MERIDIEN</v>
      </c>
      <c r="E32" s="160"/>
      <c r="F32" s="160"/>
      <c r="G32" s="160"/>
      <c r="H32" s="160"/>
      <c r="I32" s="142"/>
      <c r="J32" s="142"/>
      <c r="K32" s="142"/>
      <c r="L32" s="142"/>
    </row>
    <row r="33" spans="2:12" x14ac:dyDescent="0.3">
      <c r="B33" s="157" t="s">
        <v>683</v>
      </c>
      <c r="C33" s="160"/>
      <c r="D33" s="160"/>
      <c r="E33" s="160"/>
      <c r="F33" s="160"/>
      <c r="G33" s="160"/>
      <c r="H33" s="160"/>
      <c r="I33" s="142"/>
      <c r="J33" s="142"/>
      <c r="K33" s="142"/>
      <c r="L33" s="142"/>
    </row>
    <row r="34" spans="2:12" x14ac:dyDescent="0.3">
      <c r="B34" s="267" t="s">
        <v>89</v>
      </c>
      <c r="C34" s="267" t="s">
        <v>684</v>
      </c>
      <c r="D34" s="267"/>
      <c r="E34" s="267" t="s">
        <v>685</v>
      </c>
      <c r="F34" s="267" t="s">
        <v>686</v>
      </c>
      <c r="G34" s="267"/>
      <c r="H34" s="267"/>
      <c r="I34" s="267"/>
      <c r="J34" s="267" t="s">
        <v>687</v>
      </c>
      <c r="K34" s="267"/>
      <c r="L34" s="267"/>
    </row>
    <row r="35" spans="2:12" x14ac:dyDescent="0.3">
      <c r="B35" s="267"/>
      <c r="C35" s="267"/>
      <c r="D35" s="267"/>
      <c r="E35" s="267"/>
      <c r="F35" s="267" t="s">
        <v>688</v>
      </c>
      <c r="G35" s="267"/>
      <c r="H35" s="267" t="s">
        <v>689</v>
      </c>
      <c r="I35" s="267"/>
      <c r="J35" s="267" t="s">
        <v>689</v>
      </c>
      <c r="K35" s="267"/>
      <c r="L35" s="146" t="s">
        <v>690</v>
      </c>
    </row>
    <row r="36" spans="2:12" x14ac:dyDescent="0.3">
      <c r="B36" s="267"/>
      <c r="C36" s="162" t="s">
        <v>106</v>
      </c>
      <c r="D36" s="162" t="s">
        <v>179</v>
      </c>
      <c r="E36" s="162" t="s">
        <v>106</v>
      </c>
      <c r="F36" s="162" t="s">
        <v>691</v>
      </c>
      <c r="G36" s="162" t="s">
        <v>692</v>
      </c>
      <c r="H36" s="162" t="s">
        <v>106</v>
      </c>
      <c r="I36" s="162" t="s">
        <v>183</v>
      </c>
      <c r="J36" s="162" t="s">
        <v>106</v>
      </c>
      <c r="K36" s="162" t="s">
        <v>183</v>
      </c>
      <c r="L36" s="162" t="s">
        <v>106</v>
      </c>
    </row>
    <row r="37" spans="2:12" x14ac:dyDescent="0.3">
      <c r="B37" s="163">
        <f>+B10</f>
        <v>2022</v>
      </c>
      <c r="C37" s="165" t="str">
        <f>+IF(H10&gt;0,"-",-H10)</f>
        <v>-</v>
      </c>
      <c r="D37" s="165" t="str">
        <f>+IF(I10&gt;0,"-",-I10)</f>
        <v>-</v>
      </c>
      <c r="E37" s="165" t="str">
        <f>+IF(J10&gt;0,"-",-J10)</f>
        <v>-</v>
      </c>
      <c r="F37" s="166" t="s">
        <v>693</v>
      </c>
      <c r="G37" s="165" t="s">
        <v>693</v>
      </c>
      <c r="H37" s="166" t="s">
        <v>693</v>
      </c>
      <c r="I37" s="165" t="s">
        <v>693</v>
      </c>
      <c r="J37" s="165" t="s">
        <v>693</v>
      </c>
      <c r="K37" s="165" t="s">
        <v>693</v>
      </c>
      <c r="L37" s="165" t="s">
        <v>693</v>
      </c>
    </row>
    <row r="38" spans="2:12" x14ac:dyDescent="0.3">
      <c r="B38" s="163">
        <f>+B37+1</f>
        <v>2023</v>
      </c>
      <c r="C38" s="165" t="str">
        <f t="shared" ref="C38:E52" si="7">+IF(H11&gt;0,"-",-H11)</f>
        <v>-</v>
      </c>
      <c r="D38" s="165" t="str">
        <f t="shared" si="7"/>
        <v>-</v>
      </c>
      <c r="E38" s="165" t="str">
        <f t="shared" si="7"/>
        <v>-</v>
      </c>
      <c r="F38" s="166" t="s">
        <v>693</v>
      </c>
      <c r="G38" s="165" t="s">
        <v>693</v>
      </c>
      <c r="H38" s="166" t="s">
        <v>693</v>
      </c>
      <c r="I38" s="165" t="s">
        <v>693</v>
      </c>
      <c r="J38" s="165" t="s">
        <v>693</v>
      </c>
      <c r="K38" s="165" t="s">
        <v>693</v>
      </c>
      <c r="L38" s="165" t="s">
        <v>693</v>
      </c>
    </row>
    <row r="39" spans="2:12" x14ac:dyDescent="0.3">
      <c r="B39" s="163">
        <f t="shared" ref="B39:B53" si="8">+B38+1</f>
        <v>2024</v>
      </c>
      <c r="C39" s="165" t="str">
        <f t="shared" si="7"/>
        <v>-</v>
      </c>
      <c r="D39" s="165" t="str">
        <f t="shared" si="7"/>
        <v>-</v>
      </c>
      <c r="E39" s="165" t="str">
        <f t="shared" si="7"/>
        <v>-</v>
      </c>
      <c r="F39" s="166" t="s">
        <v>693</v>
      </c>
      <c r="G39" s="165" t="s">
        <v>693</v>
      </c>
      <c r="H39" s="166" t="s">
        <v>693</v>
      </c>
      <c r="I39" s="165" t="s">
        <v>693</v>
      </c>
      <c r="J39" s="165" t="s">
        <v>693</v>
      </c>
      <c r="K39" s="165" t="s">
        <v>693</v>
      </c>
      <c r="L39" s="165" t="s">
        <v>693</v>
      </c>
    </row>
    <row r="40" spans="2:12" x14ac:dyDescent="0.3">
      <c r="B40" s="163">
        <f t="shared" si="8"/>
        <v>2025</v>
      </c>
      <c r="C40" s="165" t="str">
        <f t="shared" si="7"/>
        <v>-</v>
      </c>
      <c r="D40" s="165" t="str">
        <f t="shared" si="7"/>
        <v>-</v>
      </c>
      <c r="E40" s="165" t="str">
        <f t="shared" si="7"/>
        <v>-</v>
      </c>
      <c r="F40" s="166" t="s">
        <v>693</v>
      </c>
      <c r="G40" s="165" t="s">
        <v>693</v>
      </c>
      <c r="H40" s="166" t="s">
        <v>693</v>
      </c>
      <c r="I40" s="165" t="s">
        <v>693</v>
      </c>
      <c r="J40" s="165" t="s">
        <v>693</v>
      </c>
      <c r="K40" s="165" t="s">
        <v>693</v>
      </c>
      <c r="L40" s="165" t="s">
        <v>693</v>
      </c>
    </row>
    <row r="41" spans="2:12" x14ac:dyDescent="0.3">
      <c r="B41" s="163">
        <f t="shared" si="8"/>
        <v>2026</v>
      </c>
      <c r="C41" s="165" t="str">
        <f t="shared" si="7"/>
        <v>-</v>
      </c>
      <c r="D41" s="165" t="str">
        <f t="shared" si="7"/>
        <v>-</v>
      </c>
      <c r="E41" s="165" t="str">
        <f t="shared" si="7"/>
        <v>-</v>
      </c>
      <c r="F41" s="166" t="s">
        <v>693</v>
      </c>
      <c r="G41" s="165" t="s">
        <v>693</v>
      </c>
      <c r="H41" s="166" t="s">
        <v>693</v>
      </c>
      <c r="I41" s="165" t="s">
        <v>693</v>
      </c>
      <c r="J41" s="165" t="s">
        <v>693</v>
      </c>
      <c r="K41" s="165" t="s">
        <v>693</v>
      </c>
      <c r="L41" s="165" t="s">
        <v>693</v>
      </c>
    </row>
    <row r="42" spans="2:12" x14ac:dyDescent="0.3">
      <c r="B42" s="163">
        <f t="shared" si="8"/>
        <v>2027</v>
      </c>
      <c r="C42" s="165" t="str">
        <f t="shared" si="7"/>
        <v>-</v>
      </c>
      <c r="D42" s="165" t="str">
        <f t="shared" si="7"/>
        <v>-</v>
      </c>
      <c r="E42" s="165" t="str">
        <f t="shared" si="7"/>
        <v>-</v>
      </c>
      <c r="F42" s="166" t="s">
        <v>693</v>
      </c>
      <c r="G42" s="165" t="s">
        <v>693</v>
      </c>
      <c r="H42" s="166" t="s">
        <v>693</v>
      </c>
      <c r="I42" s="165" t="s">
        <v>693</v>
      </c>
      <c r="J42" s="165" t="s">
        <v>693</v>
      </c>
      <c r="K42" s="165" t="s">
        <v>693</v>
      </c>
      <c r="L42" s="165" t="s">
        <v>693</v>
      </c>
    </row>
    <row r="43" spans="2:12" x14ac:dyDescent="0.3">
      <c r="B43" s="163">
        <f t="shared" si="8"/>
        <v>2028</v>
      </c>
      <c r="C43" s="165" t="str">
        <f t="shared" si="7"/>
        <v>-</v>
      </c>
      <c r="D43" s="165" t="str">
        <f t="shared" si="7"/>
        <v>-</v>
      </c>
      <c r="E43" s="165" t="str">
        <f t="shared" si="7"/>
        <v>-</v>
      </c>
      <c r="F43" s="166" t="s">
        <v>693</v>
      </c>
      <c r="G43" s="165" t="s">
        <v>693</v>
      </c>
      <c r="H43" s="166" t="s">
        <v>693</v>
      </c>
      <c r="I43" s="165" t="s">
        <v>693</v>
      </c>
      <c r="J43" s="165" t="s">
        <v>693</v>
      </c>
      <c r="K43" s="165" t="s">
        <v>693</v>
      </c>
      <c r="L43" s="165" t="s">
        <v>693</v>
      </c>
    </row>
    <row r="44" spans="2:12" x14ac:dyDescent="0.3">
      <c r="B44" s="163">
        <f t="shared" si="8"/>
        <v>2029</v>
      </c>
      <c r="C44" s="165" t="str">
        <f t="shared" si="7"/>
        <v>-</v>
      </c>
      <c r="D44" s="165" t="str">
        <f t="shared" si="7"/>
        <v>-</v>
      </c>
      <c r="E44" s="165" t="str">
        <f t="shared" si="7"/>
        <v>-</v>
      </c>
      <c r="F44" s="166" t="s">
        <v>693</v>
      </c>
      <c r="G44" s="165" t="s">
        <v>693</v>
      </c>
      <c r="H44" s="166" t="s">
        <v>693</v>
      </c>
      <c r="I44" s="165" t="s">
        <v>693</v>
      </c>
      <c r="J44" s="165" t="s">
        <v>693</v>
      </c>
      <c r="K44" s="165" t="s">
        <v>693</v>
      </c>
      <c r="L44" s="165" t="s">
        <v>693</v>
      </c>
    </row>
    <row r="45" spans="2:12" x14ac:dyDescent="0.3">
      <c r="B45" s="163">
        <f t="shared" si="8"/>
        <v>2030</v>
      </c>
      <c r="C45" s="165" t="str">
        <f t="shared" si="7"/>
        <v>-</v>
      </c>
      <c r="D45" s="165" t="str">
        <f t="shared" si="7"/>
        <v>-</v>
      </c>
      <c r="E45" s="165" t="str">
        <f t="shared" si="7"/>
        <v>-</v>
      </c>
      <c r="F45" s="166" t="s">
        <v>693</v>
      </c>
      <c r="G45" s="165" t="s">
        <v>693</v>
      </c>
      <c r="H45" s="166" t="s">
        <v>693</v>
      </c>
      <c r="I45" s="165" t="s">
        <v>693</v>
      </c>
      <c r="J45" s="165" t="s">
        <v>693</v>
      </c>
      <c r="K45" s="165" t="s">
        <v>693</v>
      </c>
      <c r="L45" s="165" t="s">
        <v>693</v>
      </c>
    </row>
    <row r="46" spans="2:12" x14ac:dyDescent="0.3">
      <c r="B46" s="163">
        <f t="shared" si="8"/>
        <v>2031</v>
      </c>
      <c r="C46" s="165" t="str">
        <f t="shared" si="7"/>
        <v>-</v>
      </c>
      <c r="D46" s="165" t="str">
        <f t="shared" si="7"/>
        <v>-</v>
      </c>
      <c r="E46" s="165" t="str">
        <f t="shared" si="7"/>
        <v>-</v>
      </c>
      <c r="F46" s="166" t="s">
        <v>693</v>
      </c>
      <c r="G46" s="165" t="s">
        <v>693</v>
      </c>
      <c r="H46" s="166" t="s">
        <v>693</v>
      </c>
      <c r="I46" s="165" t="s">
        <v>693</v>
      </c>
      <c r="J46" s="165" t="s">
        <v>693</v>
      </c>
      <c r="K46" s="165" t="s">
        <v>693</v>
      </c>
      <c r="L46" s="165" t="s">
        <v>693</v>
      </c>
    </row>
    <row r="47" spans="2:12" x14ac:dyDescent="0.3">
      <c r="B47" s="163">
        <f t="shared" si="8"/>
        <v>2032</v>
      </c>
      <c r="C47" s="165" t="str">
        <f t="shared" si="7"/>
        <v>-</v>
      </c>
      <c r="D47" s="165" t="str">
        <f t="shared" si="7"/>
        <v>-</v>
      </c>
      <c r="E47" s="165" t="str">
        <f t="shared" si="7"/>
        <v>-</v>
      </c>
      <c r="F47" s="166" t="s">
        <v>693</v>
      </c>
      <c r="G47" s="165" t="s">
        <v>693</v>
      </c>
      <c r="H47" s="166" t="s">
        <v>693</v>
      </c>
      <c r="I47" s="165" t="s">
        <v>693</v>
      </c>
      <c r="J47" s="165" t="s">
        <v>693</v>
      </c>
      <c r="K47" s="165" t="s">
        <v>693</v>
      </c>
      <c r="L47" s="165" t="s">
        <v>693</v>
      </c>
    </row>
    <row r="48" spans="2:12" x14ac:dyDescent="0.3">
      <c r="B48" s="163">
        <f t="shared" si="8"/>
        <v>2033</v>
      </c>
      <c r="C48" s="165" t="str">
        <f t="shared" si="7"/>
        <v>-</v>
      </c>
      <c r="D48" s="165" t="s">
        <v>693</v>
      </c>
      <c r="E48" s="165" t="str">
        <f t="shared" si="7"/>
        <v>-</v>
      </c>
      <c r="F48" s="166" t="s">
        <v>693</v>
      </c>
      <c r="G48" s="165" t="s">
        <v>693</v>
      </c>
      <c r="H48" s="166" t="s">
        <v>693</v>
      </c>
      <c r="I48" s="165" t="s">
        <v>693</v>
      </c>
      <c r="J48" s="165" t="s">
        <v>693</v>
      </c>
      <c r="K48" s="165" t="s">
        <v>693</v>
      </c>
      <c r="L48" s="165" t="s">
        <v>693</v>
      </c>
    </row>
    <row r="49" spans="2:12" x14ac:dyDescent="0.3">
      <c r="B49" s="163">
        <f t="shared" si="8"/>
        <v>2034</v>
      </c>
      <c r="C49" s="165" t="str">
        <f t="shared" si="7"/>
        <v>-</v>
      </c>
      <c r="D49" s="165" t="s">
        <v>693</v>
      </c>
      <c r="E49" s="165" t="str">
        <f t="shared" si="7"/>
        <v>-</v>
      </c>
      <c r="F49" s="166" t="s">
        <v>693</v>
      </c>
      <c r="G49" s="165" t="s">
        <v>693</v>
      </c>
      <c r="H49" s="166" t="s">
        <v>693</v>
      </c>
      <c r="I49" s="165" t="s">
        <v>693</v>
      </c>
      <c r="J49" s="165" t="s">
        <v>693</v>
      </c>
      <c r="K49" s="165" t="s">
        <v>693</v>
      </c>
      <c r="L49" s="165" t="s">
        <v>693</v>
      </c>
    </row>
    <row r="50" spans="2:12" x14ac:dyDescent="0.3">
      <c r="B50" s="163">
        <f t="shared" si="8"/>
        <v>2035</v>
      </c>
      <c r="C50" s="165">
        <f>+F23</f>
        <v>80.689691593527314</v>
      </c>
      <c r="D50" s="165">
        <f>+G23</f>
        <v>8.7761899965257228</v>
      </c>
      <c r="E50" s="165" t="str">
        <f t="shared" si="7"/>
        <v>-</v>
      </c>
      <c r="F50" s="166" t="s">
        <v>693</v>
      </c>
      <c r="G50" s="165" t="s">
        <v>693</v>
      </c>
      <c r="H50" s="166">
        <v>90</v>
      </c>
      <c r="I50" s="165">
        <f>+D23</f>
        <v>10.1</v>
      </c>
      <c r="J50" s="165">
        <f>+$H$50-C50</f>
        <v>9.3103084064726858</v>
      </c>
      <c r="K50" s="165">
        <f>+$I$50-D50</f>
        <v>1.3238100034742768</v>
      </c>
      <c r="L50" s="165">
        <f>+E23-H50</f>
        <v>64.04158691976221</v>
      </c>
    </row>
    <row r="51" spans="2:12" x14ac:dyDescent="0.3">
      <c r="B51" s="163">
        <f t="shared" si="8"/>
        <v>2036</v>
      </c>
      <c r="C51" s="165">
        <f t="shared" ref="C51:D51" si="9">+F24</f>
        <v>82.222252106152496</v>
      </c>
      <c r="D51" s="165">
        <f t="shared" si="9"/>
        <v>8.8498114178255349</v>
      </c>
      <c r="E51" s="165" t="str">
        <f t="shared" si="7"/>
        <v>-</v>
      </c>
      <c r="F51" s="166" t="s">
        <v>693</v>
      </c>
      <c r="G51" s="165" t="s">
        <v>693</v>
      </c>
      <c r="H51" s="165"/>
      <c r="I51" s="165"/>
      <c r="J51" s="165">
        <f t="shared" ref="J51:J53" si="10">+$H$50-C51</f>
        <v>7.7777478938475042</v>
      </c>
      <c r="K51" s="165">
        <f t="shared" ref="K51:K53" si="11">+$I$50-D51</f>
        <v>1.2501885821744647</v>
      </c>
      <c r="L51" s="165">
        <f>+L50</f>
        <v>64.04158691976221</v>
      </c>
    </row>
    <row r="52" spans="2:12" x14ac:dyDescent="0.3">
      <c r="B52" s="164">
        <f t="shared" si="8"/>
        <v>2037</v>
      </c>
      <c r="C52" s="167">
        <f t="shared" ref="C52:D52" si="12">+F25</f>
        <v>83.756745582871631</v>
      </c>
      <c r="D52" s="167">
        <f t="shared" si="12"/>
        <v>8.9247064516204198</v>
      </c>
      <c r="E52" s="167" t="str">
        <f t="shared" si="7"/>
        <v>-</v>
      </c>
      <c r="F52" s="168" t="s">
        <v>693</v>
      </c>
      <c r="G52" s="167" t="s">
        <v>693</v>
      </c>
      <c r="H52" s="167"/>
      <c r="I52" s="167"/>
      <c r="J52" s="167">
        <f t="shared" si="10"/>
        <v>6.2432544171283695</v>
      </c>
      <c r="K52" s="167">
        <f t="shared" si="11"/>
        <v>1.1752935483795799</v>
      </c>
      <c r="L52" s="167">
        <f>+L51</f>
        <v>64.04158691976221</v>
      </c>
    </row>
    <row r="53" spans="2:12" x14ac:dyDescent="0.3">
      <c r="B53" s="164">
        <f t="shared" si="8"/>
        <v>2038</v>
      </c>
      <c r="C53" s="167">
        <f t="shared" ref="C53:D53" si="13">+F26</f>
        <v>85.30553963879106</v>
      </c>
      <c r="D53" s="167">
        <f t="shared" si="13"/>
        <v>9.0014942483979397</v>
      </c>
      <c r="E53" s="167" t="str">
        <f t="shared" ref="E53" si="14">+IF(J26&gt;0,"-",-J26)</f>
        <v>-</v>
      </c>
      <c r="F53" s="168" t="s">
        <v>693</v>
      </c>
      <c r="G53" s="167" t="s">
        <v>693</v>
      </c>
      <c r="H53" s="167"/>
      <c r="I53" s="167"/>
      <c r="J53" s="167">
        <f t="shared" si="10"/>
        <v>4.6944603612089395</v>
      </c>
      <c r="K53" s="167">
        <f t="shared" si="11"/>
        <v>1.09850575160206</v>
      </c>
      <c r="L53" s="167">
        <f>+L52</f>
        <v>64.04158691976221</v>
      </c>
    </row>
    <row r="54" spans="2:12" x14ac:dyDescent="0.3">
      <c r="C54" s="15"/>
    </row>
    <row r="55" spans="2:12" x14ac:dyDescent="0.3">
      <c r="B55" s="246" t="s">
        <v>817</v>
      </c>
      <c r="C55" s="246"/>
      <c r="D55" s="246"/>
      <c r="E55" s="246"/>
      <c r="F55" s="246"/>
      <c r="G55" s="246"/>
    </row>
    <row r="56" spans="2:12" x14ac:dyDescent="0.3">
      <c r="B56" s="246" t="s">
        <v>818</v>
      </c>
      <c r="C56" s="246"/>
      <c r="D56" s="246"/>
      <c r="E56" s="246"/>
      <c r="F56" s="246"/>
      <c r="G56" s="246"/>
    </row>
    <row r="57" spans="2:12" x14ac:dyDescent="0.3">
      <c r="B57" s="246" t="s">
        <v>700</v>
      </c>
      <c r="C57" s="246"/>
      <c r="D57" s="247"/>
      <c r="E57" s="246">
        <f>40+50</f>
        <v>90</v>
      </c>
      <c r="F57" s="246" t="s">
        <v>819</v>
      </c>
      <c r="G57" s="246"/>
    </row>
  </sheetData>
  <mergeCells count="13">
    <mergeCell ref="B34:B36"/>
    <mergeCell ref="C34:D35"/>
    <mergeCell ref="E34:E35"/>
    <mergeCell ref="F34:I34"/>
    <mergeCell ref="J34:L34"/>
    <mergeCell ref="F35:G35"/>
    <mergeCell ref="H35:I35"/>
    <mergeCell ref="J35:K35"/>
    <mergeCell ref="B8:B9"/>
    <mergeCell ref="C8:D8"/>
    <mergeCell ref="F8:G8"/>
    <mergeCell ref="H8:I8"/>
    <mergeCell ref="D6:J6"/>
  </mergeCells>
  <conditionalFormatting sqref="H10:I26">
    <cfRule type="cellIs" dxfId="2" priority="1" operator="lessThan">
      <formula>0</formula>
    </cfRule>
  </conditionalFormatting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oja52"/>
  <dimension ref="B3:L26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12" x14ac:dyDescent="0.3">
      <c r="B3" s="87" t="s">
        <v>244</v>
      </c>
    </row>
    <row r="4" spans="2:12" x14ac:dyDescent="0.3">
      <c r="B4" s="87" t="s">
        <v>172</v>
      </c>
    </row>
    <row r="5" spans="2:12" x14ac:dyDescent="0.3">
      <c r="B5" s="140" t="s">
        <v>678</v>
      </c>
      <c r="C5" s="140"/>
      <c r="D5" s="140"/>
      <c r="E5" s="140"/>
      <c r="F5" s="140"/>
      <c r="G5" s="140"/>
    </row>
    <row r="6" spans="2:12" x14ac:dyDescent="0.3">
      <c r="B6" s="140" t="s">
        <v>175</v>
      </c>
      <c r="C6" s="140"/>
      <c r="D6" s="140" t="str">
        <f>+'Cuadros 3-6 Demanda x PEAS'!B468</f>
        <v>PEAS MERIDIEN</v>
      </c>
      <c r="E6" s="140"/>
      <c r="F6" s="140" t="s">
        <v>837</v>
      </c>
      <c r="G6" s="140"/>
    </row>
    <row r="7" spans="2:12" x14ac:dyDescent="0.3">
      <c r="B7" s="140" t="s">
        <v>176</v>
      </c>
      <c r="C7" s="140"/>
      <c r="D7" s="140"/>
      <c r="E7" s="140"/>
      <c r="F7" s="140"/>
      <c r="G7" s="140"/>
    </row>
    <row r="8" spans="2:12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12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12" x14ac:dyDescent="0.3">
      <c r="B10" s="191">
        <f>+'Cuadro 4-31 t Simpson'!B10</f>
        <v>2022</v>
      </c>
      <c r="C10" s="135">
        <f>+HLOOKUP(D6,'Impulsiones x PEAS'!$C$6:$AK$14,6,FALSE)</f>
        <v>251</v>
      </c>
      <c r="D10" s="135">
        <f>+HLOOKUP(D6,'Impulsiones x PEAS'!$C$6:$AK$14,4,FALSE)*2</f>
        <v>400</v>
      </c>
      <c r="E10" s="136">
        <f>+HLOOKUP(D6,'OFERTA Q PEAS (NBI)'!$C$27:$AK$28,2,FALSE)</f>
        <v>6.7</v>
      </c>
      <c r="F10" s="136">
        <f>+'Cuadro 4-32 u Meridien'!F10</f>
        <v>61.377606125110226</v>
      </c>
      <c r="G10" s="136">
        <f>1.22*10^10*(F10/140)^1.852/(HLOOKUP($D$6,'Impulsiones x PEAS'!$C$6:$AK$14,7,FALSE))^4.87*C10+E10</f>
        <v>7.9509342259994016</v>
      </c>
      <c r="L10" s="15"/>
    </row>
    <row r="11" spans="2:12" x14ac:dyDescent="0.3">
      <c r="B11" s="134">
        <f>+B10+1</f>
        <v>2023</v>
      </c>
      <c r="C11" s="135">
        <f>+C10</f>
        <v>251</v>
      </c>
      <c r="D11" s="135">
        <f>+D10</f>
        <v>400</v>
      </c>
      <c r="E11" s="136">
        <f>+E10</f>
        <v>6.7</v>
      </c>
      <c r="F11" s="136">
        <f>+'Cuadro 4-32 u Meridien'!F11</f>
        <v>63.24767818210919</v>
      </c>
      <c r="G11" s="136">
        <f>1.22*10^10*(F11/140)^1.852/(HLOOKUP($D$6,'Impulsiones x PEAS'!$C$6:$AK$14,7,FALSE))^4.87*C11+E11</f>
        <v>8.0224359012488975</v>
      </c>
    </row>
    <row r="12" spans="2:12" x14ac:dyDescent="0.3">
      <c r="B12" s="134">
        <f t="shared" ref="B12:B26" si="0">+B11+1</f>
        <v>2024</v>
      </c>
      <c r="C12" s="135">
        <f t="shared" ref="C12:E26" si="1">+C11</f>
        <v>251</v>
      </c>
      <c r="D12" s="135">
        <f t="shared" si="1"/>
        <v>400</v>
      </c>
      <c r="E12" s="136">
        <f t="shared" si="1"/>
        <v>6.7</v>
      </c>
      <c r="F12" s="136">
        <f>+'Cuadro 4-32 u Meridien'!F12</f>
        <v>64.642503835226918</v>
      </c>
      <c r="G12" s="136">
        <f>1.22*10^10*(F12/140)^1.852/(HLOOKUP($D$6,'Impulsiones x PEAS'!$C$6:$AK$14,7,FALSE))^4.87*C12+E12</f>
        <v>8.0769548685598043</v>
      </c>
    </row>
    <row r="13" spans="2:12" x14ac:dyDescent="0.3">
      <c r="B13" s="134">
        <f t="shared" si="0"/>
        <v>2025</v>
      </c>
      <c r="C13" s="135">
        <f t="shared" si="1"/>
        <v>251</v>
      </c>
      <c r="D13" s="135">
        <f t="shared" si="1"/>
        <v>400</v>
      </c>
      <c r="E13" s="136">
        <f t="shared" si="1"/>
        <v>6.7</v>
      </c>
      <c r="F13" s="136">
        <f>+'Cuadro 4-32 u Meridien'!F13</f>
        <v>66.041070075986539</v>
      </c>
      <c r="G13" s="136">
        <f>1.22*10^10*(F13/140)^1.852/(HLOOKUP($D$6,'Impulsiones x PEAS'!$C$6:$AK$14,7,FALSE))^4.87*C13+E13</f>
        <v>8.1326357076591496</v>
      </c>
    </row>
    <row r="14" spans="2:12" x14ac:dyDescent="0.3">
      <c r="B14" s="134">
        <f t="shared" si="0"/>
        <v>2026</v>
      </c>
      <c r="C14" s="135">
        <f t="shared" si="1"/>
        <v>251</v>
      </c>
      <c r="D14" s="135">
        <f t="shared" si="1"/>
        <v>400</v>
      </c>
      <c r="E14" s="136">
        <f t="shared" si="1"/>
        <v>6.7</v>
      </c>
      <c r="F14" s="136">
        <f>+'Cuadro 4-32 u Meridien'!F14</f>
        <v>67.4538483029107</v>
      </c>
      <c r="G14" s="136">
        <f>1.22*10^10*(F14/140)^1.852/(HLOOKUP($D$6,'Impulsiones x PEAS'!$C$6:$AK$14,7,FALSE))^4.87*C14+E14</f>
        <v>8.189911671437283</v>
      </c>
    </row>
    <row r="15" spans="2:12" x14ac:dyDescent="0.3">
      <c r="B15" s="134">
        <f t="shared" si="0"/>
        <v>2027</v>
      </c>
      <c r="C15" s="135">
        <f t="shared" si="1"/>
        <v>251</v>
      </c>
      <c r="D15" s="135">
        <f t="shared" si="1"/>
        <v>400</v>
      </c>
      <c r="E15" s="136">
        <f t="shared" si="1"/>
        <v>6.7</v>
      </c>
      <c r="F15" s="136">
        <f>+'Cuadro 4-32 u Meridien'!F15</f>
        <v>68.878198186521729</v>
      </c>
      <c r="G15" s="136">
        <f>1.22*10^10*(F15/140)^1.852/(HLOOKUP($D$6,'Impulsiones x PEAS'!$C$6:$AK$14,7,FALSE))^4.87*C15+E15</f>
        <v>8.2487007463514601</v>
      </c>
    </row>
    <row r="16" spans="2:12" x14ac:dyDescent="0.3">
      <c r="B16" s="134">
        <f t="shared" si="0"/>
        <v>2028</v>
      </c>
      <c r="C16" s="135">
        <f t="shared" si="1"/>
        <v>251</v>
      </c>
      <c r="D16" s="135">
        <f t="shared" si="1"/>
        <v>400</v>
      </c>
      <c r="E16" s="136">
        <f t="shared" si="1"/>
        <v>6.7</v>
      </c>
      <c r="F16" s="136">
        <f>+'Cuadro 4-32 u Meridien'!F16</f>
        <v>70.319564972843878</v>
      </c>
      <c r="G16" s="136">
        <f>1.22*10^10*(F16/140)^1.852/(HLOOKUP($D$6,'Impulsiones x PEAS'!$C$6:$AK$14,7,FALSE))^4.87*C16+E16</f>
        <v>8.3092559815834868</v>
      </c>
    </row>
    <row r="17" spans="2:7" x14ac:dyDescent="0.3">
      <c r="B17" s="134">
        <f t="shared" si="0"/>
        <v>2029</v>
      </c>
      <c r="C17" s="135">
        <f t="shared" si="1"/>
        <v>251</v>
      </c>
      <c r="D17" s="135">
        <f t="shared" si="1"/>
        <v>400</v>
      </c>
      <c r="E17" s="136">
        <f t="shared" si="1"/>
        <v>6.7</v>
      </c>
      <c r="F17" s="136">
        <f>+'Cuadro 4-32 u Meridien'!F17</f>
        <v>71.764139484493029</v>
      </c>
      <c r="G17" s="136">
        <f>1.22*10^10*(F17/140)^1.852/(HLOOKUP($D$6,'Impulsiones x PEAS'!$C$6:$AK$14,7,FALSE))^4.87*C17+E17</f>
        <v>8.371016396525178</v>
      </c>
    </row>
    <row r="18" spans="2:7" x14ac:dyDescent="0.3">
      <c r="B18" s="134">
        <f t="shared" si="0"/>
        <v>2030</v>
      </c>
      <c r="C18" s="135">
        <f t="shared" si="1"/>
        <v>251</v>
      </c>
      <c r="D18" s="135">
        <f t="shared" si="1"/>
        <v>400</v>
      </c>
      <c r="E18" s="136">
        <f t="shared" si="1"/>
        <v>6.7</v>
      </c>
      <c r="F18" s="136">
        <f>+'Cuadro 4-32 u Meridien'!F18</f>
        <v>73.222957677397915</v>
      </c>
      <c r="G18" s="136">
        <f>1.22*10^10*(F18/140)^1.852/(HLOOKUP($D$6,'Impulsiones x PEAS'!$C$6:$AK$14,7,FALSE))^4.87*C18+E18</f>
        <v>8.4344700070203231</v>
      </c>
    </row>
    <row r="19" spans="2:7" x14ac:dyDescent="0.3">
      <c r="B19" s="134">
        <f t="shared" si="0"/>
        <v>2031</v>
      </c>
      <c r="C19" s="135">
        <f t="shared" si="1"/>
        <v>251</v>
      </c>
      <c r="D19" s="135">
        <f t="shared" si="1"/>
        <v>400</v>
      </c>
      <c r="E19" s="136">
        <f t="shared" si="1"/>
        <v>6.7</v>
      </c>
      <c r="F19" s="136">
        <f>+'Cuadro 4-32 u Meridien'!F19</f>
        <v>74.69314780580666</v>
      </c>
      <c r="G19" s="136">
        <f>1.22*10^10*(F19/140)^1.852/(HLOOKUP($D$6,'Impulsiones x PEAS'!$C$6:$AK$14,7,FALSE))^4.87*C19+E19</f>
        <v>8.499517304417358</v>
      </c>
    </row>
    <row r="20" spans="2:7" x14ac:dyDescent="0.3">
      <c r="B20" s="134">
        <f t="shared" si="0"/>
        <v>2032</v>
      </c>
      <c r="C20" s="135">
        <f t="shared" si="1"/>
        <v>251</v>
      </c>
      <c r="D20" s="135">
        <f t="shared" si="1"/>
        <v>400</v>
      </c>
      <c r="E20" s="136">
        <f t="shared" si="1"/>
        <v>6.7</v>
      </c>
      <c r="F20" s="136">
        <f>+'Cuadro 4-32 u Meridien'!F20</f>
        <v>76.180452719863837</v>
      </c>
      <c r="G20" s="136">
        <f>1.22*10^10*(F20/140)^1.852/(HLOOKUP($D$6,'Impulsiones x PEAS'!$C$6:$AK$14,7,FALSE))^4.87*C20+E20</f>
        <v>8.5664411826352076</v>
      </c>
    </row>
    <row r="21" spans="2:7" x14ac:dyDescent="0.3">
      <c r="B21" s="134">
        <f t="shared" si="0"/>
        <v>2033</v>
      </c>
      <c r="C21" s="135">
        <f t="shared" si="1"/>
        <v>251</v>
      </c>
      <c r="D21" s="135">
        <f t="shared" si="1"/>
        <v>400</v>
      </c>
      <c r="E21" s="136">
        <f t="shared" si="1"/>
        <v>6.7</v>
      </c>
      <c r="F21" s="136">
        <f>+'Cuadro 4-32 u Meridien'!F21</f>
        <v>77.670226532375224</v>
      </c>
      <c r="G21" s="136">
        <f>1.22*10^10*(F21/140)^1.852/(HLOOKUP($D$6,'Impulsiones x PEAS'!$C$6:$AK$14,7,FALSE))^4.87*C21+E21</f>
        <v>8.6346015096834954</v>
      </c>
    </row>
    <row r="22" spans="2:7" x14ac:dyDescent="0.3">
      <c r="B22" s="134">
        <f t="shared" si="0"/>
        <v>2034</v>
      </c>
      <c r="C22" s="135">
        <f t="shared" si="1"/>
        <v>251</v>
      </c>
      <c r="D22" s="135">
        <f t="shared" si="1"/>
        <v>400</v>
      </c>
      <c r="E22" s="136">
        <f t="shared" si="1"/>
        <v>6.7</v>
      </c>
      <c r="F22" s="136">
        <f>+'Cuadro 4-32 u Meridien'!F22</f>
        <v>79.174412829691178</v>
      </c>
      <c r="G22" s="136">
        <f>1.22*10^10*(F22/140)^1.852/(HLOOKUP($D$6,'Impulsiones x PEAS'!$C$6:$AK$14,7,FALSE))^4.87*C22+E22</f>
        <v>8.7045606456894848</v>
      </c>
    </row>
    <row r="23" spans="2:7" x14ac:dyDescent="0.3">
      <c r="B23" s="134">
        <f t="shared" si="0"/>
        <v>2035</v>
      </c>
      <c r="C23" s="135">
        <f t="shared" si="1"/>
        <v>251</v>
      </c>
      <c r="D23" s="135">
        <f t="shared" si="1"/>
        <v>400</v>
      </c>
      <c r="E23" s="136">
        <f t="shared" si="1"/>
        <v>6.7</v>
      </c>
      <c r="F23" s="136">
        <f>+'Cuadro 4-32 u Meridien'!F23</f>
        <v>80.689691593527314</v>
      </c>
      <c r="G23" s="136">
        <f>1.22*10^10*(F23/140)^1.852/(HLOOKUP($D$6,'Impulsiones x PEAS'!$C$6:$AK$14,7,FALSE))^4.87*C23+E23</f>
        <v>8.7761899965257228</v>
      </c>
    </row>
    <row r="24" spans="2:7" x14ac:dyDescent="0.3">
      <c r="B24" s="134">
        <f t="shared" si="0"/>
        <v>2036</v>
      </c>
      <c r="C24" s="135">
        <f t="shared" si="1"/>
        <v>251</v>
      </c>
      <c r="D24" s="135">
        <f t="shared" si="1"/>
        <v>400</v>
      </c>
      <c r="E24" s="136">
        <f t="shared" si="1"/>
        <v>6.7</v>
      </c>
      <c r="F24" s="136">
        <f>+'Cuadro 4-32 u Meridien'!F24</f>
        <v>82.222252106152496</v>
      </c>
      <c r="G24" s="136">
        <f>1.22*10^10*(F24/140)^1.852/(HLOOKUP($D$6,'Impulsiones x PEAS'!$C$6:$AK$14,7,FALSE))^4.87*C24+E24</f>
        <v>8.8498114178255349</v>
      </c>
    </row>
    <row r="25" spans="2:7" x14ac:dyDescent="0.3">
      <c r="B25" s="137">
        <f t="shared" si="0"/>
        <v>2037</v>
      </c>
      <c r="C25" s="138">
        <f t="shared" si="1"/>
        <v>251</v>
      </c>
      <c r="D25" s="138">
        <f t="shared" si="1"/>
        <v>400</v>
      </c>
      <c r="E25" s="139">
        <f t="shared" si="1"/>
        <v>6.7</v>
      </c>
      <c r="F25" s="139">
        <f>+'Cuadro 4-32 u Meridien'!F25</f>
        <v>83.756745582871631</v>
      </c>
      <c r="G25" s="139">
        <f>1.22*10^10*(F25/140)^1.852/(HLOOKUP($D$6,'Impulsiones x PEAS'!$C$6:$AK$14,7,FALSE))^4.87*C25+E25</f>
        <v>8.9247064516204198</v>
      </c>
    </row>
    <row r="26" spans="2:7" x14ac:dyDescent="0.3">
      <c r="B26" s="137">
        <f t="shared" si="0"/>
        <v>2038</v>
      </c>
      <c r="C26" s="138">
        <f t="shared" si="1"/>
        <v>251</v>
      </c>
      <c r="D26" s="138">
        <f t="shared" si="1"/>
        <v>400</v>
      </c>
      <c r="E26" s="139">
        <f t="shared" si="1"/>
        <v>6.7</v>
      </c>
      <c r="F26" s="139">
        <f>+'Cuadro 4-32 u Meridien'!F26</f>
        <v>85.30553963879106</v>
      </c>
      <c r="G26" s="139">
        <f>1.22*10^10*(F26/140)^1.852/(HLOOKUP($D$6,'Impulsiones x PEAS'!$C$6:$AK$14,7,FALSE))^4.87*C26+E26</f>
        <v>9.0014942483979397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Hoja51"/>
  <dimension ref="B3:J25"/>
  <sheetViews>
    <sheetView zoomScale="85" zoomScaleNormal="85" workbookViewId="0">
      <selection activeCell="C10" sqref="C10:J25"/>
    </sheetView>
  </sheetViews>
  <sheetFormatPr baseColWidth="10" defaultRowHeight="13.8" x14ac:dyDescent="0.3"/>
  <cols>
    <col min="2" max="10" width="8.88671875" customWidth="1"/>
  </cols>
  <sheetData>
    <row r="3" spans="2:10" x14ac:dyDescent="0.3">
      <c r="B3" s="87" t="s">
        <v>242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 t="s">
        <v>868</v>
      </c>
      <c r="I5" s="156"/>
      <c r="J5" s="156"/>
    </row>
    <row r="6" spans="2:10" x14ac:dyDescent="0.3">
      <c r="B6" s="143" t="s">
        <v>175</v>
      </c>
      <c r="C6" s="156"/>
      <c r="D6" s="268" t="str">
        <f>+'Cuadro 4-31 t Simpson'!D6</f>
        <v>PEAS SIMPSON</v>
      </c>
      <c r="E6" s="268"/>
      <c r="F6" s="268"/>
      <c r="G6" s="268"/>
      <c r="H6" s="268"/>
      <c r="I6" s="268"/>
      <c r="J6" s="268"/>
    </row>
    <row r="7" spans="2:10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s D Bosco'!B10</f>
        <v>2022</v>
      </c>
      <c r="C10" s="148">
        <f>+HLOOKUP(D6,'OFERTA Q PEAS (NBI)'!$C$5:$AK$6,2,FALSE)</f>
        <v>158</v>
      </c>
      <c r="D10" s="148">
        <f>+HLOOKUP(D6,'OFERTA Q PEAS (NBI)'!$C$49:$AK$50,2,FALSE)</f>
        <v>11</v>
      </c>
      <c r="E10" s="148">
        <f>+HLOOKUP(D6,'Impulsiones x PEAS'!C6:AK14,9,FALSE)</f>
        <v>376.99111843077526</v>
      </c>
      <c r="F10" s="148">
        <f>+'Cuadros 3-6 Demanda x PEAS'!O448</f>
        <v>74.907952508176464</v>
      </c>
      <c r="G10" s="148">
        <f>+'Cuadro 4-31 t Simpson'!G10</f>
        <v>7.8791204607959751</v>
      </c>
      <c r="H10" s="148">
        <f>+C10-F10</f>
        <v>83.092047491823536</v>
      </c>
      <c r="I10" s="148">
        <f>+D10-G10</f>
        <v>3.1208795392040249</v>
      </c>
      <c r="J10" s="148">
        <f>+E10-C10</f>
        <v>218.99111843077526</v>
      </c>
    </row>
    <row r="11" spans="2:10" x14ac:dyDescent="0.3">
      <c r="B11" s="154">
        <f>+B10+1</f>
        <v>2023</v>
      </c>
      <c r="C11" s="149">
        <f>+C10</f>
        <v>158</v>
      </c>
      <c r="D11" s="149">
        <f>+D10</f>
        <v>11</v>
      </c>
      <c r="E11" s="149">
        <f>+E10</f>
        <v>376.99111843077526</v>
      </c>
      <c r="F11" s="149">
        <f>+'Cuadros 3-6 Demanda x PEAS'!O449</f>
        <v>77.180145513910219</v>
      </c>
      <c r="G11" s="149">
        <f>+'Cuadro 4-31 t Simpson'!G11</f>
        <v>7.9006930983091506</v>
      </c>
      <c r="H11" s="149">
        <f t="shared" ref="H11:I25" si="0">+C11-F11</f>
        <v>80.819854486089781</v>
      </c>
      <c r="I11" s="149">
        <f t="shared" si="0"/>
        <v>3.0993069016908494</v>
      </c>
      <c r="J11" s="149">
        <f t="shared" ref="J11:J25" si="1">+E11-C11</f>
        <v>218.99111843077526</v>
      </c>
    </row>
    <row r="12" spans="2:10" x14ac:dyDescent="0.3">
      <c r="B12" s="154">
        <f t="shared" ref="B12:B25" si="2">+B11+1</f>
        <v>2024</v>
      </c>
      <c r="C12" s="149">
        <f t="shared" ref="C12:E25" si="3">+C11</f>
        <v>158</v>
      </c>
      <c r="D12" s="149">
        <f t="shared" si="3"/>
        <v>11</v>
      </c>
      <c r="E12" s="149">
        <f t="shared" si="3"/>
        <v>376.99111843077526</v>
      </c>
      <c r="F12" s="149">
        <f>+'Cuadros 3-6 Demanda x PEAS'!O450</f>
        <v>78.871945423759811</v>
      </c>
      <c r="G12" s="149">
        <f>+'Cuadro 4-31 t Simpson'!G12</f>
        <v>7.9171114119200778</v>
      </c>
      <c r="H12" s="149">
        <f t="shared" si="0"/>
        <v>79.128054576240189</v>
      </c>
      <c r="I12" s="149">
        <f t="shared" si="0"/>
        <v>3.0828885880799222</v>
      </c>
      <c r="J12" s="149">
        <f t="shared" si="1"/>
        <v>218.99111843077526</v>
      </c>
    </row>
    <row r="13" spans="2:10" x14ac:dyDescent="0.3">
      <c r="B13" s="154">
        <f t="shared" si="2"/>
        <v>2025</v>
      </c>
      <c r="C13" s="149">
        <f t="shared" si="3"/>
        <v>158</v>
      </c>
      <c r="D13" s="149">
        <f t="shared" si="3"/>
        <v>11</v>
      </c>
      <c r="E13" s="149">
        <f t="shared" si="3"/>
        <v>376.99111843077526</v>
      </c>
      <c r="F13" s="149">
        <f>+'Cuadros 3-6 Demanda x PEAS'!O451</f>
        <v>80.567940798443999</v>
      </c>
      <c r="G13" s="149">
        <f>+'Cuadro 4-31 t Simpson'!G13</f>
        <v>7.9338743902615327</v>
      </c>
      <c r="H13" s="149">
        <f t="shared" si="0"/>
        <v>77.432059201556001</v>
      </c>
      <c r="I13" s="149">
        <f t="shared" si="0"/>
        <v>3.0661256097384673</v>
      </c>
      <c r="J13" s="149">
        <f t="shared" si="1"/>
        <v>218.99111843077526</v>
      </c>
    </row>
    <row r="14" spans="2:10" x14ac:dyDescent="0.3">
      <c r="B14" s="154">
        <f t="shared" si="2"/>
        <v>2026</v>
      </c>
      <c r="C14" s="149">
        <f t="shared" si="3"/>
        <v>158</v>
      </c>
      <c r="D14" s="149">
        <f t="shared" si="3"/>
        <v>11</v>
      </c>
      <c r="E14" s="149">
        <f t="shared" si="3"/>
        <v>376.99111843077526</v>
      </c>
      <c r="F14" s="149">
        <f>+'Cuadros 3-6 Demanda x PEAS'!O452</f>
        <v>82.280888099400883</v>
      </c>
      <c r="G14" s="149">
        <f>+'Cuadro 4-31 t Simpson'!G14</f>
        <v>7.9511128490528549</v>
      </c>
      <c r="H14" s="149">
        <f t="shared" si="0"/>
        <v>75.719111900599117</v>
      </c>
      <c r="I14" s="149">
        <f t="shared" si="0"/>
        <v>3.0488871509471451</v>
      </c>
      <c r="J14" s="149">
        <f t="shared" si="1"/>
        <v>218.99111843077526</v>
      </c>
    </row>
    <row r="15" spans="2:10" x14ac:dyDescent="0.3">
      <c r="B15" s="154">
        <f t="shared" si="2"/>
        <v>2027</v>
      </c>
      <c r="C15" s="149">
        <f t="shared" si="3"/>
        <v>158</v>
      </c>
      <c r="D15" s="149">
        <f t="shared" si="3"/>
        <v>11</v>
      </c>
      <c r="E15" s="149">
        <f t="shared" si="3"/>
        <v>376.99111843077526</v>
      </c>
      <c r="F15" s="149">
        <f>+'Cuadros 3-6 Demanda x PEAS'!O453</f>
        <v>84.007573623815034</v>
      </c>
      <c r="G15" s="149">
        <f>+'Cuadro 4-31 t Simpson'!G15</f>
        <v>7.9688017852909843</v>
      </c>
      <c r="H15" s="149">
        <f t="shared" si="0"/>
        <v>73.992426376184966</v>
      </c>
      <c r="I15" s="149">
        <f t="shared" si="0"/>
        <v>3.0311982147090157</v>
      </c>
      <c r="J15" s="149">
        <f t="shared" si="1"/>
        <v>218.99111843077526</v>
      </c>
    </row>
    <row r="16" spans="2:10" x14ac:dyDescent="0.3">
      <c r="B16" s="154">
        <f t="shared" si="2"/>
        <v>2028</v>
      </c>
      <c r="C16" s="149">
        <f t="shared" si="3"/>
        <v>158</v>
      </c>
      <c r="D16" s="149">
        <f t="shared" si="3"/>
        <v>11</v>
      </c>
      <c r="E16" s="149">
        <f t="shared" si="3"/>
        <v>376.99111843077526</v>
      </c>
      <c r="F16" s="149">
        <f>+'Cuadros 3-6 Demanda x PEAS'!O454</f>
        <v>85.754626630694077</v>
      </c>
      <c r="G16" s="149">
        <f>+'Cuadro 4-31 t Simpson'!G16</f>
        <v>7.9870174311025917</v>
      </c>
      <c r="H16" s="149">
        <f t="shared" si="0"/>
        <v>72.245373369305923</v>
      </c>
      <c r="I16" s="149">
        <f t="shared" si="0"/>
        <v>3.0129825688974083</v>
      </c>
      <c r="J16" s="149">
        <f t="shared" si="1"/>
        <v>218.99111843077526</v>
      </c>
    </row>
    <row r="17" spans="2:10" x14ac:dyDescent="0.3">
      <c r="B17" s="154">
        <f t="shared" si="2"/>
        <v>2029</v>
      </c>
      <c r="C17" s="149">
        <f t="shared" si="3"/>
        <v>158</v>
      </c>
      <c r="D17" s="149">
        <f t="shared" si="3"/>
        <v>11</v>
      </c>
      <c r="E17" s="149">
        <f t="shared" si="3"/>
        <v>376.99111843077526</v>
      </c>
      <c r="F17" s="149">
        <f>+'Cuadros 3-6 Demanda x PEAS'!O455</f>
        <v>87.505224401161385</v>
      </c>
      <c r="G17" s="149">
        <f>+'Cuadro 4-31 t Simpson'!G17</f>
        <v>8.0055899586434283</v>
      </c>
      <c r="H17" s="149">
        <f t="shared" si="0"/>
        <v>70.494775598838615</v>
      </c>
      <c r="I17" s="149">
        <f t="shared" si="0"/>
        <v>2.9944100413565717</v>
      </c>
      <c r="J17" s="149">
        <f t="shared" si="1"/>
        <v>218.99111843077526</v>
      </c>
    </row>
    <row r="18" spans="2:10" x14ac:dyDescent="0.3">
      <c r="B18" s="154">
        <f t="shared" si="2"/>
        <v>2030</v>
      </c>
      <c r="C18" s="149">
        <f t="shared" si="3"/>
        <v>158</v>
      </c>
      <c r="D18" s="149">
        <f t="shared" si="3"/>
        <v>11</v>
      </c>
      <c r="E18" s="149">
        <f t="shared" si="3"/>
        <v>376.99111843077526</v>
      </c>
      <c r="F18" s="149">
        <f>+'Cuadros 3-6 Demanda x PEAS'!O456</f>
        <v>89.272804784491527</v>
      </c>
      <c r="G18" s="149">
        <f>+'Cuadro 4-31 t Simpson'!G18</f>
        <v>8.0246666077574513</v>
      </c>
      <c r="H18" s="149">
        <f t="shared" si="0"/>
        <v>68.727195215508473</v>
      </c>
      <c r="I18" s="149">
        <f t="shared" si="0"/>
        <v>2.9753333922425487</v>
      </c>
      <c r="J18" s="149">
        <f t="shared" si="1"/>
        <v>218.99111843077526</v>
      </c>
    </row>
    <row r="19" spans="2:10" x14ac:dyDescent="0.3">
      <c r="B19" s="154">
        <f t="shared" si="2"/>
        <v>2031</v>
      </c>
      <c r="C19" s="149">
        <f t="shared" si="3"/>
        <v>158</v>
      </c>
      <c r="D19" s="149">
        <f t="shared" si="3"/>
        <v>11</v>
      </c>
      <c r="E19" s="149">
        <f t="shared" si="3"/>
        <v>376.99111843077526</v>
      </c>
      <c r="F19" s="149">
        <f>+'Cuadros 3-6 Demanda x PEAS'!O457</f>
        <v>91.053864162110557</v>
      </c>
      <c r="G19" s="149">
        <f>+'Cuadro 4-31 t Simpson'!G19</f>
        <v>8.0442170021977084</v>
      </c>
      <c r="H19" s="149">
        <f t="shared" si="0"/>
        <v>66.946135837889443</v>
      </c>
      <c r="I19" s="149">
        <f t="shared" si="0"/>
        <v>2.9557829978022916</v>
      </c>
      <c r="J19" s="149">
        <f t="shared" si="1"/>
        <v>218.99111843077526</v>
      </c>
    </row>
    <row r="20" spans="2:10" x14ac:dyDescent="0.3">
      <c r="B20" s="154">
        <f t="shared" si="2"/>
        <v>2032</v>
      </c>
      <c r="C20" s="149">
        <f t="shared" si="3"/>
        <v>158</v>
      </c>
      <c r="D20" s="149">
        <f t="shared" si="3"/>
        <v>11</v>
      </c>
      <c r="E20" s="149">
        <f t="shared" si="3"/>
        <v>376.99111843077526</v>
      </c>
      <c r="F20" s="149">
        <f>+'Cuadros 3-6 Demanda x PEAS'!O458</f>
        <v>92.855400943636369</v>
      </c>
      <c r="G20" s="149">
        <f>+'Cuadro 4-31 t Simpson'!G20</f>
        <v>8.0643264183749039</v>
      </c>
      <c r="H20" s="149">
        <f t="shared" si="0"/>
        <v>65.144599056363631</v>
      </c>
      <c r="I20" s="149">
        <f t="shared" si="0"/>
        <v>2.9356735816250961</v>
      </c>
      <c r="J20" s="149">
        <f t="shared" si="1"/>
        <v>218.99111843077526</v>
      </c>
    </row>
    <row r="21" spans="2:10" x14ac:dyDescent="0.3">
      <c r="B21" s="154">
        <f t="shared" si="2"/>
        <v>2033</v>
      </c>
      <c r="C21" s="149">
        <f t="shared" si="3"/>
        <v>158</v>
      </c>
      <c r="D21" s="149">
        <f t="shared" si="3"/>
        <v>11</v>
      </c>
      <c r="E21" s="149">
        <f t="shared" si="3"/>
        <v>376.99111843077526</v>
      </c>
      <c r="F21" s="149">
        <f>+'Cuadros 3-6 Demanda x PEAS'!O459</f>
        <v>94.659551435494748</v>
      </c>
      <c r="G21" s="149">
        <f>+'Cuadro 4-31 t Simpson'!G21</f>
        <v>8.084800924562435</v>
      </c>
      <c r="H21" s="149">
        <f t="shared" si="0"/>
        <v>63.340448564505252</v>
      </c>
      <c r="I21" s="149">
        <f t="shared" si="0"/>
        <v>2.915199075437565</v>
      </c>
      <c r="J21" s="149">
        <f t="shared" si="1"/>
        <v>218.99111843077526</v>
      </c>
    </row>
    <row r="22" spans="2:10" x14ac:dyDescent="0.3">
      <c r="B22" s="154">
        <f t="shared" si="2"/>
        <v>2034</v>
      </c>
      <c r="C22" s="149">
        <f t="shared" si="3"/>
        <v>158</v>
      </c>
      <c r="D22" s="149">
        <f t="shared" si="3"/>
        <v>11</v>
      </c>
      <c r="E22" s="149">
        <f t="shared" si="3"/>
        <v>376.99111843077526</v>
      </c>
      <c r="F22" s="149">
        <f>+'Cuadros 3-6 Demanda x PEAS'!O460</f>
        <v>96.480903129398982</v>
      </c>
      <c r="G22" s="149">
        <f>+'Cuadro 4-31 t Simpson'!G22</f>
        <v>8.1058106483369805</v>
      </c>
      <c r="H22" s="149">
        <f t="shared" si="0"/>
        <v>61.519096870601018</v>
      </c>
      <c r="I22" s="149">
        <f t="shared" si="0"/>
        <v>2.8941893516630195</v>
      </c>
      <c r="J22" s="149">
        <f t="shared" si="1"/>
        <v>218.99111843077526</v>
      </c>
    </row>
    <row r="23" spans="2:10" x14ac:dyDescent="0.3">
      <c r="B23" s="154">
        <f t="shared" si="2"/>
        <v>2035</v>
      </c>
      <c r="C23" s="149">
        <f t="shared" si="3"/>
        <v>158</v>
      </c>
      <c r="D23" s="149">
        <f t="shared" si="3"/>
        <v>11</v>
      </c>
      <c r="E23" s="149">
        <f t="shared" si="3"/>
        <v>376.99111843077526</v>
      </c>
      <c r="F23" s="149">
        <f>+'Cuadros 3-6 Demanda x PEAS'!O461</f>
        <v>98.315367176297173</v>
      </c>
      <c r="G23" s="149">
        <f>+'Cuadro 4-31 t Simpson'!G23</f>
        <v>8.1273159742111538</v>
      </c>
      <c r="H23" s="149">
        <f t="shared" si="0"/>
        <v>59.684632823702827</v>
      </c>
      <c r="I23" s="149">
        <f t="shared" si="0"/>
        <v>2.8726840257888462</v>
      </c>
      <c r="J23" s="149">
        <f t="shared" si="1"/>
        <v>218.99111843077526</v>
      </c>
    </row>
    <row r="24" spans="2:10" x14ac:dyDescent="0.3">
      <c r="B24" s="154">
        <f t="shared" si="2"/>
        <v>2036</v>
      </c>
      <c r="C24" s="149">
        <f t="shared" si="3"/>
        <v>158</v>
      </c>
      <c r="D24" s="149">
        <f t="shared" si="3"/>
        <v>11</v>
      </c>
      <c r="E24" s="149">
        <f t="shared" si="3"/>
        <v>376.99111843077526</v>
      </c>
      <c r="F24" s="149">
        <f>+'Cuadros 3-6 Demanda x PEAS'!O462</f>
        <v>100.17051356459926</v>
      </c>
      <c r="G24" s="149">
        <f>+'Cuadro 4-31 t Simpson'!G24</f>
        <v>8.1494142277874122</v>
      </c>
      <c r="H24" s="149">
        <f t="shared" si="0"/>
        <v>57.829486435400739</v>
      </c>
      <c r="I24" s="149">
        <f t="shared" si="0"/>
        <v>2.8505857722125878</v>
      </c>
      <c r="J24" s="149">
        <f t="shared" si="1"/>
        <v>218.99111843077526</v>
      </c>
    </row>
    <row r="25" spans="2:10" x14ac:dyDescent="0.3">
      <c r="B25" s="155">
        <f t="shared" si="2"/>
        <v>2037</v>
      </c>
      <c r="C25" s="150">
        <f t="shared" si="3"/>
        <v>158</v>
      </c>
      <c r="D25" s="150">
        <f t="shared" si="3"/>
        <v>11</v>
      </c>
      <c r="E25" s="150">
        <f t="shared" si="3"/>
        <v>376.99111843077526</v>
      </c>
      <c r="F25" s="150">
        <f>+'Cuadros 3-6 Demanda x PEAS'!O463</f>
        <v>102.02762065078446</v>
      </c>
      <c r="G25" s="150">
        <f>+'Cuadro 4-31 t Simpson'!G25</f>
        <v>8.1718878581505869</v>
      </c>
      <c r="H25" s="150">
        <f t="shared" si="0"/>
        <v>55.972379349215544</v>
      </c>
      <c r="I25" s="150">
        <f t="shared" si="0"/>
        <v>2.8281121418494131</v>
      </c>
      <c r="J25" s="150">
        <f t="shared" si="1"/>
        <v>218.99111843077526</v>
      </c>
    </row>
  </sheetData>
  <mergeCells count="5"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Hoja50"/>
  <dimension ref="B3:G25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241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40" t="str">
        <f>+'Cuadros 3-6 Demanda x PEAS'!B445</f>
        <v>PEAS SIMPSON</v>
      </c>
      <c r="E6" s="140"/>
      <c r="F6" s="140" t="s">
        <v>833</v>
      </c>
      <c r="G6" s="140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s D Bosco'!B10</f>
        <v>2022</v>
      </c>
      <c r="C10" s="135">
        <f>+HLOOKUP(D6,'Impulsiones x PEAS'!$C$6:$AK$14,6,FALSE)</f>
        <v>465</v>
      </c>
      <c r="D10" s="135">
        <f>+HLOOKUP(D6,'Impulsiones x PEAS'!$C$6:$AK$14,4,FALSE)</f>
        <v>400</v>
      </c>
      <c r="E10" s="136">
        <f>+HLOOKUP(D6,'OFERTA Q PEAS (NBI)'!$C$27:$AK$28,2,FALSE)</f>
        <v>7.5</v>
      </c>
      <c r="F10" s="136">
        <f>+'Cuadro 4-32 t Simpson'!F10</f>
        <v>74.907952508176464</v>
      </c>
      <c r="G10" s="136">
        <f>1.22*10^10*(F10/140)^1.852/(HLOOKUP($D$6,'Impulsiones x PEAS'!$C$6:$AK$14,7,FALSE))^4.87*C10+E10</f>
        <v>7.8791204607959751</v>
      </c>
    </row>
    <row r="11" spans="2:7" x14ac:dyDescent="0.3">
      <c r="B11" s="134">
        <f>+B10+1</f>
        <v>2023</v>
      </c>
      <c r="C11" s="135">
        <f>+C10</f>
        <v>465</v>
      </c>
      <c r="D11" s="135">
        <f>+D10</f>
        <v>400</v>
      </c>
      <c r="E11" s="136">
        <f>+E10</f>
        <v>7.5</v>
      </c>
      <c r="F11" s="136">
        <f>+'Cuadro 4-32 t Simpson'!F11</f>
        <v>77.180145513910219</v>
      </c>
      <c r="G11" s="136">
        <f>1.22*10^10*(F11/140)^1.852/(HLOOKUP($D$6,'Impulsiones x PEAS'!$C$6:$AK$14,7,FALSE))^4.87*C11+E11</f>
        <v>7.9006930983091506</v>
      </c>
    </row>
    <row r="12" spans="2:7" x14ac:dyDescent="0.3">
      <c r="B12" s="134">
        <f t="shared" ref="B12:B25" si="0">+B11+1</f>
        <v>2024</v>
      </c>
      <c r="C12" s="135">
        <f t="shared" ref="C12:E25" si="1">+C11</f>
        <v>465</v>
      </c>
      <c r="D12" s="135">
        <f t="shared" si="1"/>
        <v>400</v>
      </c>
      <c r="E12" s="136">
        <f t="shared" si="1"/>
        <v>7.5</v>
      </c>
      <c r="F12" s="136">
        <f>+'Cuadro 4-32 t Simpson'!F12</f>
        <v>78.871945423759811</v>
      </c>
      <c r="G12" s="136">
        <f>1.22*10^10*(F12/140)^1.852/(HLOOKUP($D$6,'Impulsiones x PEAS'!$C$6:$AK$14,7,FALSE))^4.87*C12+E12</f>
        <v>7.9171114119200778</v>
      </c>
    </row>
    <row r="13" spans="2:7" x14ac:dyDescent="0.3">
      <c r="B13" s="134">
        <f t="shared" si="0"/>
        <v>2025</v>
      </c>
      <c r="C13" s="135">
        <f t="shared" si="1"/>
        <v>465</v>
      </c>
      <c r="D13" s="135">
        <f t="shared" si="1"/>
        <v>400</v>
      </c>
      <c r="E13" s="136">
        <f t="shared" si="1"/>
        <v>7.5</v>
      </c>
      <c r="F13" s="136">
        <f>+'Cuadro 4-32 t Simpson'!F13</f>
        <v>80.567940798443999</v>
      </c>
      <c r="G13" s="136">
        <f>1.22*10^10*(F13/140)^1.852/(HLOOKUP($D$6,'Impulsiones x PEAS'!$C$6:$AK$14,7,FALSE))^4.87*C13+E13</f>
        <v>7.9338743902615327</v>
      </c>
    </row>
    <row r="14" spans="2:7" x14ac:dyDescent="0.3">
      <c r="B14" s="134">
        <f t="shared" si="0"/>
        <v>2026</v>
      </c>
      <c r="C14" s="135">
        <f t="shared" si="1"/>
        <v>465</v>
      </c>
      <c r="D14" s="135">
        <f t="shared" si="1"/>
        <v>400</v>
      </c>
      <c r="E14" s="136">
        <f t="shared" si="1"/>
        <v>7.5</v>
      </c>
      <c r="F14" s="136">
        <f>+'Cuadro 4-32 t Simpson'!F14</f>
        <v>82.280888099400883</v>
      </c>
      <c r="G14" s="136">
        <f>1.22*10^10*(F14/140)^1.852/(HLOOKUP($D$6,'Impulsiones x PEAS'!$C$6:$AK$14,7,FALSE))^4.87*C14+E14</f>
        <v>7.9511128490528549</v>
      </c>
    </row>
    <row r="15" spans="2:7" x14ac:dyDescent="0.3">
      <c r="B15" s="134">
        <f t="shared" si="0"/>
        <v>2027</v>
      </c>
      <c r="C15" s="135">
        <f t="shared" si="1"/>
        <v>465</v>
      </c>
      <c r="D15" s="135">
        <f t="shared" si="1"/>
        <v>400</v>
      </c>
      <c r="E15" s="136">
        <f t="shared" si="1"/>
        <v>7.5</v>
      </c>
      <c r="F15" s="136">
        <f>+'Cuadro 4-32 t Simpson'!F15</f>
        <v>84.007573623815034</v>
      </c>
      <c r="G15" s="136">
        <f>1.22*10^10*(F15/140)^1.852/(HLOOKUP($D$6,'Impulsiones x PEAS'!$C$6:$AK$14,7,FALSE))^4.87*C15+E15</f>
        <v>7.9688017852909843</v>
      </c>
    </row>
    <row r="16" spans="2:7" x14ac:dyDescent="0.3">
      <c r="B16" s="134">
        <f t="shared" si="0"/>
        <v>2028</v>
      </c>
      <c r="C16" s="135">
        <f t="shared" si="1"/>
        <v>465</v>
      </c>
      <c r="D16" s="135">
        <f t="shared" si="1"/>
        <v>400</v>
      </c>
      <c r="E16" s="136">
        <f t="shared" si="1"/>
        <v>7.5</v>
      </c>
      <c r="F16" s="136">
        <f>+'Cuadro 4-32 t Simpson'!F16</f>
        <v>85.754626630694077</v>
      </c>
      <c r="G16" s="136">
        <f>1.22*10^10*(F16/140)^1.852/(HLOOKUP($D$6,'Impulsiones x PEAS'!$C$6:$AK$14,7,FALSE))^4.87*C16+E16</f>
        <v>7.9870174311025917</v>
      </c>
    </row>
    <row r="17" spans="2:7" x14ac:dyDescent="0.3">
      <c r="B17" s="134">
        <f t="shared" si="0"/>
        <v>2029</v>
      </c>
      <c r="C17" s="135">
        <f t="shared" si="1"/>
        <v>465</v>
      </c>
      <c r="D17" s="135">
        <f t="shared" si="1"/>
        <v>400</v>
      </c>
      <c r="E17" s="136">
        <f t="shared" si="1"/>
        <v>7.5</v>
      </c>
      <c r="F17" s="136">
        <f>+'Cuadro 4-32 t Simpson'!F17</f>
        <v>87.505224401161385</v>
      </c>
      <c r="G17" s="136">
        <f>1.22*10^10*(F17/140)^1.852/(HLOOKUP($D$6,'Impulsiones x PEAS'!$C$6:$AK$14,7,FALSE))^4.87*C17+E17</f>
        <v>8.0055899586434283</v>
      </c>
    </row>
    <row r="18" spans="2:7" x14ac:dyDescent="0.3">
      <c r="B18" s="134">
        <f t="shared" si="0"/>
        <v>2030</v>
      </c>
      <c r="C18" s="135">
        <f t="shared" si="1"/>
        <v>465</v>
      </c>
      <c r="D18" s="135">
        <f t="shared" si="1"/>
        <v>400</v>
      </c>
      <c r="E18" s="136">
        <f t="shared" si="1"/>
        <v>7.5</v>
      </c>
      <c r="F18" s="136">
        <f>+'Cuadro 4-32 t Simpson'!F18</f>
        <v>89.272804784491527</v>
      </c>
      <c r="G18" s="136">
        <f>1.22*10^10*(F18/140)^1.852/(HLOOKUP($D$6,'Impulsiones x PEAS'!$C$6:$AK$14,7,FALSE))^4.87*C18+E18</f>
        <v>8.0246666077574513</v>
      </c>
    </row>
    <row r="19" spans="2:7" x14ac:dyDescent="0.3">
      <c r="B19" s="134">
        <f t="shared" si="0"/>
        <v>2031</v>
      </c>
      <c r="C19" s="135">
        <f t="shared" si="1"/>
        <v>465</v>
      </c>
      <c r="D19" s="135">
        <f t="shared" si="1"/>
        <v>400</v>
      </c>
      <c r="E19" s="136">
        <f t="shared" si="1"/>
        <v>7.5</v>
      </c>
      <c r="F19" s="136">
        <f>+'Cuadro 4-32 t Simpson'!F19</f>
        <v>91.053864162110557</v>
      </c>
      <c r="G19" s="136">
        <f>1.22*10^10*(F19/140)^1.852/(HLOOKUP($D$6,'Impulsiones x PEAS'!$C$6:$AK$14,7,FALSE))^4.87*C19+E19</f>
        <v>8.0442170021977084</v>
      </c>
    </row>
    <row r="20" spans="2:7" x14ac:dyDescent="0.3">
      <c r="B20" s="134">
        <f t="shared" si="0"/>
        <v>2032</v>
      </c>
      <c r="C20" s="135">
        <f t="shared" si="1"/>
        <v>465</v>
      </c>
      <c r="D20" s="135">
        <f t="shared" si="1"/>
        <v>400</v>
      </c>
      <c r="E20" s="136">
        <f t="shared" si="1"/>
        <v>7.5</v>
      </c>
      <c r="F20" s="136">
        <f>+'Cuadro 4-32 t Simpson'!F20</f>
        <v>92.855400943636369</v>
      </c>
      <c r="G20" s="136">
        <f>1.22*10^10*(F20/140)^1.852/(HLOOKUP($D$6,'Impulsiones x PEAS'!$C$6:$AK$14,7,FALSE))^4.87*C20+E20</f>
        <v>8.0643264183749039</v>
      </c>
    </row>
    <row r="21" spans="2:7" x14ac:dyDescent="0.3">
      <c r="B21" s="134">
        <f t="shared" si="0"/>
        <v>2033</v>
      </c>
      <c r="C21" s="135">
        <f t="shared" si="1"/>
        <v>465</v>
      </c>
      <c r="D21" s="135">
        <f t="shared" si="1"/>
        <v>400</v>
      </c>
      <c r="E21" s="136">
        <f t="shared" si="1"/>
        <v>7.5</v>
      </c>
      <c r="F21" s="136">
        <f>+'Cuadro 4-32 t Simpson'!F21</f>
        <v>94.659551435494748</v>
      </c>
      <c r="G21" s="136">
        <f>1.22*10^10*(F21/140)^1.852/(HLOOKUP($D$6,'Impulsiones x PEAS'!$C$6:$AK$14,7,FALSE))^4.87*C21+E21</f>
        <v>8.084800924562435</v>
      </c>
    </row>
    <row r="22" spans="2:7" x14ac:dyDescent="0.3">
      <c r="B22" s="134">
        <f t="shared" si="0"/>
        <v>2034</v>
      </c>
      <c r="C22" s="135">
        <f t="shared" si="1"/>
        <v>465</v>
      </c>
      <c r="D22" s="135">
        <f t="shared" si="1"/>
        <v>400</v>
      </c>
      <c r="E22" s="136">
        <f t="shared" si="1"/>
        <v>7.5</v>
      </c>
      <c r="F22" s="136">
        <f>+'Cuadro 4-32 t Simpson'!F22</f>
        <v>96.480903129398982</v>
      </c>
      <c r="G22" s="136">
        <f>1.22*10^10*(F22/140)^1.852/(HLOOKUP($D$6,'Impulsiones x PEAS'!$C$6:$AK$14,7,FALSE))^4.87*C22+E22</f>
        <v>8.1058106483369805</v>
      </c>
    </row>
    <row r="23" spans="2:7" x14ac:dyDescent="0.3">
      <c r="B23" s="134">
        <f t="shared" si="0"/>
        <v>2035</v>
      </c>
      <c r="C23" s="135">
        <f t="shared" si="1"/>
        <v>465</v>
      </c>
      <c r="D23" s="135">
        <f t="shared" si="1"/>
        <v>400</v>
      </c>
      <c r="E23" s="136">
        <f t="shared" si="1"/>
        <v>7.5</v>
      </c>
      <c r="F23" s="136">
        <f>+'Cuadro 4-32 t Simpson'!F23</f>
        <v>98.315367176297173</v>
      </c>
      <c r="G23" s="136">
        <f>1.22*10^10*(F23/140)^1.852/(HLOOKUP($D$6,'Impulsiones x PEAS'!$C$6:$AK$14,7,FALSE))^4.87*C23+E23</f>
        <v>8.1273159742111538</v>
      </c>
    </row>
    <row r="24" spans="2:7" x14ac:dyDescent="0.3">
      <c r="B24" s="134">
        <f t="shared" si="0"/>
        <v>2036</v>
      </c>
      <c r="C24" s="135">
        <f t="shared" si="1"/>
        <v>465</v>
      </c>
      <c r="D24" s="135">
        <f t="shared" si="1"/>
        <v>400</v>
      </c>
      <c r="E24" s="136">
        <f t="shared" si="1"/>
        <v>7.5</v>
      </c>
      <c r="F24" s="136">
        <f>+'Cuadro 4-32 t Simpson'!F24</f>
        <v>100.17051356459926</v>
      </c>
      <c r="G24" s="136">
        <f>1.22*10^10*(F24/140)^1.852/(HLOOKUP($D$6,'Impulsiones x PEAS'!$C$6:$AK$14,7,FALSE))^4.87*C24+E24</f>
        <v>8.1494142277874122</v>
      </c>
    </row>
    <row r="25" spans="2:7" x14ac:dyDescent="0.3">
      <c r="B25" s="137">
        <f t="shared" si="0"/>
        <v>2037</v>
      </c>
      <c r="C25" s="138">
        <f t="shared" si="1"/>
        <v>465</v>
      </c>
      <c r="D25" s="138">
        <f t="shared" si="1"/>
        <v>400</v>
      </c>
      <c r="E25" s="139">
        <f t="shared" si="1"/>
        <v>7.5</v>
      </c>
      <c r="F25" s="139">
        <f>+'Cuadro 4-32 t Simpson'!F25</f>
        <v>102.02762065078446</v>
      </c>
      <c r="G25" s="139">
        <f>1.22*10^10*(F25/140)^1.852/(HLOOKUP($D$6,'Impulsiones x PEAS'!$C$6:$AK$14,7,FALSE))^4.87*C25+E25</f>
        <v>8.1718878581505869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Hoja49"/>
  <dimension ref="B3:J25"/>
  <sheetViews>
    <sheetView zoomScale="85" zoomScaleNormal="85" workbookViewId="0">
      <selection activeCell="C10" sqref="C10:J25"/>
    </sheetView>
  </sheetViews>
  <sheetFormatPr baseColWidth="10" defaultRowHeight="13.8" x14ac:dyDescent="0.3"/>
  <cols>
    <col min="2" max="10" width="8.88671875" customWidth="1"/>
  </cols>
  <sheetData>
    <row r="3" spans="2:10" x14ac:dyDescent="0.3">
      <c r="B3" s="87" t="s">
        <v>239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/>
      <c r="I5" s="156" t="s">
        <v>867</v>
      </c>
      <c r="J5" s="156"/>
    </row>
    <row r="6" spans="2:10" x14ac:dyDescent="0.3">
      <c r="B6" s="143" t="s">
        <v>175</v>
      </c>
      <c r="C6" s="156"/>
      <c r="D6" s="268" t="str">
        <f>+'Cuadro 4-31 s D Bosco'!D6</f>
        <v>PEAS DON BOSCO</v>
      </c>
      <c r="E6" s="268"/>
      <c r="F6" s="268"/>
      <c r="G6" s="268"/>
      <c r="H6" s="268"/>
      <c r="I6" s="268"/>
      <c r="J6" s="268"/>
    </row>
    <row r="7" spans="2:10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r Ecuador'!B10</f>
        <v>2022</v>
      </c>
      <c r="C10" s="148">
        <f>+HLOOKUP(D6,'OFERTA Q PEAS (NBI)'!$C$5:$AK$6,2,FALSE)</f>
        <v>128</v>
      </c>
      <c r="D10" s="148">
        <f>+HLOOKUP(D6,'OFERTA Q PEAS (NBI)'!$C$49:$AK$50,2,FALSE)</f>
        <v>8.9</v>
      </c>
      <c r="E10" s="148">
        <f>+HLOOKUP(D6,'Impulsiones x PEAS'!C6:AK14,9,FALSE)</f>
        <v>376.99111843077526</v>
      </c>
      <c r="F10" s="148">
        <f>+'Cuadros 3-6 Demanda x PEAS'!O425</f>
        <v>36.102970182891823</v>
      </c>
      <c r="G10" s="148">
        <f>+'Cuadro 4-31 s D Bosco'!G10</f>
        <v>7.0284840559819131</v>
      </c>
      <c r="H10" s="148">
        <f>+C10-F10</f>
        <v>91.897029817108177</v>
      </c>
      <c r="I10" s="148">
        <f>+D10-G10</f>
        <v>1.8715159440180873</v>
      </c>
      <c r="J10" s="148">
        <f>+E10-C10</f>
        <v>248.99111843077526</v>
      </c>
    </row>
    <row r="11" spans="2:10" x14ac:dyDescent="0.3">
      <c r="B11" s="154">
        <f>+B10+1</f>
        <v>2023</v>
      </c>
      <c r="C11" s="149">
        <f>+C10</f>
        <v>128</v>
      </c>
      <c r="D11" s="149">
        <f>+D10</f>
        <v>8.9</v>
      </c>
      <c r="E11" s="149">
        <f>+E10</f>
        <v>376.99111843077526</v>
      </c>
      <c r="F11" s="149">
        <f>+'Cuadros 3-6 Demanda x PEAS'!O426</f>
        <v>37.203742851329565</v>
      </c>
      <c r="G11" s="149">
        <f>+'Cuadro 4-31 s D Bosco'!G11</f>
        <v>7.0301133287448794</v>
      </c>
      <c r="H11" s="149">
        <f t="shared" ref="H11:I25" si="0">+C11-F11</f>
        <v>90.796257148670435</v>
      </c>
      <c r="I11" s="149">
        <f t="shared" si="0"/>
        <v>1.869886671255121</v>
      </c>
      <c r="J11" s="149">
        <f t="shared" ref="J11:J25" si="1">+E11-C11</f>
        <v>248.99111843077526</v>
      </c>
    </row>
    <row r="12" spans="2:10" x14ac:dyDescent="0.3">
      <c r="B12" s="154">
        <f t="shared" ref="B12:B25" si="2">+B11+1</f>
        <v>2024</v>
      </c>
      <c r="C12" s="149">
        <f t="shared" ref="C12:E25" si="3">+C11</f>
        <v>128</v>
      </c>
      <c r="D12" s="149">
        <f t="shared" si="3"/>
        <v>8.9</v>
      </c>
      <c r="E12" s="149">
        <f t="shared" si="3"/>
        <v>376.99111843077526</v>
      </c>
      <c r="F12" s="149">
        <f>+'Cuadros 3-6 Demanda x PEAS'!O427</f>
        <v>38.025000707027573</v>
      </c>
      <c r="G12" s="149">
        <f>+'Cuadro 4-31 s D Bosco'!G12</f>
        <v>7.0313559912633492</v>
      </c>
      <c r="H12" s="149">
        <f t="shared" si="0"/>
        <v>89.974999292972427</v>
      </c>
      <c r="I12" s="149">
        <f t="shared" si="0"/>
        <v>1.8686440087366512</v>
      </c>
      <c r="J12" s="149">
        <f t="shared" si="1"/>
        <v>248.99111843077526</v>
      </c>
    </row>
    <row r="13" spans="2:10" x14ac:dyDescent="0.3">
      <c r="B13" s="154">
        <f t="shared" si="2"/>
        <v>2025</v>
      </c>
      <c r="C13" s="149">
        <f t="shared" si="3"/>
        <v>128</v>
      </c>
      <c r="D13" s="149">
        <f t="shared" si="3"/>
        <v>8.9</v>
      </c>
      <c r="E13" s="149">
        <f t="shared" si="3"/>
        <v>376.99111843077526</v>
      </c>
      <c r="F13" s="149">
        <f>+'Cuadros 3-6 Demanda x PEAS'!O428</f>
        <v>38.84848823197774</v>
      </c>
      <c r="G13" s="149">
        <f>+'Cuadro 4-31 s D Bosco'!G13</f>
        <v>7.0326252009527526</v>
      </c>
      <c r="H13" s="149">
        <f t="shared" si="0"/>
        <v>89.15151176802226</v>
      </c>
      <c r="I13" s="149">
        <f t="shared" si="0"/>
        <v>1.8673747990472478</v>
      </c>
      <c r="J13" s="149">
        <f t="shared" si="1"/>
        <v>248.99111843077526</v>
      </c>
    </row>
    <row r="14" spans="2:10" x14ac:dyDescent="0.3">
      <c r="B14" s="154">
        <f t="shared" si="2"/>
        <v>2026</v>
      </c>
      <c r="C14" s="149">
        <f t="shared" si="3"/>
        <v>128</v>
      </c>
      <c r="D14" s="149">
        <f t="shared" si="3"/>
        <v>8.9</v>
      </c>
      <c r="E14" s="149">
        <f t="shared" si="3"/>
        <v>376.99111843077526</v>
      </c>
      <c r="F14" s="149">
        <f>+'Cuadros 3-6 Demanda x PEAS'!O429</f>
        <v>39.680366662067307</v>
      </c>
      <c r="G14" s="149">
        <f>+'Cuadro 4-31 s D Bosco'!G14</f>
        <v>7.0339308291418972</v>
      </c>
      <c r="H14" s="149">
        <f t="shared" si="0"/>
        <v>88.319633337932686</v>
      </c>
      <c r="I14" s="149">
        <f t="shared" si="0"/>
        <v>1.8660691708581032</v>
      </c>
      <c r="J14" s="149">
        <f t="shared" si="1"/>
        <v>248.99111843077526</v>
      </c>
    </row>
    <row r="15" spans="2:10" x14ac:dyDescent="0.3">
      <c r="B15" s="154">
        <f t="shared" si="2"/>
        <v>2027</v>
      </c>
      <c r="C15" s="149">
        <f t="shared" si="3"/>
        <v>128</v>
      </c>
      <c r="D15" s="149">
        <f t="shared" si="3"/>
        <v>8.9</v>
      </c>
      <c r="E15" s="149">
        <f t="shared" si="3"/>
        <v>376.99111843077526</v>
      </c>
      <c r="F15" s="149">
        <f>+'Cuadros 3-6 Demanda x PEAS'!O430</f>
        <v>40.519082317914496</v>
      </c>
      <c r="G15" s="149">
        <f>+'Cuadro 4-31 s D Bosco'!G15</f>
        <v>7.0352710103268459</v>
      </c>
      <c r="H15" s="149">
        <f t="shared" si="0"/>
        <v>87.480917682085504</v>
      </c>
      <c r="I15" s="149">
        <f t="shared" si="0"/>
        <v>1.8647289896731545</v>
      </c>
      <c r="J15" s="149">
        <f t="shared" si="1"/>
        <v>248.99111843077526</v>
      </c>
    </row>
    <row r="16" spans="2:10" x14ac:dyDescent="0.3">
      <c r="B16" s="154">
        <f t="shared" si="2"/>
        <v>2028</v>
      </c>
      <c r="C16" s="149">
        <f t="shared" si="3"/>
        <v>128</v>
      </c>
      <c r="D16" s="149">
        <f t="shared" si="3"/>
        <v>8.9</v>
      </c>
      <c r="E16" s="149">
        <f t="shared" si="3"/>
        <v>376.99111843077526</v>
      </c>
      <c r="F16" s="149">
        <f>+'Cuadros 3-6 Demanda x PEAS'!O431</f>
        <v>41.367839469941437</v>
      </c>
      <c r="G16" s="149">
        <f>+'Cuadro 4-31 s D Bosco'!G16</f>
        <v>7.036651512214247</v>
      </c>
      <c r="H16" s="149">
        <f t="shared" si="0"/>
        <v>86.63216053005857</v>
      </c>
      <c r="I16" s="149">
        <f t="shared" si="0"/>
        <v>1.8633484877857533</v>
      </c>
      <c r="J16" s="149">
        <f t="shared" si="1"/>
        <v>248.99111843077526</v>
      </c>
    </row>
    <row r="17" spans="2:10" x14ac:dyDescent="0.3">
      <c r="B17" s="154">
        <f t="shared" si="2"/>
        <v>2029</v>
      </c>
      <c r="C17" s="149">
        <f t="shared" si="3"/>
        <v>128</v>
      </c>
      <c r="D17" s="149">
        <f t="shared" si="3"/>
        <v>8.9</v>
      </c>
      <c r="E17" s="149">
        <f t="shared" si="3"/>
        <v>376.99111843077526</v>
      </c>
      <c r="F17" s="149">
        <f>+'Cuadros 3-6 Demanda x PEAS'!O432</f>
        <v>42.218513109501401</v>
      </c>
      <c r="G17" s="149">
        <f>+'Cuadro 4-31 s D Bosco'!G17</f>
        <v>7.0380595590933632</v>
      </c>
      <c r="H17" s="149">
        <f t="shared" si="0"/>
        <v>85.781486890498599</v>
      </c>
      <c r="I17" s="149">
        <f t="shared" si="0"/>
        <v>1.8619404409066371</v>
      </c>
      <c r="J17" s="149">
        <f t="shared" si="1"/>
        <v>248.99111843077526</v>
      </c>
    </row>
    <row r="18" spans="2:10" x14ac:dyDescent="0.3">
      <c r="B18" s="154">
        <f t="shared" si="2"/>
        <v>2030</v>
      </c>
      <c r="C18" s="149">
        <f t="shared" si="3"/>
        <v>128</v>
      </c>
      <c r="D18" s="149">
        <f t="shared" si="3"/>
        <v>8.9</v>
      </c>
      <c r="E18" s="149">
        <f t="shared" si="3"/>
        <v>376.99111843077526</v>
      </c>
      <c r="F18" s="149">
        <f>+'Cuadros 3-6 Demanda x PEAS'!O433</f>
        <v>43.077597146926685</v>
      </c>
      <c r="G18" s="149">
        <f>+'Cuadro 4-31 s D Bosco'!G18</f>
        <v>7.0395062713806205</v>
      </c>
      <c r="H18" s="149">
        <f t="shared" si="0"/>
        <v>84.922402853073322</v>
      </c>
      <c r="I18" s="149">
        <f t="shared" si="0"/>
        <v>1.8604937286193799</v>
      </c>
      <c r="J18" s="149">
        <f t="shared" si="1"/>
        <v>248.99111843077526</v>
      </c>
    </row>
    <row r="19" spans="2:10" x14ac:dyDescent="0.3">
      <c r="B19" s="154">
        <f t="shared" si="2"/>
        <v>2031</v>
      </c>
      <c r="C19" s="149">
        <f t="shared" si="3"/>
        <v>128</v>
      </c>
      <c r="D19" s="149">
        <f t="shared" si="3"/>
        <v>8.9</v>
      </c>
      <c r="E19" s="149">
        <f t="shared" si="3"/>
        <v>376.99111843077526</v>
      </c>
      <c r="F19" s="149">
        <f>+'Cuadros 3-6 Demanda x PEAS'!O434</f>
        <v>43.943402360001777</v>
      </c>
      <c r="G19" s="149">
        <f>+'Cuadro 4-31 s D Bosco'!G19</f>
        <v>7.040989386094485</v>
      </c>
      <c r="H19" s="149">
        <f t="shared" si="0"/>
        <v>84.056597639998216</v>
      </c>
      <c r="I19" s="149">
        <f t="shared" si="0"/>
        <v>1.8590106139055154</v>
      </c>
      <c r="J19" s="149">
        <f t="shared" si="1"/>
        <v>248.99111843077526</v>
      </c>
    </row>
    <row r="20" spans="2:10" x14ac:dyDescent="0.3">
      <c r="B20" s="154">
        <f t="shared" si="2"/>
        <v>2032</v>
      </c>
      <c r="C20" s="149">
        <f t="shared" si="3"/>
        <v>128</v>
      </c>
      <c r="D20" s="149">
        <f t="shared" si="3"/>
        <v>8.9</v>
      </c>
      <c r="E20" s="149">
        <f t="shared" si="3"/>
        <v>376.99111843077526</v>
      </c>
      <c r="F20" s="149">
        <f>+'Cuadros 3-6 Demanda x PEAS'!O435</f>
        <v>44.819307619387807</v>
      </c>
      <c r="G20" s="149">
        <f>+'Cuadro 4-31 s D Bosco'!G20</f>
        <v>7.0425153505647362</v>
      </c>
      <c r="H20" s="149">
        <f t="shared" si="0"/>
        <v>83.180692380612186</v>
      </c>
      <c r="I20" s="149">
        <f t="shared" si="0"/>
        <v>1.8574846494352641</v>
      </c>
      <c r="J20" s="149">
        <f t="shared" si="1"/>
        <v>248.99111843077526</v>
      </c>
    </row>
    <row r="21" spans="2:10" x14ac:dyDescent="0.3">
      <c r="B21" s="154">
        <f t="shared" si="2"/>
        <v>2033</v>
      </c>
      <c r="C21" s="149">
        <f t="shared" si="3"/>
        <v>128</v>
      </c>
      <c r="D21" s="149">
        <f t="shared" si="3"/>
        <v>8.9</v>
      </c>
      <c r="E21" s="149">
        <f t="shared" si="3"/>
        <v>376.99111843077526</v>
      </c>
      <c r="F21" s="149">
        <f>+'Cuadros 3-6 Demanda x PEAS'!O436</f>
        <v>45.696697291689468</v>
      </c>
      <c r="G21" s="149">
        <f>+'Cuadro 4-31 s D Bosco'!G21</f>
        <v>7.0440695882225164</v>
      </c>
      <c r="H21" s="149">
        <f t="shared" si="0"/>
        <v>82.303302708310525</v>
      </c>
      <c r="I21" s="149">
        <f t="shared" si="0"/>
        <v>1.855930411777484</v>
      </c>
      <c r="J21" s="149">
        <f t="shared" si="1"/>
        <v>248.99111843077526</v>
      </c>
    </row>
    <row r="22" spans="2:10" x14ac:dyDescent="0.3">
      <c r="B22" s="154">
        <f t="shared" si="2"/>
        <v>2034</v>
      </c>
      <c r="C22" s="149">
        <f t="shared" si="3"/>
        <v>128</v>
      </c>
      <c r="D22" s="149">
        <f t="shared" si="3"/>
        <v>8.9</v>
      </c>
      <c r="E22" s="149">
        <f t="shared" si="3"/>
        <v>376.99111843077526</v>
      </c>
      <c r="F22" s="149">
        <f>+'Cuadros 3-6 Demanda x PEAS'!O437</f>
        <v>46.582595917216764</v>
      </c>
      <c r="G22" s="149">
        <f>+'Cuadro 4-31 s D Bosco'!G22</f>
        <v>7.0456649080435936</v>
      </c>
      <c r="H22" s="149">
        <f t="shared" si="0"/>
        <v>81.417404082783236</v>
      </c>
      <c r="I22" s="149">
        <f t="shared" si="0"/>
        <v>1.8543350919564068</v>
      </c>
      <c r="J22" s="149">
        <f t="shared" si="1"/>
        <v>248.99111843077526</v>
      </c>
    </row>
    <row r="23" spans="2:10" x14ac:dyDescent="0.3">
      <c r="B23" s="154">
        <f t="shared" si="2"/>
        <v>2035</v>
      </c>
      <c r="C23" s="149">
        <f t="shared" si="3"/>
        <v>128</v>
      </c>
      <c r="D23" s="149">
        <f t="shared" si="3"/>
        <v>8.9</v>
      </c>
      <c r="E23" s="149">
        <f t="shared" si="3"/>
        <v>376.99111843077526</v>
      </c>
      <c r="F23" s="149">
        <f>+'Cuadros 3-6 Demanda x PEAS'!O438</f>
        <v>47.475053563321175</v>
      </c>
      <c r="G23" s="149">
        <f>+'Cuadro 4-31 s D Bosco'!G23</f>
        <v>7.0472983899557233</v>
      </c>
      <c r="H23" s="149">
        <f t="shared" si="0"/>
        <v>80.524946436678817</v>
      </c>
      <c r="I23" s="149">
        <f t="shared" si="0"/>
        <v>1.852701610044277</v>
      </c>
      <c r="J23" s="149">
        <f t="shared" si="1"/>
        <v>248.99111843077526</v>
      </c>
    </row>
    <row r="24" spans="2:10" x14ac:dyDescent="0.3">
      <c r="B24" s="154">
        <f t="shared" si="2"/>
        <v>2036</v>
      </c>
      <c r="C24" s="149">
        <f t="shared" si="3"/>
        <v>128</v>
      </c>
      <c r="D24" s="149">
        <f t="shared" si="3"/>
        <v>8.9</v>
      </c>
      <c r="E24" s="149">
        <f t="shared" si="3"/>
        <v>376.99111843077526</v>
      </c>
      <c r="F24" s="149">
        <f>+'Cuadros 3-6 Demanda x PEAS'!O439</f>
        <v>48.377709617674732</v>
      </c>
      <c r="G24" s="149">
        <f>+'Cuadro 4-31 s D Bosco'!G24</f>
        <v>7.048977365560865</v>
      </c>
      <c r="H24" s="149">
        <f t="shared" si="0"/>
        <v>79.622290382325275</v>
      </c>
      <c r="I24" s="149">
        <f t="shared" si="0"/>
        <v>1.8510226344391354</v>
      </c>
      <c r="J24" s="149">
        <f t="shared" si="1"/>
        <v>248.99111843077526</v>
      </c>
    </row>
    <row r="25" spans="2:10" x14ac:dyDescent="0.3">
      <c r="B25" s="155">
        <f t="shared" si="2"/>
        <v>2037</v>
      </c>
      <c r="C25" s="150">
        <f t="shared" si="3"/>
        <v>128</v>
      </c>
      <c r="D25" s="150">
        <f t="shared" si="3"/>
        <v>8.9</v>
      </c>
      <c r="E25" s="150">
        <f t="shared" si="3"/>
        <v>376.99111843077526</v>
      </c>
      <c r="F25" s="150">
        <f>+'Cuadros 3-6 Demanda x PEAS'!O440</f>
        <v>49.281535009680056</v>
      </c>
      <c r="G25" s="150">
        <f>+'Cuadro 4-31 s D Bosco'!G25</f>
        <v>7.0506854733974871</v>
      </c>
      <c r="H25" s="150">
        <f t="shared" si="0"/>
        <v>78.718464990319944</v>
      </c>
      <c r="I25" s="150">
        <f t="shared" si="0"/>
        <v>1.8493145266025133</v>
      </c>
      <c r="J25" s="150">
        <f t="shared" si="1"/>
        <v>248.99111843077526</v>
      </c>
    </row>
  </sheetData>
  <mergeCells count="5"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Hoja48"/>
  <dimension ref="B3:G25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240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40" t="str">
        <f>+'Cuadros 3-6 Demanda x PEAS'!B422</f>
        <v>PEAS DON BOSCO</v>
      </c>
      <c r="E6" s="140"/>
      <c r="F6" s="140" t="s">
        <v>832</v>
      </c>
      <c r="G6" s="140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r Ecuador'!B10</f>
        <v>2022</v>
      </c>
      <c r="C10" s="135">
        <f>+HLOOKUP(D6,'Impulsiones x PEAS'!$C$6:$AK$14,6,FALSE)</f>
        <v>135</v>
      </c>
      <c r="D10" s="135">
        <f>+HLOOKUP(D6,'Impulsiones x PEAS'!$C$6:$AK$14,4,FALSE)</f>
        <v>400</v>
      </c>
      <c r="E10" s="136">
        <f>+HLOOKUP(D6,'OFERTA Q PEAS (NBI)'!$C$27:$AK$28,2,FALSE)</f>
        <v>7</v>
      </c>
      <c r="F10" s="136">
        <f>+'Cuadro 4-32 s D Bosco'!F10</f>
        <v>36.102970182891823</v>
      </c>
      <c r="G10" s="136">
        <f>1.22*10^10*(F10/140)^1.852/(HLOOKUP($D$6,'Impulsiones x PEAS'!$C$6:$AK$14,7,FALSE))^4.87*C10+E10</f>
        <v>7.0284840559819131</v>
      </c>
    </row>
    <row r="11" spans="2:7" x14ac:dyDescent="0.3">
      <c r="B11" s="134">
        <f>+B10+1</f>
        <v>2023</v>
      </c>
      <c r="C11" s="135">
        <f>+C10</f>
        <v>135</v>
      </c>
      <c r="D11" s="135">
        <f>+D10</f>
        <v>400</v>
      </c>
      <c r="E11" s="136">
        <f>+E10</f>
        <v>7</v>
      </c>
      <c r="F11" s="136">
        <f>+'Cuadro 4-32 s D Bosco'!F11</f>
        <v>37.203742851329565</v>
      </c>
      <c r="G11" s="136">
        <f>1.22*10^10*(F11/140)^1.852/(HLOOKUP($D$6,'Impulsiones x PEAS'!$C$6:$AK$14,7,FALSE))^4.87*C11+E11</f>
        <v>7.0301133287448794</v>
      </c>
    </row>
    <row r="12" spans="2:7" x14ac:dyDescent="0.3">
      <c r="B12" s="134">
        <f t="shared" ref="B12:B25" si="0">+B11+1</f>
        <v>2024</v>
      </c>
      <c r="C12" s="135">
        <f t="shared" ref="C12:E25" si="1">+C11</f>
        <v>135</v>
      </c>
      <c r="D12" s="135">
        <f t="shared" si="1"/>
        <v>400</v>
      </c>
      <c r="E12" s="136">
        <f t="shared" si="1"/>
        <v>7</v>
      </c>
      <c r="F12" s="136">
        <f>+'Cuadro 4-32 s D Bosco'!F12</f>
        <v>38.025000707027573</v>
      </c>
      <c r="G12" s="136">
        <f>1.22*10^10*(F12/140)^1.852/(HLOOKUP($D$6,'Impulsiones x PEAS'!$C$6:$AK$14,7,FALSE))^4.87*C12+E12</f>
        <v>7.0313559912633492</v>
      </c>
    </row>
    <row r="13" spans="2:7" x14ac:dyDescent="0.3">
      <c r="B13" s="134">
        <f t="shared" si="0"/>
        <v>2025</v>
      </c>
      <c r="C13" s="135">
        <f t="shared" si="1"/>
        <v>135</v>
      </c>
      <c r="D13" s="135">
        <f t="shared" si="1"/>
        <v>400</v>
      </c>
      <c r="E13" s="136">
        <f t="shared" si="1"/>
        <v>7</v>
      </c>
      <c r="F13" s="136">
        <f>+'Cuadro 4-32 s D Bosco'!F13</f>
        <v>38.84848823197774</v>
      </c>
      <c r="G13" s="136">
        <f>1.22*10^10*(F13/140)^1.852/(HLOOKUP($D$6,'Impulsiones x PEAS'!$C$6:$AK$14,7,FALSE))^4.87*C13+E13</f>
        <v>7.0326252009527526</v>
      </c>
    </row>
    <row r="14" spans="2:7" x14ac:dyDescent="0.3">
      <c r="B14" s="134">
        <f t="shared" si="0"/>
        <v>2026</v>
      </c>
      <c r="C14" s="135">
        <f t="shared" si="1"/>
        <v>135</v>
      </c>
      <c r="D14" s="135">
        <f t="shared" si="1"/>
        <v>400</v>
      </c>
      <c r="E14" s="136">
        <f t="shared" si="1"/>
        <v>7</v>
      </c>
      <c r="F14" s="136">
        <f>+'Cuadro 4-32 s D Bosco'!F14</f>
        <v>39.680366662067307</v>
      </c>
      <c r="G14" s="136">
        <f>1.22*10^10*(F14/140)^1.852/(HLOOKUP($D$6,'Impulsiones x PEAS'!$C$6:$AK$14,7,FALSE))^4.87*C14+E14</f>
        <v>7.0339308291418972</v>
      </c>
    </row>
    <row r="15" spans="2:7" x14ac:dyDescent="0.3">
      <c r="B15" s="134">
        <f t="shared" si="0"/>
        <v>2027</v>
      </c>
      <c r="C15" s="135">
        <f t="shared" si="1"/>
        <v>135</v>
      </c>
      <c r="D15" s="135">
        <f t="shared" si="1"/>
        <v>400</v>
      </c>
      <c r="E15" s="136">
        <f t="shared" si="1"/>
        <v>7</v>
      </c>
      <c r="F15" s="136">
        <f>+'Cuadro 4-32 s D Bosco'!F15</f>
        <v>40.519082317914496</v>
      </c>
      <c r="G15" s="136">
        <f>1.22*10^10*(F15/140)^1.852/(HLOOKUP($D$6,'Impulsiones x PEAS'!$C$6:$AK$14,7,FALSE))^4.87*C15+E15</f>
        <v>7.0352710103268459</v>
      </c>
    </row>
    <row r="16" spans="2:7" x14ac:dyDescent="0.3">
      <c r="B16" s="134">
        <f t="shared" si="0"/>
        <v>2028</v>
      </c>
      <c r="C16" s="135">
        <f t="shared" si="1"/>
        <v>135</v>
      </c>
      <c r="D16" s="135">
        <f t="shared" si="1"/>
        <v>400</v>
      </c>
      <c r="E16" s="136">
        <f t="shared" si="1"/>
        <v>7</v>
      </c>
      <c r="F16" s="136">
        <f>+'Cuadro 4-32 s D Bosco'!F16</f>
        <v>41.367839469941437</v>
      </c>
      <c r="G16" s="136">
        <f>1.22*10^10*(F16/140)^1.852/(HLOOKUP($D$6,'Impulsiones x PEAS'!$C$6:$AK$14,7,FALSE))^4.87*C16+E16</f>
        <v>7.036651512214247</v>
      </c>
    </row>
    <row r="17" spans="2:7" x14ac:dyDescent="0.3">
      <c r="B17" s="134">
        <f t="shared" si="0"/>
        <v>2029</v>
      </c>
      <c r="C17" s="135">
        <f t="shared" si="1"/>
        <v>135</v>
      </c>
      <c r="D17" s="135">
        <f t="shared" si="1"/>
        <v>400</v>
      </c>
      <c r="E17" s="136">
        <f t="shared" si="1"/>
        <v>7</v>
      </c>
      <c r="F17" s="136">
        <f>+'Cuadro 4-32 s D Bosco'!F17</f>
        <v>42.218513109501401</v>
      </c>
      <c r="G17" s="136">
        <f>1.22*10^10*(F17/140)^1.852/(HLOOKUP($D$6,'Impulsiones x PEAS'!$C$6:$AK$14,7,FALSE))^4.87*C17+E17</f>
        <v>7.0380595590933632</v>
      </c>
    </row>
    <row r="18" spans="2:7" x14ac:dyDescent="0.3">
      <c r="B18" s="134">
        <f t="shared" si="0"/>
        <v>2030</v>
      </c>
      <c r="C18" s="135">
        <f t="shared" si="1"/>
        <v>135</v>
      </c>
      <c r="D18" s="135">
        <f t="shared" si="1"/>
        <v>400</v>
      </c>
      <c r="E18" s="136">
        <f t="shared" si="1"/>
        <v>7</v>
      </c>
      <c r="F18" s="136">
        <f>+'Cuadro 4-32 s D Bosco'!F18</f>
        <v>43.077597146926685</v>
      </c>
      <c r="G18" s="136">
        <f>1.22*10^10*(F18/140)^1.852/(HLOOKUP($D$6,'Impulsiones x PEAS'!$C$6:$AK$14,7,FALSE))^4.87*C18+E18</f>
        <v>7.0395062713806205</v>
      </c>
    </row>
    <row r="19" spans="2:7" x14ac:dyDescent="0.3">
      <c r="B19" s="134">
        <f t="shared" si="0"/>
        <v>2031</v>
      </c>
      <c r="C19" s="135">
        <f t="shared" si="1"/>
        <v>135</v>
      </c>
      <c r="D19" s="135">
        <f t="shared" si="1"/>
        <v>400</v>
      </c>
      <c r="E19" s="136">
        <f t="shared" si="1"/>
        <v>7</v>
      </c>
      <c r="F19" s="136">
        <f>+'Cuadro 4-32 s D Bosco'!F19</f>
        <v>43.943402360001777</v>
      </c>
      <c r="G19" s="136">
        <f>1.22*10^10*(F19/140)^1.852/(HLOOKUP($D$6,'Impulsiones x PEAS'!$C$6:$AK$14,7,FALSE))^4.87*C19+E19</f>
        <v>7.040989386094485</v>
      </c>
    </row>
    <row r="20" spans="2:7" x14ac:dyDescent="0.3">
      <c r="B20" s="134">
        <f t="shared" si="0"/>
        <v>2032</v>
      </c>
      <c r="C20" s="135">
        <f t="shared" si="1"/>
        <v>135</v>
      </c>
      <c r="D20" s="135">
        <f t="shared" si="1"/>
        <v>400</v>
      </c>
      <c r="E20" s="136">
        <f t="shared" si="1"/>
        <v>7</v>
      </c>
      <c r="F20" s="136">
        <f>+'Cuadro 4-32 s D Bosco'!F20</f>
        <v>44.819307619387807</v>
      </c>
      <c r="G20" s="136">
        <f>1.22*10^10*(F20/140)^1.852/(HLOOKUP($D$6,'Impulsiones x PEAS'!$C$6:$AK$14,7,FALSE))^4.87*C20+E20</f>
        <v>7.0425153505647362</v>
      </c>
    </row>
    <row r="21" spans="2:7" x14ac:dyDescent="0.3">
      <c r="B21" s="134">
        <f t="shared" si="0"/>
        <v>2033</v>
      </c>
      <c r="C21" s="135">
        <f t="shared" si="1"/>
        <v>135</v>
      </c>
      <c r="D21" s="135">
        <f t="shared" si="1"/>
        <v>400</v>
      </c>
      <c r="E21" s="136">
        <f t="shared" si="1"/>
        <v>7</v>
      </c>
      <c r="F21" s="136">
        <f>+'Cuadro 4-32 s D Bosco'!F21</f>
        <v>45.696697291689468</v>
      </c>
      <c r="G21" s="136">
        <f>1.22*10^10*(F21/140)^1.852/(HLOOKUP($D$6,'Impulsiones x PEAS'!$C$6:$AK$14,7,FALSE))^4.87*C21+E21</f>
        <v>7.0440695882225164</v>
      </c>
    </row>
    <row r="22" spans="2:7" x14ac:dyDescent="0.3">
      <c r="B22" s="134">
        <f t="shared" si="0"/>
        <v>2034</v>
      </c>
      <c r="C22" s="135">
        <f t="shared" si="1"/>
        <v>135</v>
      </c>
      <c r="D22" s="135">
        <f t="shared" si="1"/>
        <v>400</v>
      </c>
      <c r="E22" s="136">
        <f t="shared" si="1"/>
        <v>7</v>
      </c>
      <c r="F22" s="136">
        <f>+'Cuadro 4-32 s D Bosco'!F22</f>
        <v>46.582595917216764</v>
      </c>
      <c r="G22" s="136">
        <f>1.22*10^10*(F22/140)^1.852/(HLOOKUP($D$6,'Impulsiones x PEAS'!$C$6:$AK$14,7,FALSE))^4.87*C22+E22</f>
        <v>7.0456649080435936</v>
      </c>
    </row>
    <row r="23" spans="2:7" x14ac:dyDescent="0.3">
      <c r="B23" s="134">
        <f t="shared" si="0"/>
        <v>2035</v>
      </c>
      <c r="C23" s="135">
        <f t="shared" si="1"/>
        <v>135</v>
      </c>
      <c r="D23" s="135">
        <f t="shared" si="1"/>
        <v>400</v>
      </c>
      <c r="E23" s="136">
        <f t="shared" si="1"/>
        <v>7</v>
      </c>
      <c r="F23" s="136">
        <f>+'Cuadro 4-32 s D Bosco'!F23</f>
        <v>47.475053563321175</v>
      </c>
      <c r="G23" s="136">
        <f>1.22*10^10*(F23/140)^1.852/(HLOOKUP($D$6,'Impulsiones x PEAS'!$C$6:$AK$14,7,FALSE))^4.87*C23+E23</f>
        <v>7.0472983899557233</v>
      </c>
    </row>
    <row r="24" spans="2:7" x14ac:dyDescent="0.3">
      <c r="B24" s="134">
        <f t="shared" si="0"/>
        <v>2036</v>
      </c>
      <c r="C24" s="135">
        <f t="shared" si="1"/>
        <v>135</v>
      </c>
      <c r="D24" s="135">
        <f t="shared" si="1"/>
        <v>400</v>
      </c>
      <c r="E24" s="136">
        <f t="shared" si="1"/>
        <v>7</v>
      </c>
      <c r="F24" s="136">
        <f>+'Cuadro 4-32 s D Bosco'!F24</f>
        <v>48.377709617674732</v>
      </c>
      <c r="G24" s="136">
        <f>1.22*10^10*(F24/140)^1.852/(HLOOKUP($D$6,'Impulsiones x PEAS'!$C$6:$AK$14,7,FALSE))^4.87*C24+E24</f>
        <v>7.048977365560865</v>
      </c>
    </row>
    <row r="25" spans="2:7" x14ac:dyDescent="0.3">
      <c r="B25" s="137">
        <f t="shared" si="0"/>
        <v>2037</v>
      </c>
      <c r="C25" s="138">
        <f t="shared" si="1"/>
        <v>135</v>
      </c>
      <c r="D25" s="138">
        <f t="shared" si="1"/>
        <v>400</v>
      </c>
      <c r="E25" s="139">
        <f t="shared" si="1"/>
        <v>7</v>
      </c>
      <c r="F25" s="139">
        <f>+'Cuadro 4-32 s D Bosco'!F25</f>
        <v>49.281535009680056</v>
      </c>
      <c r="G25" s="139">
        <f>1.22*10^10*(F25/140)^1.852/(HLOOKUP($D$6,'Impulsiones x PEAS'!$C$6:$AK$14,7,FALSE))^4.87*C25+E25</f>
        <v>7.0506854733974871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Hoja47"/>
  <dimension ref="B3:J26"/>
  <sheetViews>
    <sheetView zoomScale="85" zoomScaleNormal="85" workbookViewId="0">
      <selection activeCell="C10" sqref="C10:J25"/>
    </sheetView>
  </sheetViews>
  <sheetFormatPr baseColWidth="10" defaultRowHeight="13.8" x14ac:dyDescent="0.3"/>
  <cols>
    <col min="2" max="2" width="10.109375" customWidth="1"/>
    <col min="3" max="4" width="8.88671875" customWidth="1"/>
    <col min="5" max="5" width="10.88671875" customWidth="1"/>
    <col min="6" max="6" width="9.77734375" customWidth="1"/>
    <col min="7" max="7" width="10.5546875" customWidth="1"/>
    <col min="8" max="8" width="8.5546875" customWidth="1"/>
    <col min="9" max="9" width="10.44140625" customWidth="1"/>
    <col min="10" max="10" width="10.88671875" customWidth="1"/>
  </cols>
  <sheetData>
    <row r="3" spans="2:10" x14ac:dyDescent="0.3">
      <c r="B3" s="87" t="s">
        <v>237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 t="s">
        <v>866</v>
      </c>
      <c r="I5" s="156"/>
      <c r="J5" s="156"/>
    </row>
    <row r="6" spans="2:10" x14ac:dyDescent="0.3">
      <c r="B6" s="143" t="s">
        <v>175</v>
      </c>
      <c r="C6" s="156"/>
      <c r="D6" s="268" t="str">
        <f>+'Cuadro 4-31 r Ecuador'!D6</f>
        <v>PEAS ECUADOR</v>
      </c>
      <c r="E6" s="268"/>
      <c r="F6" s="268"/>
      <c r="G6" s="268"/>
      <c r="H6" s="268"/>
      <c r="I6" s="268"/>
      <c r="J6" s="268"/>
    </row>
    <row r="7" spans="2:10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q Balmaceda'!B10</f>
        <v>2022</v>
      </c>
      <c r="C10" s="148">
        <f>+HLOOKUP(D6,'OFERTA Q PEAS (NBI)'!$C$5:$AK$6,2,FALSE)</f>
        <v>51</v>
      </c>
      <c r="D10" s="148">
        <f>+HLOOKUP(D6,'OFERTA Q PEAS (NBI)'!$C$49:$AK$50,2,FALSE)</f>
        <v>16</v>
      </c>
      <c r="E10" s="148">
        <f>+HLOOKUP(D6,'Impulsiones x PEAS'!C6:AK14,9,FALSE)</f>
        <v>95.707496911954053</v>
      </c>
      <c r="F10" s="148">
        <f>+'Cuadros 3-6 Demanda x PEAS'!O402</f>
        <v>36.944927440620368</v>
      </c>
      <c r="G10" s="148">
        <f>+'Cuadro 4-31 r Ecuador'!G10</f>
        <v>13.214323943337456</v>
      </c>
      <c r="H10" s="148">
        <f>+C10-F10</f>
        <v>14.055072559379632</v>
      </c>
      <c r="I10" s="148">
        <f>+D10-G10</f>
        <v>2.7856760566625436</v>
      </c>
      <c r="J10" s="148">
        <f>+E10-C10</f>
        <v>44.707496911954053</v>
      </c>
    </row>
    <row r="11" spans="2:10" x14ac:dyDescent="0.3">
      <c r="B11" s="154">
        <f>+B10+1</f>
        <v>2023</v>
      </c>
      <c r="C11" s="149">
        <f>+C10</f>
        <v>51</v>
      </c>
      <c r="D11" s="149">
        <f>+D10</f>
        <v>16</v>
      </c>
      <c r="E11" s="149">
        <f>+E10</f>
        <v>95.707496911954053</v>
      </c>
      <c r="F11" s="149">
        <f>+'Cuadros 3-6 Demanda x PEAS'!O403</f>
        <v>38.072351335165912</v>
      </c>
      <c r="G11" s="149">
        <f>+'Cuadro 4-31 r Ecuador'!G11</f>
        <v>13.341093702598254</v>
      </c>
      <c r="H11" s="149">
        <f t="shared" ref="H11:I25" si="0">+C11-F11</f>
        <v>12.927648664834088</v>
      </c>
      <c r="I11" s="149">
        <f t="shared" si="0"/>
        <v>2.6589062974017459</v>
      </c>
      <c r="J11" s="149">
        <f t="shared" ref="J11:J25" si="1">+E11-C11</f>
        <v>44.707496911954053</v>
      </c>
    </row>
    <row r="12" spans="2:10" x14ac:dyDescent="0.3">
      <c r="B12" s="154">
        <f t="shared" ref="B12:B26" si="2">+B11+1</f>
        <v>2024</v>
      </c>
      <c r="C12" s="149">
        <f t="shared" ref="C12:E26" si="3">+C11</f>
        <v>51</v>
      </c>
      <c r="D12" s="149">
        <f t="shared" si="3"/>
        <v>16</v>
      </c>
      <c r="E12" s="149">
        <f t="shared" si="3"/>
        <v>95.707496911954053</v>
      </c>
      <c r="F12" s="149">
        <f>+'Cuadros 3-6 Demanda x PEAS'!O404</f>
        <v>38.91378036614762</v>
      </c>
      <c r="G12" s="149">
        <f>+'Cuadro 4-31 r Ecuador'!G12</f>
        <v>13.437817404407902</v>
      </c>
      <c r="H12" s="149">
        <f t="shared" si="0"/>
        <v>12.08621963385238</v>
      </c>
      <c r="I12" s="149">
        <f t="shared" si="0"/>
        <v>2.5621825955920983</v>
      </c>
      <c r="J12" s="149">
        <f t="shared" si="1"/>
        <v>44.707496911954053</v>
      </c>
    </row>
    <row r="13" spans="2:10" x14ac:dyDescent="0.3">
      <c r="B13" s="154">
        <f t="shared" si="2"/>
        <v>2025</v>
      </c>
      <c r="C13" s="149">
        <f t="shared" si="3"/>
        <v>51</v>
      </c>
      <c r="D13" s="149">
        <f t="shared" si="3"/>
        <v>16</v>
      </c>
      <c r="E13" s="149">
        <f t="shared" si="3"/>
        <v>95.707496911954053</v>
      </c>
      <c r="F13" s="149">
        <f>+'Cuadros 3-6 Demanda x PEAS'!O405</f>
        <v>39.757528540418157</v>
      </c>
      <c r="G13" s="149">
        <f>+'Cuadro 4-31 r Ecuador'!G13</f>
        <v>13.536613642424994</v>
      </c>
      <c r="H13" s="149">
        <f t="shared" si="0"/>
        <v>11.242471459581843</v>
      </c>
      <c r="I13" s="149">
        <f t="shared" si="0"/>
        <v>2.4633863575750059</v>
      </c>
      <c r="J13" s="149">
        <f t="shared" si="1"/>
        <v>44.707496911954053</v>
      </c>
    </row>
    <row r="14" spans="2:10" x14ac:dyDescent="0.3">
      <c r="B14" s="154">
        <f t="shared" si="2"/>
        <v>2026</v>
      </c>
      <c r="C14" s="149">
        <f t="shared" si="3"/>
        <v>51</v>
      </c>
      <c r="D14" s="149">
        <f t="shared" si="3"/>
        <v>16</v>
      </c>
      <c r="E14" s="149">
        <f t="shared" si="3"/>
        <v>95.707496911954053</v>
      </c>
      <c r="F14" s="149">
        <f>+'Cuadros 3-6 Demanda x PEAS'!O406</f>
        <v>40.609903130372743</v>
      </c>
      <c r="G14" s="149">
        <f>+'Cuadro 4-31 r Ecuador'!G14</f>
        <v>13.638250391058858</v>
      </c>
      <c r="H14" s="149">
        <f t="shared" si="0"/>
        <v>10.390096869627257</v>
      </c>
      <c r="I14" s="149">
        <f t="shared" si="0"/>
        <v>2.3617496089411425</v>
      </c>
      <c r="J14" s="149">
        <f t="shared" si="1"/>
        <v>44.707496911954053</v>
      </c>
    </row>
    <row r="15" spans="2:10" x14ac:dyDescent="0.3">
      <c r="B15" s="154">
        <f t="shared" si="2"/>
        <v>2027</v>
      </c>
      <c r="C15" s="149">
        <f t="shared" si="3"/>
        <v>51</v>
      </c>
      <c r="D15" s="149">
        <f t="shared" si="3"/>
        <v>16</v>
      </c>
      <c r="E15" s="149">
        <f t="shared" si="3"/>
        <v>95.707496911954053</v>
      </c>
      <c r="F15" s="149">
        <f>+'Cuadros 3-6 Demanda x PEAS'!O407</f>
        <v>41.469313471317953</v>
      </c>
      <c r="G15" s="149">
        <f>+'Cuadro 4-31 r Ecuador'!G15</f>
        <v>13.742582821007559</v>
      </c>
      <c r="H15" s="149">
        <f t="shared" si="0"/>
        <v>9.5306865286820468</v>
      </c>
      <c r="I15" s="149">
        <f t="shared" si="0"/>
        <v>2.2574171789924407</v>
      </c>
      <c r="J15" s="149">
        <f t="shared" si="1"/>
        <v>44.707496911954053</v>
      </c>
    </row>
    <row r="16" spans="2:10" x14ac:dyDescent="0.3">
      <c r="B16" s="154">
        <f t="shared" si="2"/>
        <v>2028</v>
      </c>
      <c r="C16" s="149">
        <f t="shared" si="3"/>
        <v>51</v>
      </c>
      <c r="D16" s="149">
        <f t="shared" si="3"/>
        <v>16</v>
      </c>
      <c r="E16" s="149">
        <f t="shared" si="3"/>
        <v>95.707496911954053</v>
      </c>
      <c r="F16" s="149">
        <f>+'Cuadros 3-6 Demanda x PEAS'!O408</f>
        <v>42.339040244651848</v>
      </c>
      <c r="G16" s="149">
        <f>+'Cuadro 4-31 r Ecuador'!G16</f>
        <v>13.850059862616305</v>
      </c>
      <c r="H16" s="149">
        <f t="shared" si="0"/>
        <v>8.6609597553481521</v>
      </c>
      <c r="I16" s="149">
        <f t="shared" si="0"/>
        <v>2.1499401373836946</v>
      </c>
      <c r="J16" s="149">
        <f t="shared" si="1"/>
        <v>44.707496911954053</v>
      </c>
    </row>
    <row r="17" spans="2:10" x14ac:dyDescent="0.3">
      <c r="B17" s="154">
        <f t="shared" si="2"/>
        <v>2029</v>
      </c>
      <c r="C17" s="149">
        <f t="shared" si="3"/>
        <v>51</v>
      </c>
      <c r="D17" s="149">
        <f t="shared" si="3"/>
        <v>16</v>
      </c>
      <c r="E17" s="149">
        <f t="shared" si="3"/>
        <v>95.707496911954053</v>
      </c>
      <c r="F17" s="149">
        <f>+'Cuadros 3-6 Demanda x PEAS'!O409</f>
        <v>43.210766065956399</v>
      </c>
      <c r="G17" s="149">
        <f>+'Cuadro 4-31 r Ecuador'!G17</f>
        <v>13.959688151626345</v>
      </c>
      <c r="H17" s="149">
        <f t="shared" si="0"/>
        <v>7.789233934043601</v>
      </c>
      <c r="I17" s="149">
        <f t="shared" si="0"/>
        <v>2.0403118483736549</v>
      </c>
      <c r="J17" s="149">
        <f t="shared" si="1"/>
        <v>44.707496911954053</v>
      </c>
    </row>
    <row r="18" spans="2:10" x14ac:dyDescent="0.3">
      <c r="B18" s="154">
        <f t="shared" si="2"/>
        <v>2030</v>
      </c>
      <c r="C18" s="149">
        <f t="shared" si="3"/>
        <v>51</v>
      </c>
      <c r="D18" s="149">
        <f t="shared" si="3"/>
        <v>16</v>
      </c>
      <c r="E18" s="149">
        <f t="shared" si="3"/>
        <v>95.707496911954053</v>
      </c>
      <c r="F18" s="149">
        <f>+'Cuadros 3-6 Demanda x PEAS'!O410</f>
        <v>44.091139396189845</v>
      </c>
      <c r="G18" s="149">
        <f>+'Cuadro 4-31 r Ecuador'!G18</f>
        <v>14.072332970387009</v>
      </c>
      <c r="H18" s="149">
        <f t="shared" si="0"/>
        <v>6.9088606038101545</v>
      </c>
      <c r="I18" s="149">
        <f t="shared" si="0"/>
        <v>1.9276670296129907</v>
      </c>
      <c r="J18" s="149">
        <f t="shared" si="1"/>
        <v>44.707496911954053</v>
      </c>
    </row>
    <row r="19" spans="2:10" x14ac:dyDescent="0.3">
      <c r="B19" s="154">
        <f t="shared" si="2"/>
        <v>2031</v>
      </c>
      <c r="C19" s="149">
        <f t="shared" si="3"/>
        <v>51</v>
      </c>
      <c r="D19" s="149">
        <f t="shared" si="3"/>
        <v>16</v>
      </c>
      <c r="E19" s="149">
        <f t="shared" si="3"/>
        <v>95.707496911954053</v>
      </c>
      <c r="F19" s="149">
        <f>+'Cuadros 3-6 Demanda x PEAS'!O411</f>
        <v>44.978431599264646</v>
      </c>
      <c r="G19" s="149">
        <f>+'Cuadro 4-31 r Ecuador'!G19</f>
        <v>14.187818676457622</v>
      </c>
      <c r="H19" s="149">
        <f t="shared" si="0"/>
        <v>6.0215684007353545</v>
      </c>
      <c r="I19" s="149">
        <f t="shared" si="0"/>
        <v>1.8121813235423776</v>
      </c>
      <c r="J19" s="149">
        <f t="shared" si="1"/>
        <v>44.707496911954053</v>
      </c>
    </row>
    <row r="20" spans="2:10" x14ac:dyDescent="0.3">
      <c r="B20" s="154">
        <f t="shared" si="2"/>
        <v>2032</v>
      </c>
      <c r="C20" s="149">
        <f t="shared" si="3"/>
        <v>51</v>
      </c>
      <c r="D20" s="149">
        <f t="shared" si="3"/>
        <v>16</v>
      </c>
      <c r="E20" s="149">
        <f t="shared" si="3"/>
        <v>95.707496911954053</v>
      </c>
      <c r="F20" s="149">
        <f>+'Cuadros 3-6 Demanda x PEAS'!O412</f>
        <v>45.876101456272131</v>
      </c>
      <c r="G20" s="149">
        <f>+'Cuadro 4-31 r Ecuador'!G20</f>
        <v>14.306647039453553</v>
      </c>
      <c r="H20" s="149">
        <f t="shared" si="0"/>
        <v>5.1238985437278686</v>
      </c>
      <c r="I20" s="149">
        <f t="shared" si="0"/>
        <v>1.6933529605464468</v>
      </c>
      <c r="J20" s="149">
        <f t="shared" si="1"/>
        <v>44.707496911954053</v>
      </c>
    </row>
    <row r="21" spans="2:10" x14ac:dyDescent="0.3">
      <c r="B21" s="154">
        <f t="shared" si="2"/>
        <v>2033</v>
      </c>
      <c r="C21" s="149">
        <f t="shared" si="3"/>
        <v>51</v>
      </c>
      <c r="D21" s="149">
        <f t="shared" si="3"/>
        <v>16</v>
      </c>
      <c r="E21" s="149">
        <f t="shared" si="3"/>
        <v>95.707496911954053</v>
      </c>
      <c r="F21" s="149">
        <f>+'Cuadros 3-6 Demanda x PEAS'!O413</f>
        <v>46.775331462784393</v>
      </c>
      <c r="G21" s="149">
        <f>+'Cuadro 4-31 r Ecuador'!G21</f>
        <v>14.427684837311066</v>
      </c>
      <c r="H21" s="149">
        <f t="shared" si="0"/>
        <v>4.2246685372156065</v>
      </c>
      <c r="I21" s="149">
        <f t="shared" si="0"/>
        <v>1.572315162688934</v>
      </c>
      <c r="J21" s="149">
        <f t="shared" si="1"/>
        <v>44.707496911954053</v>
      </c>
    </row>
    <row r="22" spans="2:10" x14ac:dyDescent="0.3">
      <c r="B22" s="154">
        <f t="shared" si="2"/>
        <v>2034</v>
      </c>
      <c r="C22" s="149">
        <f t="shared" si="3"/>
        <v>51</v>
      </c>
      <c r="D22" s="149">
        <f t="shared" si="3"/>
        <v>16</v>
      </c>
      <c r="E22" s="149">
        <f t="shared" si="3"/>
        <v>95.707496911954053</v>
      </c>
      <c r="F22" s="149">
        <f>+'Cuadros 3-6 Demanda x PEAS'!O414</f>
        <v>47.683308972362028</v>
      </c>
      <c r="G22" s="149">
        <f>+'Cuadro 4-31 r Ecuador'!G22</f>
        <v>14.551928208637484</v>
      </c>
      <c r="H22" s="149">
        <f t="shared" si="0"/>
        <v>3.3166910276379724</v>
      </c>
      <c r="I22" s="149">
        <f t="shared" si="0"/>
        <v>1.4480717913625156</v>
      </c>
      <c r="J22" s="149">
        <f t="shared" si="1"/>
        <v>44.707496911954053</v>
      </c>
    </row>
    <row r="23" spans="2:10" x14ac:dyDescent="0.3">
      <c r="B23" s="154">
        <f t="shared" si="2"/>
        <v>2035</v>
      </c>
      <c r="C23" s="149">
        <f t="shared" si="3"/>
        <v>51</v>
      </c>
      <c r="D23" s="149">
        <f t="shared" si="3"/>
        <v>16</v>
      </c>
      <c r="E23" s="149">
        <f t="shared" si="3"/>
        <v>95.707496911954053</v>
      </c>
      <c r="F23" s="149">
        <f>+'Cuadros 3-6 Demanda x PEAS'!O415</f>
        <v>48.598042320874313</v>
      </c>
      <c r="G23" s="149">
        <f>+'Cuadro 4-31 r Ecuador'!G23</f>
        <v>14.679150930439388</v>
      </c>
      <c r="H23" s="149">
        <f t="shared" si="0"/>
        <v>2.4019576791256867</v>
      </c>
      <c r="I23" s="149">
        <f t="shared" si="0"/>
        <v>1.3208490695606123</v>
      </c>
      <c r="J23" s="149">
        <f t="shared" si="1"/>
        <v>44.707496911954053</v>
      </c>
    </row>
    <row r="24" spans="2:10" x14ac:dyDescent="0.3">
      <c r="B24" s="154">
        <f t="shared" si="2"/>
        <v>2036</v>
      </c>
      <c r="C24" s="149">
        <f t="shared" si="3"/>
        <v>51</v>
      </c>
      <c r="D24" s="149">
        <f t="shared" si="3"/>
        <v>16</v>
      </c>
      <c r="E24" s="149">
        <f t="shared" si="3"/>
        <v>95.707496911954053</v>
      </c>
      <c r="F24" s="149">
        <f>+'Cuadros 3-6 Demanda x PEAS'!O416</f>
        <v>49.523254247067825</v>
      </c>
      <c r="G24" s="149">
        <f>+'Cuadro 4-31 r Ecuador'!G24</f>
        <v>14.80992323678395</v>
      </c>
      <c r="H24" s="149">
        <f t="shared" si="0"/>
        <v>1.4767457529321746</v>
      </c>
      <c r="I24" s="149">
        <f t="shared" si="0"/>
        <v>1.1900767632160498</v>
      </c>
      <c r="J24" s="149">
        <f t="shared" si="1"/>
        <v>44.707496911954053</v>
      </c>
    </row>
    <row r="25" spans="2:10" x14ac:dyDescent="0.3">
      <c r="B25" s="155">
        <f t="shared" si="2"/>
        <v>2037</v>
      </c>
      <c r="C25" s="150">
        <f t="shared" si="3"/>
        <v>51</v>
      </c>
      <c r="D25" s="150">
        <f t="shared" si="3"/>
        <v>16</v>
      </c>
      <c r="E25" s="150">
        <f t="shared" si="3"/>
        <v>95.707496911954053</v>
      </c>
      <c r="F25" s="150">
        <f>+'Cuadros 3-6 Demanda x PEAS'!O417</f>
        <v>50.449704188263972</v>
      </c>
      <c r="G25" s="150">
        <f>+'Cuadro 4-31 r Ecuador'!G25</f>
        <v>14.942973016884869</v>
      </c>
      <c r="H25" s="150">
        <f t="shared" si="0"/>
        <v>0.55029581173602793</v>
      </c>
      <c r="I25" s="150">
        <f t="shared" si="0"/>
        <v>1.0570269831151311</v>
      </c>
      <c r="J25" s="150">
        <f t="shared" si="1"/>
        <v>44.707496911954053</v>
      </c>
    </row>
    <row r="26" spans="2:10" x14ac:dyDescent="0.3">
      <c r="B26" s="155">
        <f t="shared" si="2"/>
        <v>2038</v>
      </c>
      <c r="C26" s="150">
        <f t="shared" si="3"/>
        <v>51</v>
      </c>
      <c r="D26" s="150">
        <f t="shared" si="3"/>
        <v>16</v>
      </c>
      <c r="E26" s="150">
        <f t="shared" si="3"/>
        <v>95.707496911954053</v>
      </c>
      <c r="F26" s="150">
        <f>+'Cuadros 3-6 Demanda x PEAS'!O418</f>
        <v>51.384839708583208</v>
      </c>
      <c r="G26" s="150">
        <f>+'Cuadro 4-31 r Ecuador'!G26</f>
        <v>15.079397867741124</v>
      </c>
      <c r="H26" s="150">
        <f t="shared" ref="H26" si="4">+C26-F26</f>
        <v>-0.3848397085832076</v>
      </c>
      <c r="I26" s="150">
        <f t="shared" ref="I26" si="5">+D26-G26</f>
        <v>0.92060213225887644</v>
      </c>
      <c r="J26" s="150">
        <f t="shared" ref="J26" si="6">+E26-C26</f>
        <v>44.707496911954053</v>
      </c>
    </row>
  </sheetData>
  <mergeCells count="5"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46"/>
  <dimension ref="B3:G26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238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40" t="str">
        <f>+'Cuadros 3-6 Demanda x PEAS'!B399</f>
        <v>PEAS ECUADOR</v>
      </c>
      <c r="E6" s="140"/>
      <c r="F6" s="140" t="s">
        <v>831</v>
      </c>
      <c r="G6" s="140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q Balmaceda'!B10</f>
        <v>2022</v>
      </c>
      <c r="C10" s="135">
        <f>+HLOOKUP(D6,'Impulsiones x PEAS'!$C$6:$AK$14,6,FALSE)</f>
        <v>357</v>
      </c>
      <c r="D10" s="135">
        <f>+HLOOKUP(D6,'Impulsiones x PEAS'!$C$6:$AK$14,4,FALSE)</f>
        <v>200</v>
      </c>
      <c r="E10" s="136">
        <f>+HLOOKUP(D6,'OFERTA Q PEAS (NBI)'!$C$27:$AK$28,2,FALSE)</f>
        <v>11</v>
      </c>
      <c r="F10" s="136">
        <f>+'Cuadro 4-32 r Ecuador'!F10</f>
        <v>36.944927440620368</v>
      </c>
      <c r="G10" s="136">
        <f>1.22*10^10*(F10/140)^1.852/(HLOOKUP($D$6,'Impulsiones x PEAS'!$C$6:$AK$14,7,FALSE))^4.87*C10+E10</f>
        <v>13.214323943337456</v>
      </c>
    </row>
    <row r="11" spans="2:7" x14ac:dyDescent="0.3">
      <c r="B11" s="134">
        <f>+B10+1</f>
        <v>2023</v>
      </c>
      <c r="C11" s="135">
        <f>+C10</f>
        <v>357</v>
      </c>
      <c r="D11" s="135">
        <f>+D10</f>
        <v>200</v>
      </c>
      <c r="E11" s="136">
        <f>+E10</f>
        <v>11</v>
      </c>
      <c r="F11" s="136">
        <f>+'Cuadro 4-32 r Ecuador'!F11</f>
        <v>38.072351335165912</v>
      </c>
      <c r="G11" s="136">
        <f>1.22*10^10*(F11/140)^1.852/(HLOOKUP($D$6,'Impulsiones x PEAS'!$C$6:$AK$14,7,FALSE))^4.87*C11+E11</f>
        <v>13.341093702598254</v>
      </c>
    </row>
    <row r="12" spans="2:7" x14ac:dyDescent="0.3">
      <c r="B12" s="134">
        <f t="shared" ref="B12:B26" si="0">+B11+1</f>
        <v>2024</v>
      </c>
      <c r="C12" s="135">
        <f t="shared" ref="C12:E26" si="1">+C11</f>
        <v>357</v>
      </c>
      <c r="D12" s="135">
        <f t="shared" si="1"/>
        <v>200</v>
      </c>
      <c r="E12" s="136">
        <f t="shared" si="1"/>
        <v>11</v>
      </c>
      <c r="F12" s="136">
        <f>+'Cuadro 4-32 r Ecuador'!F12</f>
        <v>38.91378036614762</v>
      </c>
      <c r="G12" s="136">
        <f>1.22*10^10*(F12/140)^1.852/(HLOOKUP($D$6,'Impulsiones x PEAS'!$C$6:$AK$14,7,FALSE))^4.87*C12+E12</f>
        <v>13.437817404407902</v>
      </c>
    </row>
    <row r="13" spans="2:7" x14ac:dyDescent="0.3">
      <c r="B13" s="134">
        <f t="shared" si="0"/>
        <v>2025</v>
      </c>
      <c r="C13" s="135">
        <f t="shared" si="1"/>
        <v>357</v>
      </c>
      <c r="D13" s="135">
        <f t="shared" si="1"/>
        <v>200</v>
      </c>
      <c r="E13" s="136">
        <f t="shared" si="1"/>
        <v>11</v>
      </c>
      <c r="F13" s="136">
        <f>+'Cuadro 4-32 r Ecuador'!F13</f>
        <v>39.757528540418157</v>
      </c>
      <c r="G13" s="136">
        <f>1.22*10^10*(F13/140)^1.852/(HLOOKUP($D$6,'Impulsiones x PEAS'!$C$6:$AK$14,7,FALSE))^4.87*C13+E13</f>
        <v>13.536613642424994</v>
      </c>
    </row>
    <row r="14" spans="2:7" x14ac:dyDescent="0.3">
      <c r="B14" s="134">
        <f t="shared" si="0"/>
        <v>2026</v>
      </c>
      <c r="C14" s="135">
        <f t="shared" si="1"/>
        <v>357</v>
      </c>
      <c r="D14" s="135">
        <f t="shared" si="1"/>
        <v>200</v>
      </c>
      <c r="E14" s="136">
        <f t="shared" si="1"/>
        <v>11</v>
      </c>
      <c r="F14" s="136">
        <f>+'Cuadro 4-32 r Ecuador'!F14</f>
        <v>40.609903130372743</v>
      </c>
      <c r="G14" s="136">
        <f>1.22*10^10*(F14/140)^1.852/(HLOOKUP($D$6,'Impulsiones x PEAS'!$C$6:$AK$14,7,FALSE))^4.87*C14+E14</f>
        <v>13.638250391058858</v>
      </c>
    </row>
    <row r="15" spans="2:7" x14ac:dyDescent="0.3">
      <c r="B15" s="134">
        <f t="shared" si="0"/>
        <v>2027</v>
      </c>
      <c r="C15" s="135">
        <f t="shared" si="1"/>
        <v>357</v>
      </c>
      <c r="D15" s="135">
        <f t="shared" si="1"/>
        <v>200</v>
      </c>
      <c r="E15" s="136">
        <f t="shared" si="1"/>
        <v>11</v>
      </c>
      <c r="F15" s="136">
        <f>+'Cuadro 4-32 r Ecuador'!F15</f>
        <v>41.469313471317953</v>
      </c>
      <c r="G15" s="136">
        <f>1.22*10^10*(F15/140)^1.852/(HLOOKUP($D$6,'Impulsiones x PEAS'!$C$6:$AK$14,7,FALSE))^4.87*C15+E15</f>
        <v>13.742582821007559</v>
      </c>
    </row>
    <row r="16" spans="2:7" x14ac:dyDescent="0.3">
      <c r="B16" s="134">
        <f t="shared" si="0"/>
        <v>2028</v>
      </c>
      <c r="C16" s="135">
        <f t="shared" si="1"/>
        <v>357</v>
      </c>
      <c r="D16" s="135">
        <f t="shared" si="1"/>
        <v>200</v>
      </c>
      <c r="E16" s="136">
        <f t="shared" si="1"/>
        <v>11</v>
      </c>
      <c r="F16" s="136">
        <f>+'Cuadro 4-32 r Ecuador'!F16</f>
        <v>42.339040244651848</v>
      </c>
      <c r="G16" s="136">
        <f>1.22*10^10*(F16/140)^1.852/(HLOOKUP($D$6,'Impulsiones x PEAS'!$C$6:$AK$14,7,FALSE))^4.87*C16+E16</f>
        <v>13.850059862616305</v>
      </c>
    </row>
    <row r="17" spans="2:7" x14ac:dyDescent="0.3">
      <c r="B17" s="134">
        <f t="shared" si="0"/>
        <v>2029</v>
      </c>
      <c r="C17" s="135">
        <f t="shared" si="1"/>
        <v>357</v>
      </c>
      <c r="D17" s="135">
        <f t="shared" si="1"/>
        <v>200</v>
      </c>
      <c r="E17" s="136">
        <f t="shared" si="1"/>
        <v>11</v>
      </c>
      <c r="F17" s="136">
        <f>+'Cuadro 4-32 r Ecuador'!F17</f>
        <v>43.210766065956399</v>
      </c>
      <c r="G17" s="136">
        <f>1.22*10^10*(F17/140)^1.852/(HLOOKUP($D$6,'Impulsiones x PEAS'!$C$6:$AK$14,7,FALSE))^4.87*C17+E17</f>
        <v>13.959688151626345</v>
      </c>
    </row>
    <row r="18" spans="2:7" x14ac:dyDescent="0.3">
      <c r="B18" s="134">
        <f t="shared" si="0"/>
        <v>2030</v>
      </c>
      <c r="C18" s="135">
        <f t="shared" si="1"/>
        <v>357</v>
      </c>
      <c r="D18" s="135">
        <f t="shared" si="1"/>
        <v>200</v>
      </c>
      <c r="E18" s="136">
        <f t="shared" si="1"/>
        <v>11</v>
      </c>
      <c r="F18" s="136">
        <f>+'Cuadro 4-32 r Ecuador'!F18</f>
        <v>44.091139396189845</v>
      </c>
      <c r="G18" s="136">
        <f>1.22*10^10*(F18/140)^1.852/(HLOOKUP($D$6,'Impulsiones x PEAS'!$C$6:$AK$14,7,FALSE))^4.87*C18+E18</f>
        <v>14.072332970387009</v>
      </c>
    </row>
    <row r="19" spans="2:7" x14ac:dyDescent="0.3">
      <c r="B19" s="134">
        <f t="shared" si="0"/>
        <v>2031</v>
      </c>
      <c r="C19" s="135">
        <f t="shared" si="1"/>
        <v>357</v>
      </c>
      <c r="D19" s="135">
        <f t="shared" si="1"/>
        <v>200</v>
      </c>
      <c r="E19" s="136">
        <f t="shared" si="1"/>
        <v>11</v>
      </c>
      <c r="F19" s="136">
        <f>+'Cuadro 4-32 r Ecuador'!F19</f>
        <v>44.978431599264646</v>
      </c>
      <c r="G19" s="136">
        <f>1.22*10^10*(F19/140)^1.852/(HLOOKUP($D$6,'Impulsiones x PEAS'!$C$6:$AK$14,7,FALSE))^4.87*C19+E19</f>
        <v>14.187818676457622</v>
      </c>
    </row>
    <row r="20" spans="2:7" x14ac:dyDescent="0.3">
      <c r="B20" s="134">
        <f t="shared" si="0"/>
        <v>2032</v>
      </c>
      <c r="C20" s="135">
        <f t="shared" si="1"/>
        <v>357</v>
      </c>
      <c r="D20" s="135">
        <f t="shared" si="1"/>
        <v>200</v>
      </c>
      <c r="E20" s="136">
        <f t="shared" si="1"/>
        <v>11</v>
      </c>
      <c r="F20" s="136">
        <f>+'Cuadro 4-32 r Ecuador'!F20</f>
        <v>45.876101456272131</v>
      </c>
      <c r="G20" s="136">
        <f>1.22*10^10*(F20/140)^1.852/(HLOOKUP($D$6,'Impulsiones x PEAS'!$C$6:$AK$14,7,FALSE))^4.87*C20+E20</f>
        <v>14.306647039453553</v>
      </c>
    </row>
    <row r="21" spans="2:7" x14ac:dyDescent="0.3">
      <c r="B21" s="134">
        <f t="shared" si="0"/>
        <v>2033</v>
      </c>
      <c r="C21" s="135">
        <f t="shared" si="1"/>
        <v>357</v>
      </c>
      <c r="D21" s="135">
        <f t="shared" si="1"/>
        <v>200</v>
      </c>
      <c r="E21" s="136">
        <f t="shared" si="1"/>
        <v>11</v>
      </c>
      <c r="F21" s="136">
        <f>+'Cuadro 4-32 r Ecuador'!F21</f>
        <v>46.775331462784393</v>
      </c>
      <c r="G21" s="136">
        <f>1.22*10^10*(F21/140)^1.852/(HLOOKUP($D$6,'Impulsiones x PEAS'!$C$6:$AK$14,7,FALSE))^4.87*C21+E21</f>
        <v>14.427684837311066</v>
      </c>
    </row>
    <row r="22" spans="2:7" x14ac:dyDescent="0.3">
      <c r="B22" s="134">
        <f t="shared" si="0"/>
        <v>2034</v>
      </c>
      <c r="C22" s="135">
        <f t="shared" si="1"/>
        <v>357</v>
      </c>
      <c r="D22" s="135">
        <f t="shared" si="1"/>
        <v>200</v>
      </c>
      <c r="E22" s="136">
        <f t="shared" si="1"/>
        <v>11</v>
      </c>
      <c r="F22" s="136">
        <f>+'Cuadro 4-32 r Ecuador'!F22</f>
        <v>47.683308972362028</v>
      </c>
      <c r="G22" s="136">
        <f>1.22*10^10*(F22/140)^1.852/(HLOOKUP($D$6,'Impulsiones x PEAS'!$C$6:$AK$14,7,FALSE))^4.87*C22+E22</f>
        <v>14.551928208637484</v>
      </c>
    </row>
    <row r="23" spans="2:7" x14ac:dyDescent="0.3">
      <c r="B23" s="134">
        <f t="shared" si="0"/>
        <v>2035</v>
      </c>
      <c r="C23" s="135">
        <f t="shared" si="1"/>
        <v>357</v>
      </c>
      <c r="D23" s="135">
        <f t="shared" si="1"/>
        <v>200</v>
      </c>
      <c r="E23" s="136">
        <f t="shared" si="1"/>
        <v>11</v>
      </c>
      <c r="F23" s="136">
        <f>+'Cuadro 4-32 r Ecuador'!F23</f>
        <v>48.598042320874313</v>
      </c>
      <c r="G23" s="136">
        <f>1.22*10^10*(F23/140)^1.852/(HLOOKUP($D$6,'Impulsiones x PEAS'!$C$6:$AK$14,7,FALSE))^4.87*C23+E23</f>
        <v>14.679150930439388</v>
      </c>
    </row>
    <row r="24" spans="2:7" x14ac:dyDescent="0.3">
      <c r="B24" s="134">
        <f t="shared" si="0"/>
        <v>2036</v>
      </c>
      <c r="C24" s="135">
        <f t="shared" si="1"/>
        <v>357</v>
      </c>
      <c r="D24" s="135">
        <f t="shared" si="1"/>
        <v>200</v>
      </c>
      <c r="E24" s="136">
        <f t="shared" si="1"/>
        <v>11</v>
      </c>
      <c r="F24" s="136">
        <f>+'Cuadro 4-32 r Ecuador'!F24</f>
        <v>49.523254247067825</v>
      </c>
      <c r="G24" s="136">
        <f>1.22*10^10*(F24/140)^1.852/(HLOOKUP($D$6,'Impulsiones x PEAS'!$C$6:$AK$14,7,FALSE))^4.87*C24+E24</f>
        <v>14.80992323678395</v>
      </c>
    </row>
    <row r="25" spans="2:7" x14ac:dyDescent="0.3">
      <c r="B25" s="137">
        <f t="shared" si="0"/>
        <v>2037</v>
      </c>
      <c r="C25" s="138">
        <f t="shared" si="1"/>
        <v>357</v>
      </c>
      <c r="D25" s="138">
        <f t="shared" si="1"/>
        <v>200</v>
      </c>
      <c r="E25" s="139">
        <f t="shared" si="1"/>
        <v>11</v>
      </c>
      <c r="F25" s="139">
        <f>+'Cuadro 4-32 r Ecuador'!F25</f>
        <v>50.449704188263972</v>
      </c>
      <c r="G25" s="139">
        <f>1.22*10^10*(F25/140)^1.852/(HLOOKUP($D$6,'Impulsiones x PEAS'!$C$6:$AK$14,7,FALSE))^4.87*C25+E25</f>
        <v>14.942973016884869</v>
      </c>
    </row>
    <row r="26" spans="2:7" x14ac:dyDescent="0.3">
      <c r="B26" s="137">
        <f t="shared" si="0"/>
        <v>2038</v>
      </c>
      <c r="C26" s="138">
        <f t="shared" si="1"/>
        <v>357</v>
      </c>
      <c r="D26" s="138">
        <f t="shared" si="1"/>
        <v>200</v>
      </c>
      <c r="E26" s="139">
        <f t="shared" si="1"/>
        <v>11</v>
      </c>
      <c r="F26" s="139">
        <f>+'Cuadro 4-32 r Ecuador'!F26</f>
        <v>51.384839708583208</v>
      </c>
      <c r="G26" s="139">
        <f>1.22*10^10*(F26/140)^1.852/(HLOOKUP($D$6,'Impulsiones x PEAS'!$C$6:$AK$14,7,FALSE))^4.87*C26+E26</f>
        <v>15.079397867741124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Hoja45">
    <tabColor rgb="FFFFC000"/>
  </sheetPr>
  <dimension ref="B3:P54"/>
  <sheetViews>
    <sheetView topLeftCell="A29" zoomScale="85" zoomScaleNormal="85" workbookViewId="0">
      <selection activeCell="C37" sqref="C37:L52"/>
    </sheetView>
  </sheetViews>
  <sheetFormatPr baseColWidth="10" defaultRowHeight="13.8" x14ac:dyDescent="0.3"/>
  <cols>
    <col min="2" max="2" width="7.88671875" customWidth="1"/>
    <col min="3" max="3" width="8.109375" customWidth="1"/>
    <col min="4" max="4" width="8.44140625" customWidth="1"/>
    <col min="5" max="5" width="8.88671875" customWidth="1"/>
    <col min="6" max="6" width="9.44140625" customWidth="1"/>
    <col min="7" max="7" width="10.109375" customWidth="1"/>
    <col min="8" max="8" width="8.77734375" customWidth="1"/>
    <col min="9" max="9" width="9.6640625" customWidth="1"/>
    <col min="10" max="10" width="11.33203125" customWidth="1"/>
    <col min="11" max="11" width="11.88671875" customWidth="1"/>
    <col min="12" max="12" width="11.33203125" customWidth="1"/>
  </cols>
  <sheetData>
    <row r="3" spans="2:12" x14ac:dyDescent="0.3">
      <c r="B3" s="87" t="s">
        <v>234</v>
      </c>
    </row>
    <row r="4" spans="2:12" x14ac:dyDescent="0.3">
      <c r="B4" s="87" t="s">
        <v>177</v>
      </c>
    </row>
    <row r="5" spans="2:12" x14ac:dyDescent="0.3">
      <c r="B5" s="143" t="s">
        <v>678</v>
      </c>
      <c r="C5" s="156"/>
      <c r="D5" s="156"/>
      <c r="E5" s="156"/>
      <c r="F5" s="156"/>
      <c r="G5" s="156"/>
      <c r="H5" s="156"/>
      <c r="I5" s="156"/>
      <c r="J5" s="156"/>
    </row>
    <row r="6" spans="2:12" x14ac:dyDescent="0.3">
      <c r="B6" s="143" t="s">
        <v>175</v>
      </c>
      <c r="C6" s="156"/>
      <c r="D6" s="268" t="str">
        <f>+'Cuadro 4-31 q Balmaceda'!D6</f>
        <v>PEAS BALMACEDA</v>
      </c>
      <c r="E6" s="268"/>
      <c r="F6" s="268"/>
      <c r="G6" s="268"/>
      <c r="H6" s="268"/>
      <c r="I6" s="268"/>
      <c r="J6" s="268"/>
    </row>
    <row r="7" spans="2:12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2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2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2" x14ac:dyDescent="0.3">
      <c r="B10" s="192">
        <f>+'Cuadro 4-32 p Chumpullo'!B10</f>
        <v>2022</v>
      </c>
      <c r="C10" s="148">
        <f>+HLOOKUP(D6,'OFERTA Q PEAS (NBI)'!$C$5:$AK$6,2,FALSE)</f>
        <v>31</v>
      </c>
      <c r="D10" s="239">
        <f>+HLOOKUP(D6,'OFERTA Q PEAS (NBI)'!$C$49:$AK$50,2,FALSE)</f>
        <v>6.5</v>
      </c>
      <c r="E10" s="148">
        <f>+HLOOKUP(D6,'Impulsiones x PEAS'!C6:AK14,9,FALSE)</f>
        <v>120.58624262353167</v>
      </c>
      <c r="F10" s="148">
        <f>+'Cuadros 3-6 Demanda x PEAS'!O379</f>
        <v>21.783126015146173</v>
      </c>
      <c r="G10" s="148">
        <f>+'Cuadro 4-31 q Balmaceda'!G10</f>
        <v>7.2488235370116367</v>
      </c>
      <c r="H10" s="148">
        <f>+C10-F10</f>
        <v>9.2168739848538266</v>
      </c>
      <c r="I10" s="148">
        <f>+D10-G10</f>
        <v>-0.74882353701163673</v>
      </c>
      <c r="J10" s="148">
        <f>+E10-C10</f>
        <v>89.586242623531675</v>
      </c>
      <c r="L10" t="s">
        <v>794</v>
      </c>
    </row>
    <row r="11" spans="2:12" x14ac:dyDescent="0.3">
      <c r="B11" s="154">
        <f>+B10+1</f>
        <v>2023</v>
      </c>
      <c r="C11" s="149">
        <f>+C10</f>
        <v>31</v>
      </c>
      <c r="D11" s="149">
        <f>+D10</f>
        <v>6.5</v>
      </c>
      <c r="E11" s="149">
        <f>+E10</f>
        <v>120.58624262353167</v>
      </c>
      <c r="F11" s="149">
        <f>+'Cuadros 3-6 Demanda x PEAS'!O380</f>
        <v>22.450903657325277</v>
      </c>
      <c r="G11" s="149">
        <f>+'Cuadro 4-31 q Balmaceda'!G11</f>
        <v>7.3379037167686265</v>
      </c>
      <c r="H11" s="149">
        <f t="shared" ref="H11:I25" si="0">+C11-F11</f>
        <v>8.5490963426747228</v>
      </c>
      <c r="I11" s="149">
        <f t="shared" si="0"/>
        <v>-0.83790371676862652</v>
      </c>
      <c r="J11" s="149">
        <f t="shared" ref="J11:J25" si="1">+E11-C11</f>
        <v>89.586242623531675</v>
      </c>
      <c r="L11" t="s">
        <v>795</v>
      </c>
    </row>
    <row r="12" spans="2:12" x14ac:dyDescent="0.3">
      <c r="B12" s="154">
        <f t="shared" ref="B12:B25" si="2">+B11+1</f>
        <v>2024</v>
      </c>
      <c r="C12" s="149">
        <f t="shared" ref="C12:E25" si="3">+C11</f>
        <v>31</v>
      </c>
      <c r="D12" s="149">
        <f t="shared" si="3"/>
        <v>6.5</v>
      </c>
      <c r="E12" s="149">
        <f t="shared" si="3"/>
        <v>120.58624262353167</v>
      </c>
      <c r="F12" s="149">
        <f>+'Cuadros 3-6 Demanda x PEAS'!O381</f>
        <v>22.950177833515344</v>
      </c>
      <c r="G12" s="149">
        <f>+'Cuadro 4-31 q Balmaceda'!G12</f>
        <v>7.4060002729660495</v>
      </c>
      <c r="H12" s="149">
        <f t="shared" si="0"/>
        <v>8.0498221664846561</v>
      </c>
      <c r="I12" s="149">
        <f t="shared" si="0"/>
        <v>-0.90600027296604946</v>
      </c>
      <c r="J12" s="149">
        <f t="shared" si="1"/>
        <v>89.586242623531675</v>
      </c>
    </row>
    <row r="13" spans="2:12" x14ac:dyDescent="0.3">
      <c r="B13" s="154">
        <f t="shared" si="2"/>
        <v>2025</v>
      </c>
      <c r="C13" s="149">
        <f t="shared" si="3"/>
        <v>31</v>
      </c>
      <c r="D13" s="149">
        <f t="shared" si="3"/>
        <v>6.5</v>
      </c>
      <c r="E13" s="149">
        <f t="shared" si="3"/>
        <v>120.58624262353167</v>
      </c>
      <c r="F13" s="149">
        <f>+'Cuadros 3-6 Demanda x PEAS'!O382</f>
        <v>23.45093852054762</v>
      </c>
      <c r="G13" s="149">
        <f>+'Cuadro 4-31 q Balmaceda'!G13</f>
        <v>7.4755792651047663</v>
      </c>
      <c r="H13" s="149">
        <f t="shared" si="0"/>
        <v>7.54906147945238</v>
      </c>
      <c r="I13" s="149">
        <f t="shared" si="0"/>
        <v>-0.97557926510476634</v>
      </c>
      <c r="J13" s="149">
        <f t="shared" si="1"/>
        <v>89.586242623531675</v>
      </c>
    </row>
    <row r="14" spans="2:12" x14ac:dyDescent="0.3">
      <c r="B14" s="154">
        <f t="shared" si="2"/>
        <v>2026</v>
      </c>
      <c r="C14" s="149">
        <f t="shared" si="3"/>
        <v>31</v>
      </c>
      <c r="D14" s="149">
        <f t="shared" si="3"/>
        <v>6.5</v>
      </c>
      <c r="E14" s="149">
        <f t="shared" si="3"/>
        <v>120.58624262353167</v>
      </c>
      <c r="F14" s="149">
        <f>+'Cuadros 3-6 Demanda x PEAS'!O383</f>
        <v>23.956912009839375</v>
      </c>
      <c r="G14" s="149">
        <f>+'Cuadro 4-31 q Balmaceda'!G14</f>
        <v>7.5471800687280393</v>
      </c>
      <c r="H14" s="149">
        <f t="shared" si="0"/>
        <v>7.0430879901606254</v>
      </c>
      <c r="I14" s="149">
        <f t="shared" si="0"/>
        <v>-1.0471800687280393</v>
      </c>
      <c r="J14" s="149">
        <f t="shared" si="1"/>
        <v>89.586242623531675</v>
      </c>
    </row>
    <row r="15" spans="2:12" x14ac:dyDescent="0.3">
      <c r="B15" s="154">
        <f t="shared" si="2"/>
        <v>2027</v>
      </c>
      <c r="C15" s="149">
        <f t="shared" si="3"/>
        <v>31</v>
      </c>
      <c r="D15" s="149">
        <f t="shared" si="3"/>
        <v>6.5</v>
      </c>
      <c r="E15" s="149">
        <f t="shared" si="3"/>
        <v>120.58624262353167</v>
      </c>
      <c r="F15" s="149">
        <f>+'Cuadros 3-6 Demanda x PEAS'!O384</f>
        <v>24.467158259569647</v>
      </c>
      <c r="G15" s="149">
        <f>+'Cuadro 4-31 q Balmaceda'!G15</f>
        <v>7.6207021472448142</v>
      </c>
      <c r="H15" s="149">
        <f t="shared" si="0"/>
        <v>6.5328417404303529</v>
      </c>
      <c r="I15" s="149">
        <f t="shared" si="0"/>
        <v>-1.1207021472448142</v>
      </c>
      <c r="J15" s="149">
        <f t="shared" si="1"/>
        <v>89.586242623531675</v>
      </c>
    </row>
    <row r="16" spans="2:12" x14ac:dyDescent="0.3">
      <c r="B16" s="154">
        <f t="shared" si="2"/>
        <v>2028</v>
      </c>
      <c r="C16" s="149">
        <f t="shared" si="3"/>
        <v>31</v>
      </c>
      <c r="D16" s="149">
        <f t="shared" si="3"/>
        <v>6.5</v>
      </c>
      <c r="E16" s="149">
        <f t="shared" si="3"/>
        <v>120.58624262353167</v>
      </c>
      <c r="F16" s="149">
        <f>+'Cuadros 3-6 Demanda x PEAS'!O385</f>
        <v>24.9836169969109</v>
      </c>
      <c r="G16" s="149">
        <f>+'Cuadro 4-31 q Balmaceda'!G16</f>
        <v>7.6964616066439655</v>
      </c>
      <c r="H16" s="149">
        <f t="shared" si="0"/>
        <v>6.0163830030890999</v>
      </c>
      <c r="I16" s="149">
        <f t="shared" si="0"/>
        <v>-1.1964616066439655</v>
      </c>
      <c r="J16" s="149">
        <f t="shared" si="1"/>
        <v>89.586242623531675</v>
      </c>
    </row>
    <row r="17" spans="2:12" x14ac:dyDescent="0.3">
      <c r="B17" s="154">
        <f t="shared" si="2"/>
        <v>2029</v>
      </c>
      <c r="C17" s="149">
        <f t="shared" si="3"/>
        <v>31</v>
      </c>
      <c r="D17" s="149">
        <f t="shared" si="3"/>
        <v>6.5</v>
      </c>
      <c r="E17" s="149">
        <f t="shared" si="3"/>
        <v>120.58624262353167</v>
      </c>
      <c r="F17" s="149">
        <f>+'Cuadros 3-6 Demanda x PEAS'!O386</f>
        <v>25.501375373088649</v>
      </c>
      <c r="G17" s="149">
        <f>+'Cuadro 4-31 q Balmaceda'!G17</f>
        <v>7.7737629777572543</v>
      </c>
      <c r="H17" s="149">
        <f t="shared" si="0"/>
        <v>5.4986246269113508</v>
      </c>
      <c r="I17" s="149">
        <f t="shared" si="0"/>
        <v>-1.2737629777572543</v>
      </c>
      <c r="J17" s="149">
        <f t="shared" si="1"/>
        <v>89.586242623531675</v>
      </c>
    </row>
    <row r="18" spans="2:12" x14ac:dyDescent="0.3">
      <c r="B18" s="154">
        <f t="shared" si="2"/>
        <v>2030</v>
      </c>
      <c r="C18" s="149">
        <f t="shared" si="3"/>
        <v>31</v>
      </c>
      <c r="D18" s="149">
        <f t="shared" si="3"/>
        <v>6.5</v>
      </c>
      <c r="E18" s="149">
        <f t="shared" si="3"/>
        <v>120.58624262353167</v>
      </c>
      <c r="F18" s="149">
        <f>+'Cuadros 3-6 Demanda x PEAS'!O387</f>
        <v>26.024363222783649</v>
      </c>
      <c r="G18" s="149">
        <f>+'Cuadro 4-31 q Balmaceda'!G18</f>
        <v>7.8532144680347429</v>
      </c>
      <c r="H18" s="149">
        <f t="shared" si="0"/>
        <v>4.9756367772163514</v>
      </c>
      <c r="I18" s="149">
        <f t="shared" si="0"/>
        <v>-1.3532144680347429</v>
      </c>
      <c r="J18" s="149">
        <f t="shared" si="1"/>
        <v>89.586242623531675</v>
      </c>
    </row>
    <row r="19" spans="2:12" x14ac:dyDescent="0.3">
      <c r="B19" s="154">
        <f t="shared" si="2"/>
        <v>2031</v>
      </c>
      <c r="C19" s="149">
        <f t="shared" si="3"/>
        <v>31</v>
      </c>
      <c r="D19" s="149">
        <f t="shared" si="3"/>
        <v>6.5</v>
      </c>
      <c r="E19" s="149">
        <f t="shared" si="3"/>
        <v>120.58624262353167</v>
      </c>
      <c r="F19" s="149">
        <f>+'Cuadros 3-6 Demanda x PEAS'!O388</f>
        <v>26.55156143920815</v>
      </c>
      <c r="G19" s="149">
        <f>+'Cuadro 4-31 q Balmaceda'!G19</f>
        <v>7.9346943175583515</v>
      </c>
      <c r="H19" s="149">
        <f t="shared" si="0"/>
        <v>4.4484385607918497</v>
      </c>
      <c r="I19" s="149">
        <f t="shared" si="0"/>
        <v>-1.4346943175583515</v>
      </c>
      <c r="J19" s="149">
        <f t="shared" si="1"/>
        <v>89.586242623531675</v>
      </c>
    </row>
    <row r="20" spans="2:12" x14ac:dyDescent="0.3">
      <c r="B20" s="154">
        <f t="shared" si="2"/>
        <v>2032</v>
      </c>
      <c r="C20" s="149">
        <f t="shared" si="3"/>
        <v>31</v>
      </c>
      <c r="D20" s="149">
        <f t="shared" si="3"/>
        <v>6.5</v>
      </c>
      <c r="E20" s="149">
        <f t="shared" si="3"/>
        <v>120.58624262353167</v>
      </c>
      <c r="F20" s="149">
        <f>+'Cuadros 3-6 Demanda x PEAS'!O389</f>
        <v>27.085012991728046</v>
      </c>
      <c r="G20" s="149">
        <f>+'Cuadro 4-31 q Balmaceda'!G20</f>
        <v>8.0185556250504781</v>
      </c>
      <c r="H20" s="149">
        <f t="shared" si="0"/>
        <v>3.9149870082719538</v>
      </c>
      <c r="I20" s="149">
        <f t="shared" si="0"/>
        <v>-1.5185556250504781</v>
      </c>
      <c r="J20" s="149">
        <f t="shared" si="1"/>
        <v>89.586242623531675</v>
      </c>
    </row>
    <row r="21" spans="2:12" x14ac:dyDescent="0.3">
      <c r="B21" s="154">
        <f t="shared" si="2"/>
        <v>2033</v>
      </c>
      <c r="C21" s="149">
        <f t="shared" si="3"/>
        <v>31</v>
      </c>
      <c r="D21" s="149">
        <f t="shared" si="3"/>
        <v>6.5</v>
      </c>
      <c r="E21" s="149">
        <f t="shared" si="3"/>
        <v>120.58624262353167</v>
      </c>
      <c r="F21" s="149">
        <f>+'Cuadros 3-6 Demanda x PEAS'!O390</f>
        <v>27.619516238242838</v>
      </c>
      <c r="G21" s="149">
        <f>+'Cuadro 4-31 q Balmaceda'!G21</f>
        <v>8.1040056242896181</v>
      </c>
      <c r="H21" s="149">
        <f t="shared" si="0"/>
        <v>3.3804837617571621</v>
      </c>
      <c r="I21" s="149">
        <f t="shared" si="0"/>
        <v>-1.6040056242896181</v>
      </c>
      <c r="J21" s="149">
        <f t="shared" si="1"/>
        <v>89.586242623531675</v>
      </c>
    </row>
    <row r="22" spans="2:12" x14ac:dyDescent="0.3">
      <c r="B22" s="154">
        <f t="shared" si="2"/>
        <v>2034</v>
      </c>
      <c r="C22" s="149">
        <f t="shared" si="3"/>
        <v>31</v>
      </c>
      <c r="D22" s="149">
        <f t="shared" si="3"/>
        <v>6.5</v>
      </c>
      <c r="E22" s="149">
        <f t="shared" si="3"/>
        <v>120.58624262353167</v>
      </c>
      <c r="F22" s="149">
        <f>+'Cuadros 3-6 Demanda x PEAS'!O391</f>
        <v>28.159305915528861</v>
      </c>
      <c r="G22" s="149">
        <f>+'Cuadro 4-31 q Balmaceda'!G22</f>
        <v>8.1917425364556724</v>
      </c>
      <c r="H22" s="149">
        <f t="shared" si="0"/>
        <v>2.8406940844711386</v>
      </c>
      <c r="I22" s="149">
        <f t="shared" si="0"/>
        <v>-1.6917425364556724</v>
      </c>
      <c r="J22" s="149">
        <f t="shared" si="1"/>
        <v>89.586242623531675</v>
      </c>
    </row>
    <row r="23" spans="2:12" x14ac:dyDescent="0.3">
      <c r="B23" s="154">
        <f t="shared" si="2"/>
        <v>2035</v>
      </c>
      <c r="C23" s="149">
        <f t="shared" si="3"/>
        <v>31</v>
      </c>
      <c r="D23" s="149">
        <f t="shared" si="3"/>
        <v>6.5</v>
      </c>
      <c r="E23" s="149">
        <f t="shared" si="3"/>
        <v>120.58624262353167</v>
      </c>
      <c r="F23" s="149">
        <f>+'Cuadros 3-6 Demanda x PEAS'!O392</f>
        <v>28.703219617149756</v>
      </c>
      <c r="G23" s="149">
        <f>+'Cuadro 4-31 q Balmaceda'!G23</f>
        <v>8.2816110974748582</v>
      </c>
      <c r="H23" s="149">
        <f t="shared" si="0"/>
        <v>2.296780382850244</v>
      </c>
      <c r="I23" s="149">
        <f t="shared" si="0"/>
        <v>-1.7816110974748582</v>
      </c>
      <c r="J23" s="149">
        <f t="shared" si="1"/>
        <v>89.586242623531675</v>
      </c>
    </row>
    <row r="24" spans="2:12" x14ac:dyDescent="0.3">
      <c r="B24" s="154">
        <f t="shared" si="2"/>
        <v>2036</v>
      </c>
      <c r="C24" s="149">
        <f t="shared" si="3"/>
        <v>31</v>
      </c>
      <c r="D24" s="149">
        <f t="shared" si="3"/>
        <v>6.5</v>
      </c>
      <c r="E24" s="149">
        <f t="shared" si="3"/>
        <v>120.58624262353167</v>
      </c>
      <c r="F24" s="149">
        <f>+'Cuadros 3-6 Demanda x PEAS'!O393</f>
        <v>29.253447698079345</v>
      </c>
      <c r="G24" s="149">
        <f>+'Cuadro 4-31 q Balmaceda'!G24</f>
        <v>8.3740112689057185</v>
      </c>
      <c r="H24" s="149">
        <f t="shared" si="0"/>
        <v>1.746552301920655</v>
      </c>
      <c r="I24" s="149">
        <f t="shared" si="0"/>
        <v>-1.8740112689057185</v>
      </c>
      <c r="J24" s="149">
        <f t="shared" si="1"/>
        <v>89.586242623531675</v>
      </c>
    </row>
    <row r="25" spans="2:12" x14ac:dyDescent="0.3">
      <c r="B25" s="155">
        <f t="shared" si="2"/>
        <v>2037</v>
      </c>
      <c r="C25" s="150">
        <f t="shared" si="3"/>
        <v>31</v>
      </c>
      <c r="D25" s="150">
        <f t="shared" si="3"/>
        <v>6.5</v>
      </c>
      <c r="E25" s="150">
        <f t="shared" si="3"/>
        <v>120.58624262353167</v>
      </c>
      <c r="F25" s="150">
        <f>+'Cuadros 3-6 Demanda x PEAS'!O394</f>
        <v>29.804539161393805</v>
      </c>
      <c r="G25" s="150">
        <f>+'Cuadro 4-31 q Balmaceda'!G25</f>
        <v>8.4680526584365801</v>
      </c>
      <c r="H25" s="150">
        <f t="shared" si="0"/>
        <v>1.1954608386061949</v>
      </c>
      <c r="I25" s="150">
        <f t="shared" si="0"/>
        <v>-1.9680526584365801</v>
      </c>
      <c r="J25" s="150">
        <f t="shared" si="1"/>
        <v>89.586242623531675</v>
      </c>
    </row>
    <row r="27" spans="2:12" x14ac:dyDescent="0.3">
      <c r="B27" t="s">
        <v>807</v>
      </c>
    </row>
    <row r="29" spans="2:12" x14ac:dyDescent="0.3">
      <c r="B29" s="87" t="s">
        <v>680</v>
      </c>
      <c r="C29" s="158"/>
      <c r="D29" s="158"/>
      <c r="E29" s="158"/>
      <c r="F29" s="158"/>
      <c r="G29" s="158"/>
      <c r="H29" s="158"/>
    </row>
    <row r="30" spans="2:12" x14ac:dyDescent="0.3">
      <c r="B30" s="87" t="s">
        <v>681</v>
      </c>
      <c r="C30" s="158"/>
      <c r="D30" s="158"/>
      <c r="E30" s="158"/>
      <c r="F30" s="158"/>
      <c r="G30" s="158"/>
      <c r="H30" s="158"/>
    </row>
    <row r="31" spans="2:12" x14ac:dyDescent="0.3">
      <c r="B31" s="143" t="s">
        <v>678</v>
      </c>
      <c r="C31" s="160"/>
      <c r="D31" s="160"/>
      <c r="E31" s="160"/>
      <c r="F31" s="160"/>
      <c r="G31" s="160"/>
      <c r="H31" s="160"/>
      <c r="I31" s="142"/>
      <c r="J31" s="142"/>
      <c r="K31" s="142" t="s">
        <v>865</v>
      </c>
      <c r="L31" s="142"/>
    </row>
    <row r="32" spans="2:12" x14ac:dyDescent="0.3">
      <c r="B32" s="143" t="s">
        <v>175</v>
      </c>
      <c r="C32" s="160"/>
      <c r="D32" s="161" t="str">
        <f>+D6</f>
        <v>PEAS BALMACEDA</v>
      </c>
      <c r="E32" s="160"/>
      <c r="F32" s="160"/>
      <c r="G32" s="160"/>
      <c r="H32" s="160"/>
      <c r="I32" s="142"/>
      <c r="J32" s="142"/>
      <c r="K32" s="142"/>
      <c r="L32" s="142"/>
    </row>
    <row r="33" spans="2:16" x14ac:dyDescent="0.3">
      <c r="B33" s="157" t="s">
        <v>176</v>
      </c>
      <c r="C33" s="160"/>
      <c r="D33" s="160"/>
      <c r="E33" s="160"/>
      <c r="F33" s="160"/>
      <c r="G33" s="160"/>
      <c r="H33" s="160"/>
      <c r="I33" s="142"/>
      <c r="J33" s="142"/>
      <c r="K33" s="142"/>
      <c r="L33" s="142"/>
    </row>
    <row r="34" spans="2:16" ht="12.75" customHeight="1" x14ac:dyDescent="0.3">
      <c r="B34" s="267" t="s">
        <v>89</v>
      </c>
      <c r="C34" s="267" t="s">
        <v>684</v>
      </c>
      <c r="D34" s="267"/>
      <c r="E34" s="267" t="s">
        <v>685</v>
      </c>
      <c r="F34" s="267" t="s">
        <v>686</v>
      </c>
      <c r="G34" s="267"/>
      <c r="H34" s="267"/>
      <c r="I34" s="267"/>
      <c r="J34" s="267" t="s">
        <v>687</v>
      </c>
      <c r="K34" s="267"/>
      <c r="L34" s="267"/>
      <c r="N34" s="193" t="s">
        <v>789</v>
      </c>
      <c r="O34" s="194"/>
      <c r="P34" s="195"/>
    </row>
    <row r="35" spans="2:16" ht="12.75" customHeight="1" x14ac:dyDescent="0.3">
      <c r="B35" s="267"/>
      <c r="C35" s="267"/>
      <c r="D35" s="267"/>
      <c r="E35" s="267"/>
      <c r="F35" s="267" t="s">
        <v>688</v>
      </c>
      <c r="G35" s="267"/>
      <c r="H35" s="267" t="s">
        <v>689</v>
      </c>
      <c r="I35" s="267"/>
      <c r="J35" s="267" t="s">
        <v>689</v>
      </c>
      <c r="K35" s="267"/>
      <c r="L35" s="146" t="s">
        <v>690</v>
      </c>
      <c r="N35" s="196" t="s">
        <v>790</v>
      </c>
      <c r="O35" s="12"/>
      <c r="P35" s="197"/>
    </row>
    <row r="36" spans="2:16" x14ac:dyDescent="0.3">
      <c r="B36" s="267"/>
      <c r="C36" s="162" t="s">
        <v>106</v>
      </c>
      <c r="D36" s="162" t="s">
        <v>179</v>
      </c>
      <c r="E36" s="162" t="s">
        <v>106</v>
      </c>
      <c r="F36" s="162" t="s">
        <v>691</v>
      </c>
      <c r="G36" s="162" t="s">
        <v>692</v>
      </c>
      <c r="H36" s="162" t="s">
        <v>106</v>
      </c>
      <c r="I36" s="162" t="s">
        <v>183</v>
      </c>
      <c r="J36" s="162" t="s">
        <v>106</v>
      </c>
      <c r="K36" s="162" t="s">
        <v>183</v>
      </c>
      <c r="L36" s="162" t="s">
        <v>106</v>
      </c>
      <c r="N36" s="203" t="s">
        <v>791</v>
      </c>
      <c r="O36" s="204"/>
      <c r="P36" s="205"/>
    </row>
    <row r="37" spans="2:16" x14ac:dyDescent="0.3">
      <c r="B37" s="163">
        <f>+B10</f>
        <v>2022</v>
      </c>
      <c r="C37" s="165" t="str">
        <f>+IF(H10&gt;0,"-",-H10)</f>
        <v>-</v>
      </c>
      <c r="D37" s="165">
        <f>+IF(I10&gt;0,"-",-I10)</f>
        <v>0.74882353701163673</v>
      </c>
      <c r="E37" s="165" t="str">
        <f>+IF(J10&gt;0,"-",-J10)</f>
        <v>-</v>
      </c>
      <c r="F37" s="166" t="s">
        <v>693</v>
      </c>
      <c r="G37" s="165" t="s">
        <v>693</v>
      </c>
      <c r="H37" s="166" t="s">
        <v>693</v>
      </c>
      <c r="I37" s="165" t="s">
        <v>693</v>
      </c>
      <c r="J37" s="165" t="s">
        <v>693</v>
      </c>
      <c r="K37" s="165">
        <f>-D37</f>
        <v>-0.74882353701163673</v>
      </c>
      <c r="L37" s="165" t="s">
        <v>693</v>
      </c>
    </row>
    <row r="38" spans="2:16" x14ac:dyDescent="0.3">
      <c r="B38" s="163">
        <f>+B37+1</f>
        <v>2023</v>
      </c>
      <c r="C38" s="165" t="str">
        <f t="shared" ref="C38:E52" si="4">+IF(H11&gt;0,"-",-H11)</f>
        <v>-</v>
      </c>
      <c r="D38" s="165">
        <f t="shared" si="4"/>
        <v>0.83790371676862652</v>
      </c>
      <c r="E38" s="165" t="str">
        <f t="shared" si="4"/>
        <v>-</v>
      </c>
      <c r="F38" s="166" t="s">
        <v>693</v>
      </c>
      <c r="G38" s="165" t="s">
        <v>693</v>
      </c>
      <c r="H38" s="166" t="s">
        <v>693</v>
      </c>
      <c r="I38" s="165" t="s">
        <v>693</v>
      </c>
      <c r="J38" s="165" t="s">
        <v>693</v>
      </c>
      <c r="K38" s="165">
        <f>-D38</f>
        <v>-0.83790371676862652</v>
      </c>
      <c r="L38" s="165" t="s">
        <v>693</v>
      </c>
    </row>
    <row r="39" spans="2:16" x14ac:dyDescent="0.3">
      <c r="B39" s="163">
        <f t="shared" ref="B39:B52" si="5">+B38+1</f>
        <v>2024</v>
      </c>
      <c r="C39" s="165" t="str">
        <f t="shared" si="4"/>
        <v>-</v>
      </c>
      <c r="D39" s="165">
        <f t="shared" si="4"/>
        <v>0.90600027296604946</v>
      </c>
      <c r="E39" s="165" t="str">
        <f t="shared" si="4"/>
        <v>-</v>
      </c>
      <c r="F39" s="166" t="s">
        <v>693</v>
      </c>
      <c r="G39" s="165" t="s">
        <v>693</v>
      </c>
      <c r="H39" s="201">
        <v>31</v>
      </c>
      <c r="I39" s="202">
        <v>10</v>
      </c>
      <c r="J39" s="165">
        <f>+$H$39-F12</f>
        <v>8.0498221664846561</v>
      </c>
      <c r="K39" s="165">
        <f>+$I$39-G12</f>
        <v>2.5939997270339505</v>
      </c>
      <c r="L39" s="165">
        <f>+E12-$H$39</f>
        <v>89.586242623531675</v>
      </c>
    </row>
    <row r="40" spans="2:16" x14ac:dyDescent="0.3">
      <c r="B40" s="163">
        <f t="shared" si="5"/>
        <v>2025</v>
      </c>
      <c r="C40" s="165" t="str">
        <f t="shared" si="4"/>
        <v>-</v>
      </c>
      <c r="D40" s="165">
        <f t="shared" si="4"/>
        <v>0.97557926510476634</v>
      </c>
      <c r="E40" s="165" t="str">
        <f t="shared" si="4"/>
        <v>-</v>
      </c>
      <c r="F40" s="166" t="s">
        <v>693</v>
      </c>
      <c r="G40" s="165" t="s">
        <v>693</v>
      </c>
      <c r="H40" s="166"/>
      <c r="I40" s="165"/>
      <c r="J40" s="165">
        <f t="shared" ref="J40:J52" si="6">+$H$39-F13</f>
        <v>7.54906147945238</v>
      </c>
      <c r="K40" s="165">
        <f t="shared" ref="K40:K52" si="7">+$I$39-G13</f>
        <v>2.5244207348952337</v>
      </c>
      <c r="L40" s="165">
        <f t="shared" ref="L40:L52" si="8">+E13-$H$39</f>
        <v>89.586242623531675</v>
      </c>
    </row>
    <row r="41" spans="2:16" x14ac:dyDescent="0.3">
      <c r="B41" s="163">
        <f t="shared" si="5"/>
        <v>2026</v>
      </c>
      <c r="C41" s="165" t="str">
        <f t="shared" si="4"/>
        <v>-</v>
      </c>
      <c r="D41" s="165">
        <f t="shared" si="4"/>
        <v>1.0471800687280393</v>
      </c>
      <c r="E41" s="165" t="str">
        <f t="shared" si="4"/>
        <v>-</v>
      </c>
      <c r="F41" s="166" t="s">
        <v>693</v>
      </c>
      <c r="G41" s="165" t="s">
        <v>693</v>
      </c>
      <c r="H41" s="166"/>
      <c r="I41" s="165"/>
      <c r="J41" s="165">
        <f t="shared" si="6"/>
        <v>7.0430879901606254</v>
      </c>
      <c r="K41" s="165">
        <f t="shared" si="7"/>
        <v>2.4528199312719607</v>
      </c>
      <c r="L41" s="165">
        <f t="shared" si="8"/>
        <v>89.586242623531675</v>
      </c>
    </row>
    <row r="42" spans="2:16" x14ac:dyDescent="0.3">
      <c r="B42" s="163">
        <f t="shared" si="5"/>
        <v>2027</v>
      </c>
      <c r="C42" s="165" t="str">
        <f t="shared" si="4"/>
        <v>-</v>
      </c>
      <c r="D42" s="165">
        <f t="shared" si="4"/>
        <v>1.1207021472448142</v>
      </c>
      <c r="E42" s="165" t="str">
        <f t="shared" si="4"/>
        <v>-</v>
      </c>
      <c r="F42" s="166" t="s">
        <v>693</v>
      </c>
      <c r="G42" s="165" t="s">
        <v>693</v>
      </c>
      <c r="H42" s="166"/>
      <c r="I42" s="165"/>
      <c r="J42" s="165">
        <f t="shared" si="6"/>
        <v>6.5328417404303529</v>
      </c>
      <c r="K42" s="165">
        <f t="shared" si="7"/>
        <v>2.3792978527551858</v>
      </c>
      <c r="L42" s="165">
        <f t="shared" si="8"/>
        <v>89.586242623531675</v>
      </c>
    </row>
    <row r="43" spans="2:16" x14ac:dyDescent="0.3">
      <c r="B43" s="163">
        <f t="shared" si="5"/>
        <v>2028</v>
      </c>
      <c r="C43" s="165" t="str">
        <f t="shared" si="4"/>
        <v>-</v>
      </c>
      <c r="D43" s="165">
        <f>-I16</f>
        <v>1.1964616066439655</v>
      </c>
      <c r="E43" s="165" t="str">
        <f t="shared" si="4"/>
        <v>-</v>
      </c>
      <c r="F43" s="166" t="s">
        <v>693</v>
      </c>
      <c r="G43" s="165" t="s">
        <v>693</v>
      </c>
      <c r="H43" s="166"/>
      <c r="I43" s="165"/>
      <c r="J43" s="165">
        <f t="shared" si="6"/>
        <v>6.0163830030890999</v>
      </c>
      <c r="K43" s="165">
        <f t="shared" si="7"/>
        <v>2.3035383933560345</v>
      </c>
      <c r="L43" s="165">
        <f t="shared" si="8"/>
        <v>89.586242623531675</v>
      </c>
    </row>
    <row r="44" spans="2:16" x14ac:dyDescent="0.3">
      <c r="B44" s="163">
        <f t="shared" si="5"/>
        <v>2029</v>
      </c>
      <c r="C44" s="165" t="str">
        <f t="shared" si="4"/>
        <v>-</v>
      </c>
      <c r="D44" s="165">
        <f t="shared" ref="D44:D52" si="9">-I17</f>
        <v>1.2737629777572543</v>
      </c>
      <c r="E44" s="165" t="str">
        <f t="shared" si="4"/>
        <v>-</v>
      </c>
      <c r="F44" s="166" t="s">
        <v>693</v>
      </c>
      <c r="G44" s="165" t="s">
        <v>693</v>
      </c>
      <c r="H44" s="166"/>
      <c r="I44" s="165"/>
      <c r="J44" s="165">
        <f t="shared" si="6"/>
        <v>5.4986246269113508</v>
      </c>
      <c r="K44" s="165">
        <f t="shared" si="7"/>
        <v>2.2262370222427457</v>
      </c>
      <c r="L44" s="165">
        <f t="shared" si="8"/>
        <v>89.586242623531675</v>
      </c>
    </row>
    <row r="45" spans="2:16" x14ac:dyDescent="0.3">
      <c r="B45" s="163">
        <f t="shared" si="5"/>
        <v>2030</v>
      </c>
      <c r="C45" s="165" t="str">
        <f t="shared" si="4"/>
        <v>-</v>
      </c>
      <c r="D45" s="165">
        <f t="shared" si="9"/>
        <v>1.3532144680347429</v>
      </c>
      <c r="E45" s="165" t="str">
        <f t="shared" si="4"/>
        <v>-</v>
      </c>
      <c r="F45" s="166" t="s">
        <v>693</v>
      </c>
      <c r="G45" s="165" t="s">
        <v>693</v>
      </c>
      <c r="H45" s="166"/>
      <c r="I45" s="165"/>
      <c r="J45" s="165">
        <f t="shared" si="6"/>
        <v>4.9756367772163514</v>
      </c>
      <c r="K45" s="165">
        <f t="shared" si="7"/>
        <v>2.1467855319652571</v>
      </c>
      <c r="L45" s="165">
        <f t="shared" si="8"/>
        <v>89.586242623531675</v>
      </c>
    </row>
    <row r="46" spans="2:16" x14ac:dyDescent="0.3">
      <c r="B46" s="163">
        <f t="shared" si="5"/>
        <v>2031</v>
      </c>
      <c r="C46" s="165" t="str">
        <f t="shared" si="4"/>
        <v>-</v>
      </c>
      <c r="D46" s="165">
        <f t="shared" si="9"/>
        <v>1.4346943175583515</v>
      </c>
      <c r="E46" s="165" t="str">
        <f t="shared" si="4"/>
        <v>-</v>
      </c>
      <c r="F46" s="166" t="s">
        <v>693</v>
      </c>
      <c r="G46" s="165" t="s">
        <v>693</v>
      </c>
      <c r="H46" s="166"/>
      <c r="I46" s="165"/>
      <c r="J46" s="165">
        <f t="shared" si="6"/>
        <v>4.4484385607918497</v>
      </c>
      <c r="K46" s="165">
        <f t="shared" si="7"/>
        <v>2.0653056824416485</v>
      </c>
      <c r="L46" s="165">
        <f t="shared" si="8"/>
        <v>89.586242623531675</v>
      </c>
    </row>
    <row r="47" spans="2:16" x14ac:dyDescent="0.3">
      <c r="B47" s="163">
        <f t="shared" si="5"/>
        <v>2032</v>
      </c>
      <c r="C47" s="165" t="str">
        <f t="shared" si="4"/>
        <v>-</v>
      </c>
      <c r="D47" s="165">
        <f t="shared" si="9"/>
        <v>1.5185556250504781</v>
      </c>
      <c r="E47" s="165" t="str">
        <f t="shared" si="4"/>
        <v>-</v>
      </c>
      <c r="F47" s="166" t="s">
        <v>693</v>
      </c>
      <c r="G47" s="165" t="s">
        <v>693</v>
      </c>
      <c r="H47" s="166"/>
      <c r="I47" s="165"/>
      <c r="J47" s="165">
        <f t="shared" si="6"/>
        <v>3.9149870082719538</v>
      </c>
      <c r="K47" s="165">
        <f t="shared" si="7"/>
        <v>1.9814443749495219</v>
      </c>
      <c r="L47" s="165">
        <f t="shared" si="8"/>
        <v>89.586242623531675</v>
      </c>
    </row>
    <row r="48" spans="2:16" x14ac:dyDescent="0.3">
      <c r="B48" s="163">
        <f t="shared" si="5"/>
        <v>2033</v>
      </c>
      <c r="C48" s="165" t="str">
        <f t="shared" si="4"/>
        <v>-</v>
      </c>
      <c r="D48" s="165">
        <f t="shared" si="9"/>
        <v>1.6040056242896181</v>
      </c>
      <c r="E48" s="165" t="str">
        <f t="shared" si="4"/>
        <v>-</v>
      </c>
      <c r="F48" s="166" t="s">
        <v>693</v>
      </c>
      <c r="G48" s="165" t="s">
        <v>693</v>
      </c>
      <c r="H48" s="166"/>
      <c r="I48" s="165"/>
      <c r="J48" s="165">
        <f t="shared" si="6"/>
        <v>3.3804837617571621</v>
      </c>
      <c r="K48" s="165">
        <f t="shared" si="7"/>
        <v>1.8959943757103819</v>
      </c>
      <c r="L48" s="165">
        <f t="shared" si="8"/>
        <v>89.586242623531675</v>
      </c>
    </row>
    <row r="49" spans="2:12" x14ac:dyDescent="0.3">
      <c r="B49" s="163">
        <f t="shared" si="5"/>
        <v>2034</v>
      </c>
      <c r="C49" s="165" t="str">
        <f t="shared" si="4"/>
        <v>-</v>
      </c>
      <c r="D49" s="165">
        <f t="shared" si="9"/>
        <v>1.6917425364556724</v>
      </c>
      <c r="E49" s="165" t="str">
        <f t="shared" si="4"/>
        <v>-</v>
      </c>
      <c r="F49" s="166" t="s">
        <v>693</v>
      </c>
      <c r="G49" s="165" t="s">
        <v>693</v>
      </c>
      <c r="H49" s="166"/>
      <c r="I49" s="165"/>
      <c r="J49" s="165">
        <f t="shared" si="6"/>
        <v>2.8406940844711386</v>
      </c>
      <c r="K49" s="165">
        <f t="shared" si="7"/>
        <v>1.8082574635443276</v>
      </c>
      <c r="L49" s="165">
        <f t="shared" si="8"/>
        <v>89.586242623531675</v>
      </c>
    </row>
    <row r="50" spans="2:12" x14ac:dyDescent="0.3">
      <c r="B50" s="163">
        <f t="shared" si="5"/>
        <v>2035</v>
      </c>
      <c r="C50" s="165" t="str">
        <f t="shared" si="4"/>
        <v>-</v>
      </c>
      <c r="D50" s="165">
        <f t="shared" si="9"/>
        <v>1.7816110974748582</v>
      </c>
      <c r="E50" s="165" t="str">
        <f t="shared" si="4"/>
        <v>-</v>
      </c>
      <c r="F50" s="166" t="s">
        <v>693</v>
      </c>
      <c r="G50" s="165" t="s">
        <v>693</v>
      </c>
      <c r="H50" s="166"/>
      <c r="I50" s="165"/>
      <c r="J50" s="165">
        <f t="shared" si="6"/>
        <v>2.296780382850244</v>
      </c>
      <c r="K50" s="165">
        <f t="shared" si="7"/>
        <v>1.7183889025251418</v>
      </c>
      <c r="L50" s="165">
        <f t="shared" si="8"/>
        <v>89.586242623531675</v>
      </c>
    </row>
    <row r="51" spans="2:12" x14ac:dyDescent="0.3">
      <c r="B51" s="163">
        <f t="shared" si="5"/>
        <v>2036</v>
      </c>
      <c r="C51" s="165" t="str">
        <f t="shared" si="4"/>
        <v>-</v>
      </c>
      <c r="D51" s="165">
        <f t="shared" si="9"/>
        <v>1.8740112689057185</v>
      </c>
      <c r="E51" s="165" t="str">
        <f t="shared" si="4"/>
        <v>-</v>
      </c>
      <c r="F51" s="166" t="s">
        <v>693</v>
      </c>
      <c r="G51" s="165" t="s">
        <v>693</v>
      </c>
      <c r="H51" s="165"/>
      <c r="I51" s="165"/>
      <c r="J51" s="165">
        <f t="shared" si="6"/>
        <v>1.746552301920655</v>
      </c>
      <c r="K51" s="165">
        <f t="shared" si="7"/>
        <v>1.6259887310942815</v>
      </c>
      <c r="L51" s="165">
        <f t="shared" si="8"/>
        <v>89.586242623531675</v>
      </c>
    </row>
    <row r="52" spans="2:12" x14ac:dyDescent="0.3">
      <c r="B52" s="164">
        <f t="shared" si="5"/>
        <v>2037</v>
      </c>
      <c r="C52" s="167" t="str">
        <f t="shared" si="4"/>
        <v>-</v>
      </c>
      <c r="D52" s="167">
        <f t="shared" si="9"/>
        <v>1.9680526584365801</v>
      </c>
      <c r="E52" s="167" t="str">
        <f t="shared" si="4"/>
        <v>-</v>
      </c>
      <c r="F52" s="168" t="s">
        <v>693</v>
      </c>
      <c r="G52" s="167" t="s">
        <v>693</v>
      </c>
      <c r="H52" s="167"/>
      <c r="I52" s="167"/>
      <c r="J52" s="167">
        <f t="shared" si="6"/>
        <v>1.1954608386061949</v>
      </c>
      <c r="K52" s="167">
        <f t="shared" si="7"/>
        <v>1.5319473415634199</v>
      </c>
      <c r="L52" s="167">
        <f t="shared" si="8"/>
        <v>89.586242623531675</v>
      </c>
    </row>
    <row r="54" spans="2:12" x14ac:dyDescent="0.3">
      <c r="C54" s="15"/>
    </row>
  </sheetData>
  <mergeCells count="13">
    <mergeCell ref="B8:B9"/>
    <mergeCell ref="C8:D8"/>
    <mergeCell ref="F8:G8"/>
    <mergeCell ref="H8:I8"/>
    <mergeCell ref="D6:J6"/>
    <mergeCell ref="B34:B36"/>
    <mergeCell ref="C34:D35"/>
    <mergeCell ref="E34:E35"/>
    <mergeCell ref="F34:I34"/>
    <mergeCell ref="J34:L34"/>
    <mergeCell ref="F35:G35"/>
    <mergeCell ref="H35:I35"/>
    <mergeCell ref="J35:K35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44"/>
  <dimension ref="B3:G25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235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40" t="str">
        <f>+'Cuadros 3-6 Demanda x PEAS'!B376</f>
        <v>PEAS BALMACEDA</v>
      </c>
      <c r="E6" s="140"/>
      <c r="F6" s="140" t="s">
        <v>830</v>
      </c>
      <c r="G6" s="140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p Chumpullo'!B10</f>
        <v>2022</v>
      </c>
      <c r="C10" s="135">
        <f>+HLOOKUP(D6,'Impulsiones x PEAS'!$C$6:$AK$14,6,FALSE)</f>
        <v>1166</v>
      </c>
      <c r="D10" s="135">
        <f>+HLOOKUP(D6,'Impulsiones x PEAS'!$C$6:$AK$14,4,FALSE)</f>
        <v>250</v>
      </c>
      <c r="E10" s="136">
        <f>+HLOOKUP(D6,'OFERTA Q PEAS (NBI)'!$C$27:$AK$28,2,FALSE)</f>
        <v>5.7</v>
      </c>
      <c r="F10" s="136">
        <f>+'Cuadro 4-32 q Balmaceda'!F10</f>
        <v>21.783126015146173</v>
      </c>
      <c r="G10" s="136">
        <f>1.22*10^10*(F10/140)^1.852/(HLOOKUP($D$6,'Impulsiones x PEAS'!$C$6:$AK$14,7,FALSE))^4.87*C10+E10</f>
        <v>7.2488235370116367</v>
      </c>
    </row>
    <row r="11" spans="2:7" x14ac:dyDescent="0.3">
      <c r="B11" s="134">
        <f>+B10+1</f>
        <v>2023</v>
      </c>
      <c r="C11" s="135">
        <f>+C10</f>
        <v>1166</v>
      </c>
      <c r="D11" s="135">
        <f>+D10</f>
        <v>250</v>
      </c>
      <c r="E11" s="136">
        <f>+E10</f>
        <v>5.7</v>
      </c>
      <c r="F11" s="136">
        <f>+'Cuadro 4-32 q Balmaceda'!F11</f>
        <v>22.450903657325277</v>
      </c>
      <c r="G11" s="136">
        <f>1.22*10^10*(F11/140)^1.852/(HLOOKUP($D$6,'Impulsiones x PEAS'!$C$6:$AK$14,7,FALSE))^4.87*C11+E11</f>
        <v>7.3379037167686265</v>
      </c>
    </row>
    <row r="12" spans="2:7" x14ac:dyDescent="0.3">
      <c r="B12" s="134">
        <f t="shared" ref="B12:B25" si="0">+B11+1</f>
        <v>2024</v>
      </c>
      <c r="C12" s="135">
        <f t="shared" ref="C12:E25" si="1">+C11</f>
        <v>1166</v>
      </c>
      <c r="D12" s="135">
        <f t="shared" si="1"/>
        <v>250</v>
      </c>
      <c r="E12" s="136">
        <f t="shared" si="1"/>
        <v>5.7</v>
      </c>
      <c r="F12" s="136">
        <f>+'Cuadro 4-32 q Balmaceda'!F12</f>
        <v>22.950177833515344</v>
      </c>
      <c r="G12" s="136">
        <f>1.22*10^10*(F12/140)^1.852/(HLOOKUP($D$6,'Impulsiones x PEAS'!$C$6:$AK$14,7,FALSE))^4.87*C12+E12</f>
        <v>7.4060002729660495</v>
      </c>
    </row>
    <row r="13" spans="2:7" x14ac:dyDescent="0.3">
      <c r="B13" s="134">
        <f t="shared" si="0"/>
        <v>2025</v>
      </c>
      <c r="C13" s="135">
        <f t="shared" si="1"/>
        <v>1166</v>
      </c>
      <c r="D13" s="135">
        <f t="shared" si="1"/>
        <v>250</v>
      </c>
      <c r="E13" s="136">
        <f t="shared" si="1"/>
        <v>5.7</v>
      </c>
      <c r="F13" s="136">
        <f>+'Cuadro 4-32 q Balmaceda'!F13</f>
        <v>23.45093852054762</v>
      </c>
      <c r="G13" s="136">
        <f>1.22*10^10*(F13/140)^1.852/(HLOOKUP($D$6,'Impulsiones x PEAS'!$C$6:$AK$14,7,FALSE))^4.87*C13+E13</f>
        <v>7.4755792651047663</v>
      </c>
    </row>
    <row r="14" spans="2:7" x14ac:dyDescent="0.3">
      <c r="B14" s="134">
        <f t="shared" si="0"/>
        <v>2026</v>
      </c>
      <c r="C14" s="135">
        <f t="shared" si="1"/>
        <v>1166</v>
      </c>
      <c r="D14" s="135">
        <f t="shared" si="1"/>
        <v>250</v>
      </c>
      <c r="E14" s="136">
        <f t="shared" si="1"/>
        <v>5.7</v>
      </c>
      <c r="F14" s="136">
        <f>+'Cuadro 4-32 q Balmaceda'!F14</f>
        <v>23.956912009839375</v>
      </c>
      <c r="G14" s="136">
        <f>1.22*10^10*(F14/140)^1.852/(HLOOKUP($D$6,'Impulsiones x PEAS'!$C$6:$AK$14,7,FALSE))^4.87*C14+E14</f>
        <v>7.5471800687280393</v>
      </c>
    </row>
    <row r="15" spans="2:7" x14ac:dyDescent="0.3">
      <c r="B15" s="134">
        <f t="shared" si="0"/>
        <v>2027</v>
      </c>
      <c r="C15" s="135">
        <f t="shared" si="1"/>
        <v>1166</v>
      </c>
      <c r="D15" s="135">
        <f t="shared" si="1"/>
        <v>250</v>
      </c>
      <c r="E15" s="136">
        <f t="shared" si="1"/>
        <v>5.7</v>
      </c>
      <c r="F15" s="136">
        <f>+'Cuadro 4-32 q Balmaceda'!F15</f>
        <v>24.467158259569647</v>
      </c>
      <c r="G15" s="136">
        <f>1.22*10^10*(F15/140)^1.852/(HLOOKUP($D$6,'Impulsiones x PEAS'!$C$6:$AK$14,7,FALSE))^4.87*C15+E15</f>
        <v>7.6207021472448142</v>
      </c>
    </row>
    <row r="16" spans="2:7" x14ac:dyDescent="0.3">
      <c r="B16" s="134">
        <f t="shared" si="0"/>
        <v>2028</v>
      </c>
      <c r="C16" s="135">
        <f t="shared" si="1"/>
        <v>1166</v>
      </c>
      <c r="D16" s="135">
        <f t="shared" si="1"/>
        <v>250</v>
      </c>
      <c r="E16" s="136">
        <f t="shared" si="1"/>
        <v>5.7</v>
      </c>
      <c r="F16" s="136">
        <f>+'Cuadro 4-32 q Balmaceda'!F16</f>
        <v>24.9836169969109</v>
      </c>
      <c r="G16" s="136">
        <f>1.22*10^10*(F16/140)^1.852/(HLOOKUP($D$6,'Impulsiones x PEAS'!$C$6:$AK$14,7,FALSE))^4.87*C16+E16</f>
        <v>7.6964616066439655</v>
      </c>
    </row>
    <row r="17" spans="2:7" x14ac:dyDescent="0.3">
      <c r="B17" s="134">
        <f t="shared" si="0"/>
        <v>2029</v>
      </c>
      <c r="C17" s="135">
        <f t="shared" si="1"/>
        <v>1166</v>
      </c>
      <c r="D17" s="135">
        <f t="shared" si="1"/>
        <v>250</v>
      </c>
      <c r="E17" s="136">
        <f t="shared" si="1"/>
        <v>5.7</v>
      </c>
      <c r="F17" s="136">
        <f>+'Cuadro 4-32 q Balmaceda'!F17</f>
        <v>25.501375373088649</v>
      </c>
      <c r="G17" s="136">
        <f>1.22*10^10*(F17/140)^1.852/(HLOOKUP($D$6,'Impulsiones x PEAS'!$C$6:$AK$14,7,FALSE))^4.87*C17+E17</f>
        <v>7.7737629777572543</v>
      </c>
    </row>
    <row r="18" spans="2:7" x14ac:dyDescent="0.3">
      <c r="B18" s="134">
        <f t="shared" si="0"/>
        <v>2030</v>
      </c>
      <c r="C18" s="135">
        <f t="shared" si="1"/>
        <v>1166</v>
      </c>
      <c r="D18" s="135">
        <f t="shared" si="1"/>
        <v>250</v>
      </c>
      <c r="E18" s="136">
        <f t="shared" si="1"/>
        <v>5.7</v>
      </c>
      <c r="F18" s="136">
        <f>+'Cuadro 4-32 q Balmaceda'!F18</f>
        <v>26.024363222783649</v>
      </c>
      <c r="G18" s="136">
        <f>1.22*10^10*(F18/140)^1.852/(HLOOKUP($D$6,'Impulsiones x PEAS'!$C$6:$AK$14,7,FALSE))^4.87*C18+E18</f>
        <v>7.8532144680347429</v>
      </c>
    </row>
    <row r="19" spans="2:7" x14ac:dyDescent="0.3">
      <c r="B19" s="134">
        <f t="shared" si="0"/>
        <v>2031</v>
      </c>
      <c r="C19" s="135">
        <f t="shared" si="1"/>
        <v>1166</v>
      </c>
      <c r="D19" s="135">
        <f t="shared" si="1"/>
        <v>250</v>
      </c>
      <c r="E19" s="136">
        <f t="shared" si="1"/>
        <v>5.7</v>
      </c>
      <c r="F19" s="136">
        <f>+'Cuadro 4-32 q Balmaceda'!F19</f>
        <v>26.55156143920815</v>
      </c>
      <c r="G19" s="136">
        <f>1.22*10^10*(F19/140)^1.852/(HLOOKUP($D$6,'Impulsiones x PEAS'!$C$6:$AK$14,7,FALSE))^4.87*C19+E19</f>
        <v>7.9346943175583515</v>
      </c>
    </row>
    <row r="20" spans="2:7" x14ac:dyDescent="0.3">
      <c r="B20" s="134">
        <f t="shared" si="0"/>
        <v>2032</v>
      </c>
      <c r="C20" s="135">
        <f t="shared" si="1"/>
        <v>1166</v>
      </c>
      <c r="D20" s="135">
        <f t="shared" si="1"/>
        <v>250</v>
      </c>
      <c r="E20" s="136">
        <f t="shared" si="1"/>
        <v>5.7</v>
      </c>
      <c r="F20" s="136">
        <f>+'Cuadro 4-32 q Balmaceda'!F20</f>
        <v>27.085012991728046</v>
      </c>
      <c r="G20" s="136">
        <f>1.22*10^10*(F20/140)^1.852/(HLOOKUP($D$6,'Impulsiones x PEAS'!$C$6:$AK$14,7,FALSE))^4.87*C20+E20</f>
        <v>8.0185556250504781</v>
      </c>
    </row>
    <row r="21" spans="2:7" x14ac:dyDescent="0.3">
      <c r="B21" s="134">
        <f t="shared" si="0"/>
        <v>2033</v>
      </c>
      <c r="C21" s="135">
        <f t="shared" si="1"/>
        <v>1166</v>
      </c>
      <c r="D21" s="135">
        <f t="shared" si="1"/>
        <v>250</v>
      </c>
      <c r="E21" s="136">
        <f t="shared" si="1"/>
        <v>5.7</v>
      </c>
      <c r="F21" s="136">
        <f>+'Cuadro 4-32 q Balmaceda'!F21</f>
        <v>27.619516238242838</v>
      </c>
      <c r="G21" s="136">
        <f>1.22*10^10*(F21/140)^1.852/(HLOOKUP($D$6,'Impulsiones x PEAS'!$C$6:$AK$14,7,FALSE))^4.87*C21+E21</f>
        <v>8.1040056242896181</v>
      </c>
    </row>
    <row r="22" spans="2:7" x14ac:dyDescent="0.3">
      <c r="B22" s="134">
        <f t="shared" si="0"/>
        <v>2034</v>
      </c>
      <c r="C22" s="135">
        <f t="shared" si="1"/>
        <v>1166</v>
      </c>
      <c r="D22" s="135">
        <f t="shared" si="1"/>
        <v>250</v>
      </c>
      <c r="E22" s="136">
        <f t="shared" si="1"/>
        <v>5.7</v>
      </c>
      <c r="F22" s="136">
        <f>+'Cuadro 4-32 q Balmaceda'!F22</f>
        <v>28.159305915528861</v>
      </c>
      <c r="G22" s="136">
        <f>1.22*10^10*(F22/140)^1.852/(HLOOKUP($D$6,'Impulsiones x PEAS'!$C$6:$AK$14,7,FALSE))^4.87*C22+E22</f>
        <v>8.1917425364556724</v>
      </c>
    </row>
    <row r="23" spans="2:7" x14ac:dyDescent="0.3">
      <c r="B23" s="134">
        <f t="shared" si="0"/>
        <v>2035</v>
      </c>
      <c r="C23" s="135">
        <f t="shared" si="1"/>
        <v>1166</v>
      </c>
      <c r="D23" s="135">
        <f t="shared" si="1"/>
        <v>250</v>
      </c>
      <c r="E23" s="136">
        <f t="shared" si="1"/>
        <v>5.7</v>
      </c>
      <c r="F23" s="136">
        <f>+'Cuadro 4-32 q Balmaceda'!F23</f>
        <v>28.703219617149756</v>
      </c>
      <c r="G23" s="136">
        <f>1.22*10^10*(F23/140)^1.852/(HLOOKUP($D$6,'Impulsiones x PEAS'!$C$6:$AK$14,7,FALSE))^4.87*C23+E23</f>
        <v>8.2816110974748582</v>
      </c>
    </row>
    <row r="24" spans="2:7" x14ac:dyDescent="0.3">
      <c r="B24" s="134">
        <f t="shared" si="0"/>
        <v>2036</v>
      </c>
      <c r="C24" s="135">
        <f t="shared" si="1"/>
        <v>1166</v>
      </c>
      <c r="D24" s="135">
        <f t="shared" si="1"/>
        <v>250</v>
      </c>
      <c r="E24" s="136">
        <f t="shared" si="1"/>
        <v>5.7</v>
      </c>
      <c r="F24" s="136">
        <f>+'Cuadro 4-32 q Balmaceda'!F24</f>
        <v>29.253447698079345</v>
      </c>
      <c r="G24" s="136">
        <f>1.22*10^10*(F24/140)^1.852/(HLOOKUP($D$6,'Impulsiones x PEAS'!$C$6:$AK$14,7,FALSE))^4.87*C24+E24</f>
        <v>8.3740112689057185</v>
      </c>
    </row>
    <row r="25" spans="2:7" x14ac:dyDescent="0.3">
      <c r="B25" s="137">
        <f t="shared" si="0"/>
        <v>2037</v>
      </c>
      <c r="C25" s="138">
        <f t="shared" si="1"/>
        <v>1166</v>
      </c>
      <c r="D25" s="138">
        <f t="shared" si="1"/>
        <v>250</v>
      </c>
      <c r="E25" s="139">
        <f t="shared" si="1"/>
        <v>5.7</v>
      </c>
      <c r="F25" s="139">
        <f>+'Cuadro 4-32 q Balmaceda'!F25</f>
        <v>29.804539161393805</v>
      </c>
      <c r="G25" s="139">
        <f>1.22*10^10*(F25/140)^1.852/(HLOOKUP($D$6,'Impulsiones x PEAS'!$C$6:$AK$14,7,FALSE))^4.87*C25+E25</f>
        <v>8.4680526584365801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43"/>
  <dimension ref="B3:J25"/>
  <sheetViews>
    <sheetView zoomScale="85" zoomScaleNormal="85" workbookViewId="0">
      <selection activeCell="C10" sqref="C10:J25"/>
    </sheetView>
  </sheetViews>
  <sheetFormatPr baseColWidth="10" defaultRowHeight="13.8" x14ac:dyDescent="0.3"/>
  <cols>
    <col min="2" max="10" width="8.88671875" customWidth="1"/>
  </cols>
  <sheetData>
    <row r="3" spans="2:10" x14ac:dyDescent="0.3">
      <c r="B3" s="87" t="s">
        <v>233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/>
      <c r="I5" s="156" t="s">
        <v>864</v>
      </c>
      <c r="J5" s="156"/>
    </row>
    <row r="6" spans="2:10" x14ac:dyDescent="0.3">
      <c r="B6" s="143" t="s">
        <v>175</v>
      </c>
      <c r="C6" s="156"/>
      <c r="D6" s="268" t="str">
        <f>+'Cuadro 4-31 p Chumpullo'!D6</f>
        <v>PEAS CHUMPULLO</v>
      </c>
      <c r="E6" s="268"/>
      <c r="F6" s="268"/>
      <c r="G6" s="268"/>
      <c r="H6" s="268"/>
      <c r="I6" s="268"/>
      <c r="J6" s="268"/>
    </row>
    <row r="7" spans="2:10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o Bueras'!B10</f>
        <v>2022</v>
      </c>
      <c r="C10" s="148">
        <f>+HLOOKUP(D6,'OFERTA Q PEAS (NBI)'!$C$5:$AK$6,2,FALSE)</f>
        <v>25</v>
      </c>
      <c r="D10" s="148">
        <f>+HLOOKUP(D6,'OFERTA Q PEAS (NBI)'!$C$49:$AK$50,2,FALSE)</f>
        <v>4.2</v>
      </c>
      <c r="E10" s="148">
        <f>+HLOOKUP(D6,'Impulsiones x PEAS'!C6:AK14,9,FALSE)</f>
        <v>147.26215563702155</v>
      </c>
      <c r="F10" s="148">
        <f>+'Cuadros 3-6 Demanda x PEAS'!O356</f>
        <v>12.792299731461574</v>
      </c>
      <c r="G10" s="148">
        <f>+'Cuadro 4-31 p Chumpullo'!G10</f>
        <v>3.6903046714243466</v>
      </c>
      <c r="H10" s="148">
        <f>+C10-F10</f>
        <v>12.207700268538426</v>
      </c>
      <c r="I10" s="148">
        <f>+D10-G10</f>
        <v>0.50969532857565358</v>
      </c>
      <c r="J10" s="148">
        <f>+E10-C10</f>
        <v>122.26215563702155</v>
      </c>
    </row>
    <row r="11" spans="2:10" x14ac:dyDescent="0.3">
      <c r="B11" s="154">
        <f>+B10+1</f>
        <v>2023</v>
      </c>
      <c r="C11" s="149">
        <f>+C10</f>
        <v>25</v>
      </c>
      <c r="D11" s="149">
        <f>+D10</f>
        <v>4.2</v>
      </c>
      <c r="E11" s="149">
        <f>+E10</f>
        <v>147.26215563702155</v>
      </c>
      <c r="F11" s="149">
        <f>+'Cuadros 3-6 Demanda x PEAS'!O357</f>
        <v>13.186195950371776</v>
      </c>
      <c r="G11" s="149">
        <f>+'Cuadro 4-31 p Chumpullo'!G11</f>
        <v>3.6903222732264207</v>
      </c>
      <c r="H11" s="149">
        <f t="shared" ref="H11:I25" si="0">+C11-F11</f>
        <v>11.813804049628224</v>
      </c>
      <c r="I11" s="149">
        <f t="shared" si="0"/>
        <v>0.50967772677357948</v>
      </c>
      <c r="J11" s="149">
        <f t="shared" ref="J11:J25" si="1">+E11-C11</f>
        <v>122.26215563702155</v>
      </c>
    </row>
    <row r="12" spans="2:10" x14ac:dyDescent="0.3">
      <c r="B12" s="154">
        <f t="shared" ref="B12:B25" si="2">+B11+1</f>
        <v>2024</v>
      </c>
      <c r="C12" s="149">
        <f t="shared" ref="C12:E25" si="3">+C11</f>
        <v>25</v>
      </c>
      <c r="D12" s="149">
        <f t="shared" si="3"/>
        <v>4.2</v>
      </c>
      <c r="E12" s="149">
        <f t="shared" si="3"/>
        <v>147.26215563702155</v>
      </c>
      <c r="F12" s="149">
        <f>+'Cuadros 3-6 Demanda x PEAS'!O358</f>
        <v>13.481209507385248</v>
      </c>
      <c r="G12" s="149">
        <f>+'Cuadro 4-31 p Chumpullo'!G12</f>
        <v>3.6903357536258388</v>
      </c>
      <c r="H12" s="149">
        <f t="shared" si="0"/>
        <v>11.518790492614752</v>
      </c>
      <c r="I12" s="149">
        <f t="shared" si="0"/>
        <v>0.50966424637416141</v>
      </c>
      <c r="J12" s="149">
        <f t="shared" si="1"/>
        <v>122.26215563702155</v>
      </c>
    </row>
    <row r="13" spans="2:10" x14ac:dyDescent="0.3">
      <c r="B13" s="154">
        <f t="shared" si="2"/>
        <v>2025</v>
      </c>
      <c r="C13" s="149">
        <f t="shared" si="3"/>
        <v>25</v>
      </c>
      <c r="D13" s="149">
        <f t="shared" si="3"/>
        <v>4.2</v>
      </c>
      <c r="E13" s="149">
        <f t="shared" si="3"/>
        <v>147.26215563702155</v>
      </c>
      <c r="F13" s="149">
        <f>+'Cuadros 3-6 Demanda x PEAS'!O359</f>
        <v>13.777166631469406</v>
      </c>
      <c r="G13" s="149">
        <f>+'Cuadro 4-31 p Chumpullo'!G13</f>
        <v>3.6903495320642072</v>
      </c>
      <c r="H13" s="149">
        <f t="shared" si="0"/>
        <v>11.222833368530594</v>
      </c>
      <c r="I13" s="149">
        <f t="shared" si="0"/>
        <v>0.50965046793579294</v>
      </c>
      <c r="J13" s="149">
        <f t="shared" si="1"/>
        <v>122.26215563702155</v>
      </c>
    </row>
    <row r="14" spans="2:10" x14ac:dyDescent="0.3">
      <c r="B14" s="154">
        <f t="shared" si="2"/>
        <v>2026</v>
      </c>
      <c r="C14" s="149">
        <f t="shared" si="3"/>
        <v>25</v>
      </c>
      <c r="D14" s="149">
        <f t="shared" si="3"/>
        <v>4.2</v>
      </c>
      <c r="E14" s="149">
        <f t="shared" si="3"/>
        <v>147.26215563702155</v>
      </c>
      <c r="F14" s="149">
        <f>+'Cuadros 3-6 Demanda x PEAS'!O360</f>
        <v>14.076260025322352</v>
      </c>
      <c r="G14" s="149">
        <f>+'Cuadro 4-31 p Chumpullo'!G14</f>
        <v>3.6903637150822357</v>
      </c>
      <c r="H14" s="149">
        <f t="shared" si="0"/>
        <v>10.923739974677648</v>
      </c>
      <c r="I14" s="149">
        <f t="shared" si="0"/>
        <v>0.50963628491776447</v>
      </c>
      <c r="J14" s="149">
        <f t="shared" si="1"/>
        <v>122.26215563702155</v>
      </c>
    </row>
    <row r="15" spans="2:10" x14ac:dyDescent="0.3">
      <c r="B15" s="154">
        <f t="shared" si="2"/>
        <v>2027</v>
      </c>
      <c r="C15" s="149">
        <f t="shared" si="3"/>
        <v>25</v>
      </c>
      <c r="D15" s="149">
        <f t="shared" si="3"/>
        <v>4.2</v>
      </c>
      <c r="E15" s="149">
        <f t="shared" si="3"/>
        <v>147.26215563702155</v>
      </c>
      <c r="F15" s="149">
        <f>+'Cuadros 3-6 Demanda x PEAS'!O361</f>
        <v>14.37793653081042</v>
      </c>
      <c r="G15" s="149">
        <f>+'Cuadro 4-31 p Chumpullo'!G15</f>
        <v>3.6903782830652343</v>
      </c>
      <c r="H15" s="149">
        <f t="shared" si="0"/>
        <v>10.62206346918958</v>
      </c>
      <c r="I15" s="149">
        <f t="shared" si="0"/>
        <v>0.50962171693476588</v>
      </c>
      <c r="J15" s="149">
        <f t="shared" si="1"/>
        <v>122.26215563702155</v>
      </c>
    </row>
    <row r="16" spans="2:10" x14ac:dyDescent="0.3">
      <c r="B16" s="154">
        <f t="shared" si="2"/>
        <v>2028</v>
      </c>
      <c r="C16" s="149">
        <f t="shared" si="3"/>
        <v>25</v>
      </c>
      <c r="D16" s="149">
        <f t="shared" si="3"/>
        <v>4.2</v>
      </c>
      <c r="E16" s="149">
        <f t="shared" si="3"/>
        <v>147.26215563702155</v>
      </c>
      <c r="F16" s="149">
        <f>+'Cuadros 3-6 Demanda x PEAS'!O362</f>
        <v>14.683338510020434</v>
      </c>
      <c r="G16" s="149">
        <f>+'Cuadro 4-31 p Chumpullo'!G16</f>
        <v>3.690393298614596</v>
      </c>
      <c r="H16" s="149">
        <f t="shared" si="0"/>
        <v>10.316661489979566</v>
      </c>
      <c r="I16" s="149">
        <f t="shared" si="0"/>
        <v>0.5096067013854042</v>
      </c>
      <c r="J16" s="149">
        <f t="shared" si="1"/>
        <v>122.26215563702155</v>
      </c>
    </row>
    <row r="17" spans="2:10" x14ac:dyDescent="0.3">
      <c r="B17" s="154">
        <f t="shared" si="2"/>
        <v>2029</v>
      </c>
      <c r="C17" s="149">
        <f t="shared" si="3"/>
        <v>25</v>
      </c>
      <c r="D17" s="149">
        <f t="shared" si="3"/>
        <v>4.2</v>
      </c>
      <c r="E17" s="149">
        <f t="shared" si="3"/>
        <v>147.26215563702155</v>
      </c>
      <c r="F17" s="149">
        <f>+'Cuadros 3-6 Demanda x PEAS'!O363</f>
        <v>14.989575907546799</v>
      </c>
      <c r="G17" s="149">
        <f>+'Cuadro 4-31 p Chumpullo'!G17</f>
        <v>3.6904086248128607</v>
      </c>
      <c r="H17" s="149">
        <f t="shared" si="0"/>
        <v>10.010424092453201</v>
      </c>
      <c r="I17" s="149">
        <f t="shared" si="0"/>
        <v>0.50959137518713948</v>
      </c>
      <c r="J17" s="149">
        <f t="shared" si="1"/>
        <v>122.26215563702155</v>
      </c>
    </row>
    <row r="18" spans="2:10" x14ac:dyDescent="0.3">
      <c r="B18" s="154">
        <f t="shared" si="2"/>
        <v>2030</v>
      </c>
      <c r="C18" s="149">
        <f t="shared" si="3"/>
        <v>25</v>
      </c>
      <c r="D18" s="149">
        <f t="shared" si="3"/>
        <v>4.2</v>
      </c>
      <c r="E18" s="149">
        <f t="shared" si="3"/>
        <v>147.26215563702155</v>
      </c>
      <c r="F18" s="149">
        <f>+'Cuadros 3-6 Demanda x PEAS'!O364</f>
        <v>15.298962345625922</v>
      </c>
      <c r="G18" s="149">
        <f>+'Cuadro 4-31 p Chumpullo'!G18</f>
        <v>3.6904243818927362</v>
      </c>
      <c r="H18" s="149">
        <f t="shared" si="0"/>
        <v>9.7010376543740779</v>
      </c>
      <c r="I18" s="149">
        <f t="shared" si="0"/>
        <v>0.50957561810726393</v>
      </c>
      <c r="J18" s="149">
        <f t="shared" si="1"/>
        <v>122.26215563702155</v>
      </c>
    </row>
    <row r="19" spans="2:10" x14ac:dyDescent="0.3">
      <c r="B19" s="154">
        <f t="shared" si="2"/>
        <v>2031</v>
      </c>
      <c r="C19" s="149">
        <f t="shared" si="3"/>
        <v>25</v>
      </c>
      <c r="D19" s="149">
        <f t="shared" si="3"/>
        <v>4.2</v>
      </c>
      <c r="E19" s="149">
        <f t="shared" si="3"/>
        <v>147.26215563702155</v>
      </c>
      <c r="F19" s="149">
        <f>+'Cuadros 3-6 Demanda x PEAS'!O365</f>
        <v>15.610899555984442</v>
      </c>
      <c r="G19" s="149">
        <f>+'Cuadro 4-31 p Chumpullo'!G19</f>
        <v>3.6904405461310947</v>
      </c>
      <c r="H19" s="149">
        <f t="shared" si="0"/>
        <v>9.3891004440155577</v>
      </c>
      <c r="I19" s="149">
        <f t="shared" si="0"/>
        <v>0.50955945386890544</v>
      </c>
      <c r="J19" s="149">
        <f t="shared" si="1"/>
        <v>122.26215563702155</v>
      </c>
    </row>
    <row r="20" spans="2:10" x14ac:dyDescent="0.3">
      <c r="B20" s="154">
        <f t="shared" si="2"/>
        <v>2032</v>
      </c>
      <c r="C20" s="149">
        <f t="shared" si="3"/>
        <v>25</v>
      </c>
      <c r="D20" s="149">
        <f t="shared" si="3"/>
        <v>4.2</v>
      </c>
      <c r="E20" s="149">
        <f t="shared" si="3"/>
        <v>147.26215563702155</v>
      </c>
      <c r="F20" s="149">
        <f>+'Cuadros 3-6 Demanda x PEAS'!O366</f>
        <v>15.926589524014556</v>
      </c>
      <c r="G20" s="149">
        <f>+'Cuadro 4-31 p Chumpullo'!G20</f>
        <v>3.6904571874161323</v>
      </c>
      <c r="H20" s="149">
        <f t="shared" si="0"/>
        <v>9.0734104759854439</v>
      </c>
      <c r="I20" s="149">
        <f t="shared" si="0"/>
        <v>0.50954281258386791</v>
      </c>
      <c r="J20" s="149">
        <f t="shared" si="1"/>
        <v>122.26215563702155</v>
      </c>
    </row>
    <row r="21" spans="2:10" x14ac:dyDescent="0.3">
      <c r="B21" s="154">
        <f t="shared" si="2"/>
        <v>2033</v>
      </c>
      <c r="C21" s="149">
        <f t="shared" si="3"/>
        <v>25</v>
      </c>
      <c r="D21" s="149">
        <f t="shared" si="3"/>
        <v>4.2</v>
      </c>
      <c r="E21" s="149">
        <f t="shared" si="3"/>
        <v>147.26215563702155</v>
      </c>
      <c r="F21" s="149">
        <f>+'Cuadros 3-6 Demanda x PEAS'!O367</f>
        <v>16.24297612421179</v>
      </c>
      <c r="G21" s="149">
        <f>+'Cuadro 4-31 p Chumpullo'!G21</f>
        <v>3.6904741497965592</v>
      </c>
      <c r="H21" s="149">
        <f t="shared" si="0"/>
        <v>8.7570238757882102</v>
      </c>
      <c r="I21" s="149">
        <f t="shared" si="0"/>
        <v>0.50952585020344099</v>
      </c>
      <c r="J21" s="149">
        <f t="shared" si="1"/>
        <v>122.26215563702155</v>
      </c>
    </row>
    <row r="22" spans="2:10" x14ac:dyDescent="0.3">
      <c r="B22" s="154">
        <f t="shared" si="2"/>
        <v>2034</v>
      </c>
      <c r="C22" s="149">
        <f t="shared" si="3"/>
        <v>25</v>
      </c>
      <c r="D22" s="149">
        <f t="shared" si="3"/>
        <v>4.2</v>
      </c>
      <c r="E22" s="149">
        <f t="shared" si="3"/>
        <v>147.26215563702155</v>
      </c>
      <c r="F22" s="149">
        <f>+'Cuadros 3-6 Demanda x PEAS'!O368</f>
        <v>16.562544609906144</v>
      </c>
      <c r="G22" s="149">
        <f>+'Cuadro 4-31 p Chumpullo'!G22</f>
        <v>3.6904915709200936</v>
      </c>
      <c r="H22" s="149">
        <f t="shared" si="0"/>
        <v>8.4374553900938558</v>
      </c>
      <c r="I22" s="149">
        <f t="shared" si="0"/>
        <v>0.50950842907990657</v>
      </c>
      <c r="J22" s="149">
        <f t="shared" si="1"/>
        <v>122.26215563702155</v>
      </c>
    </row>
    <row r="23" spans="2:10" x14ac:dyDescent="0.3">
      <c r="B23" s="154">
        <f t="shared" si="2"/>
        <v>2035</v>
      </c>
      <c r="C23" s="149">
        <f t="shared" si="3"/>
        <v>25</v>
      </c>
      <c r="D23" s="149">
        <f t="shared" si="3"/>
        <v>4.2</v>
      </c>
      <c r="E23" s="149">
        <f t="shared" si="3"/>
        <v>147.26215563702155</v>
      </c>
      <c r="F23" s="149">
        <f>+'Cuadros 3-6 Demanda x PEAS'!O369</f>
        <v>16.884619410935134</v>
      </c>
      <c r="G23" s="149">
        <f>+'Cuadro 4-31 p Chumpullo'!G23</f>
        <v>3.6905094208418507</v>
      </c>
      <c r="H23" s="149">
        <f t="shared" si="0"/>
        <v>8.1153805890648663</v>
      </c>
      <c r="I23" s="149">
        <f t="shared" si="0"/>
        <v>0.50949057915814944</v>
      </c>
      <c r="J23" s="149">
        <f t="shared" si="1"/>
        <v>122.26215563702155</v>
      </c>
    </row>
    <row r="24" spans="2:10" x14ac:dyDescent="0.3">
      <c r="B24" s="154">
        <f t="shared" si="2"/>
        <v>2036</v>
      </c>
      <c r="C24" s="149">
        <f t="shared" si="3"/>
        <v>25</v>
      </c>
      <c r="D24" s="149">
        <f t="shared" si="3"/>
        <v>4.2</v>
      </c>
      <c r="E24" s="149">
        <f t="shared" si="3"/>
        <v>147.26215563702155</v>
      </c>
      <c r="F24" s="149">
        <f>+'Cuadros 3-6 Demanda x PEAS'!O370</f>
        <v>17.210484277554659</v>
      </c>
      <c r="G24" s="149">
        <f>+'Cuadro 4-31 p Chumpullo'!G24</f>
        <v>3.6905277784711208</v>
      </c>
      <c r="H24" s="149">
        <f t="shared" si="0"/>
        <v>7.7895157224453406</v>
      </c>
      <c r="I24" s="149">
        <f t="shared" si="0"/>
        <v>0.50947222152887939</v>
      </c>
      <c r="J24" s="149">
        <f t="shared" si="1"/>
        <v>122.26215563702155</v>
      </c>
    </row>
    <row r="25" spans="2:10" x14ac:dyDescent="0.3">
      <c r="B25" s="155">
        <f t="shared" si="2"/>
        <v>2037</v>
      </c>
      <c r="C25" s="150">
        <f t="shared" si="3"/>
        <v>25</v>
      </c>
      <c r="D25" s="150">
        <f t="shared" si="3"/>
        <v>4.2</v>
      </c>
      <c r="E25" s="150">
        <f t="shared" si="3"/>
        <v>147.26215563702155</v>
      </c>
      <c r="F25" s="150">
        <f>+'Cuadros 3-6 Demanda x PEAS'!O371</f>
        <v>17.536936714886028</v>
      </c>
      <c r="G25" s="150">
        <f>+'Cuadro 4-31 p Chumpullo'!G25</f>
        <v>3.6905464685630314</v>
      </c>
      <c r="H25" s="150">
        <f t="shared" si="0"/>
        <v>7.4630632851139715</v>
      </c>
      <c r="I25" s="150">
        <f t="shared" si="0"/>
        <v>0.50945353143696881</v>
      </c>
      <c r="J25" s="150">
        <f t="shared" si="1"/>
        <v>122.26215563702155</v>
      </c>
    </row>
  </sheetData>
  <mergeCells count="5"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42"/>
  <dimension ref="B3:G25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236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40" t="str">
        <f>+'Cuadros 3-6 Demanda x PEAS'!B353</f>
        <v>PEAS CHUMPULLO</v>
      </c>
      <c r="E6" s="140"/>
      <c r="F6" s="140" t="s">
        <v>829</v>
      </c>
      <c r="G6" s="140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o Bueras'!B10</f>
        <v>2022</v>
      </c>
      <c r="C10" s="136">
        <f>+HLOOKUP(D6,'Impulsiones x PEAS'!$C$6:$AK$14,6,FALSE)</f>
        <v>1</v>
      </c>
      <c r="D10" s="135">
        <f>+HLOOKUP(D6,'Impulsiones x PEAS'!$C$6:$AK$14,4,FALSE)</f>
        <v>250</v>
      </c>
      <c r="E10" s="136">
        <f>+HLOOKUP(D6,'OFERTA Q PEAS (NBI)'!$C$27:$AK$28,2,FALSE)</f>
        <v>3.69</v>
      </c>
      <c r="F10" s="136">
        <f>+'Cuadro 4-32 p Chumpullo'!F10</f>
        <v>12.792299731461574</v>
      </c>
      <c r="G10" s="136">
        <f>1.22*10^10*(F10/140)^1.852/(HLOOKUP($D$6,'Impulsiones x PEAS'!$C$6:$AK$14,7,FALSE))^4.87*C10+E10</f>
        <v>3.6903046714243466</v>
      </c>
    </row>
    <row r="11" spans="2:7" x14ac:dyDescent="0.3">
      <c r="B11" s="134">
        <f>+B10+1</f>
        <v>2023</v>
      </c>
      <c r="C11" s="136">
        <f>+C10</f>
        <v>1</v>
      </c>
      <c r="D11" s="135">
        <f>+D10</f>
        <v>250</v>
      </c>
      <c r="E11" s="136">
        <f>+E10</f>
        <v>3.69</v>
      </c>
      <c r="F11" s="136">
        <f>+'Cuadro 4-32 p Chumpullo'!F11</f>
        <v>13.186195950371776</v>
      </c>
      <c r="G11" s="136">
        <f>1.22*10^10*(F11/140)^1.852/(HLOOKUP($D$6,'Impulsiones x PEAS'!$C$6:$AK$14,7,FALSE))^4.87*C11+E11</f>
        <v>3.6903222732264207</v>
      </c>
    </row>
    <row r="12" spans="2:7" x14ac:dyDescent="0.3">
      <c r="B12" s="134">
        <f t="shared" ref="B12:B25" si="0">+B11+1</f>
        <v>2024</v>
      </c>
      <c r="C12" s="136">
        <f t="shared" ref="C12:E25" si="1">+C11</f>
        <v>1</v>
      </c>
      <c r="D12" s="135">
        <f t="shared" si="1"/>
        <v>250</v>
      </c>
      <c r="E12" s="136">
        <f t="shared" si="1"/>
        <v>3.69</v>
      </c>
      <c r="F12" s="136">
        <f>+'Cuadro 4-32 p Chumpullo'!F12</f>
        <v>13.481209507385248</v>
      </c>
      <c r="G12" s="136">
        <f>1.22*10^10*(F12/140)^1.852/(HLOOKUP($D$6,'Impulsiones x PEAS'!$C$6:$AK$14,7,FALSE))^4.87*C12+E12</f>
        <v>3.6903357536258388</v>
      </c>
    </row>
    <row r="13" spans="2:7" x14ac:dyDescent="0.3">
      <c r="B13" s="134">
        <f t="shared" si="0"/>
        <v>2025</v>
      </c>
      <c r="C13" s="136">
        <f t="shared" si="1"/>
        <v>1</v>
      </c>
      <c r="D13" s="135">
        <f t="shared" si="1"/>
        <v>250</v>
      </c>
      <c r="E13" s="136">
        <f t="shared" si="1"/>
        <v>3.69</v>
      </c>
      <c r="F13" s="136">
        <f>+'Cuadro 4-32 p Chumpullo'!F13</f>
        <v>13.777166631469406</v>
      </c>
      <c r="G13" s="136">
        <f>1.22*10^10*(F13/140)^1.852/(HLOOKUP($D$6,'Impulsiones x PEAS'!$C$6:$AK$14,7,FALSE))^4.87*C13+E13</f>
        <v>3.6903495320642072</v>
      </c>
    </row>
    <row r="14" spans="2:7" x14ac:dyDescent="0.3">
      <c r="B14" s="134">
        <f t="shared" si="0"/>
        <v>2026</v>
      </c>
      <c r="C14" s="136">
        <f t="shared" si="1"/>
        <v>1</v>
      </c>
      <c r="D14" s="135">
        <f t="shared" si="1"/>
        <v>250</v>
      </c>
      <c r="E14" s="136">
        <f t="shared" si="1"/>
        <v>3.69</v>
      </c>
      <c r="F14" s="136">
        <f>+'Cuadro 4-32 p Chumpullo'!F14</f>
        <v>14.076260025322352</v>
      </c>
      <c r="G14" s="136">
        <f>1.22*10^10*(F14/140)^1.852/(HLOOKUP($D$6,'Impulsiones x PEAS'!$C$6:$AK$14,7,FALSE))^4.87*C14+E14</f>
        <v>3.6903637150822357</v>
      </c>
    </row>
    <row r="15" spans="2:7" x14ac:dyDescent="0.3">
      <c r="B15" s="134">
        <f t="shared" si="0"/>
        <v>2027</v>
      </c>
      <c r="C15" s="136">
        <f t="shared" si="1"/>
        <v>1</v>
      </c>
      <c r="D15" s="135">
        <f t="shared" si="1"/>
        <v>250</v>
      </c>
      <c r="E15" s="136">
        <f t="shared" si="1"/>
        <v>3.69</v>
      </c>
      <c r="F15" s="136">
        <f>+'Cuadro 4-32 p Chumpullo'!F15</f>
        <v>14.37793653081042</v>
      </c>
      <c r="G15" s="136">
        <f>1.22*10^10*(F15/140)^1.852/(HLOOKUP($D$6,'Impulsiones x PEAS'!$C$6:$AK$14,7,FALSE))^4.87*C15+E15</f>
        <v>3.6903782830652343</v>
      </c>
    </row>
    <row r="16" spans="2:7" x14ac:dyDescent="0.3">
      <c r="B16" s="134">
        <f t="shared" si="0"/>
        <v>2028</v>
      </c>
      <c r="C16" s="136">
        <f t="shared" si="1"/>
        <v>1</v>
      </c>
      <c r="D16" s="135">
        <f t="shared" si="1"/>
        <v>250</v>
      </c>
      <c r="E16" s="136">
        <f t="shared" si="1"/>
        <v>3.69</v>
      </c>
      <c r="F16" s="136">
        <f>+'Cuadro 4-32 p Chumpullo'!F16</f>
        <v>14.683338510020434</v>
      </c>
      <c r="G16" s="136">
        <f>1.22*10^10*(F16/140)^1.852/(HLOOKUP($D$6,'Impulsiones x PEAS'!$C$6:$AK$14,7,FALSE))^4.87*C16+E16</f>
        <v>3.690393298614596</v>
      </c>
    </row>
    <row r="17" spans="2:7" x14ac:dyDescent="0.3">
      <c r="B17" s="134">
        <f t="shared" si="0"/>
        <v>2029</v>
      </c>
      <c r="C17" s="136">
        <f t="shared" si="1"/>
        <v>1</v>
      </c>
      <c r="D17" s="135">
        <f t="shared" si="1"/>
        <v>250</v>
      </c>
      <c r="E17" s="136">
        <f t="shared" si="1"/>
        <v>3.69</v>
      </c>
      <c r="F17" s="136">
        <f>+'Cuadro 4-32 p Chumpullo'!F17</f>
        <v>14.989575907546799</v>
      </c>
      <c r="G17" s="136">
        <f>1.22*10^10*(F17/140)^1.852/(HLOOKUP($D$6,'Impulsiones x PEAS'!$C$6:$AK$14,7,FALSE))^4.87*C17+E17</f>
        <v>3.6904086248128607</v>
      </c>
    </row>
    <row r="18" spans="2:7" x14ac:dyDescent="0.3">
      <c r="B18" s="134">
        <f t="shared" si="0"/>
        <v>2030</v>
      </c>
      <c r="C18" s="136">
        <f t="shared" si="1"/>
        <v>1</v>
      </c>
      <c r="D18" s="135">
        <f t="shared" si="1"/>
        <v>250</v>
      </c>
      <c r="E18" s="136">
        <f t="shared" si="1"/>
        <v>3.69</v>
      </c>
      <c r="F18" s="136">
        <f>+'Cuadro 4-32 p Chumpullo'!F18</f>
        <v>15.298962345625922</v>
      </c>
      <c r="G18" s="136">
        <f>1.22*10^10*(F18/140)^1.852/(HLOOKUP($D$6,'Impulsiones x PEAS'!$C$6:$AK$14,7,FALSE))^4.87*C18+E18</f>
        <v>3.6904243818927362</v>
      </c>
    </row>
    <row r="19" spans="2:7" x14ac:dyDescent="0.3">
      <c r="B19" s="134">
        <f t="shared" si="0"/>
        <v>2031</v>
      </c>
      <c r="C19" s="136">
        <f t="shared" si="1"/>
        <v>1</v>
      </c>
      <c r="D19" s="135">
        <f t="shared" si="1"/>
        <v>250</v>
      </c>
      <c r="E19" s="136">
        <f t="shared" si="1"/>
        <v>3.69</v>
      </c>
      <c r="F19" s="136">
        <f>+'Cuadro 4-32 p Chumpullo'!F19</f>
        <v>15.610899555984442</v>
      </c>
      <c r="G19" s="136">
        <f>1.22*10^10*(F19/140)^1.852/(HLOOKUP($D$6,'Impulsiones x PEAS'!$C$6:$AK$14,7,FALSE))^4.87*C19+E19</f>
        <v>3.6904405461310947</v>
      </c>
    </row>
    <row r="20" spans="2:7" x14ac:dyDescent="0.3">
      <c r="B20" s="134">
        <f t="shared" si="0"/>
        <v>2032</v>
      </c>
      <c r="C20" s="136">
        <f t="shared" si="1"/>
        <v>1</v>
      </c>
      <c r="D20" s="135">
        <f t="shared" si="1"/>
        <v>250</v>
      </c>
      <c r="E20" s="136">
        <f t="shared" si="1"/>
        <v>3.69</v>
      </c>
      <c r="F20" s="136">
        <f>+'Cuadro 4-32 p Chumpullo'!F20</f>
        <v>15.926589524014556</v>
      </c>
      <c r="G20" s="136">
        <f>1.22*10^10*(F20/140)^1.852/(HLOOKUP($D$6,'Impulsiones x PEAS'!$C$6:$AK$14,7,FALSE))^4.87*C20+E20</f>
        <v>3.6904571874161323</v>
      </c>
    </row>
    <row r="21" spans="2:7" x14ac:dyDescent="0.3">
      <c r="B21" s="134">
        <f t="shared" si="0"/>
        <v>2033</v>
      </c>
      <c r="C21" s="136">
        <f t="shared" si="1"/>
        <v>1</v>
      </c>
      <c r="D21" s="135">
        <f t="shared" si="1"/>
        <v>250</v>
      </c>
      <c r="E21" s="136">
        <f t="shared" si="1"/>
        <v>3.69</v>
      </c>
      <c r="F21" s="136">
        <f>+'Cuadro 4-32 p Chumpullo'!F21</f>
        <v>16.24297612421179</v>
      </c>
      <c r="G21" s="136">
        <f>1.22*10^10*(F21/140)^1.852/(HLOOKUP($D$6,'Impulsiones x PEAS'!$C$6:$AK$14,7,FALSE))^4.87*C21+E21</f>
        <v>3.6904741497965592</v>
      </c>
    </row>
    <row r="22" spans="2:7" x14ac:dyDescent="0.3">
      <c r="B22" s="134">
        <f t="shared" si="0"/>
        <v>2034</v>
      </c>
      <c r="C22" s="136">
        <f t="shared" si="1"/>
        <v>1</v>
      </c>
      <c r="D22" s="135">
        <f t="shared" si="1"/>
        <v>250</v>
      </c>
      <c r="E22" s="136">
        <f t="shared" si="1"/>
        <v>3.69</v>
      </c>
      <c r="F22" s="136">
        <f>+'Cuadro 4-32 p Chumpullo'!F22</f>
        <v>16.562544609906144</v>
      </c>
      <c r="G22" s="136">
        <f>1.22*10^10*(F22/140)^1.852/(HLOOKUP($D$6,'Impulsiones x PEAS'!$C$6:$AK$14,7,FALSE))^4.87*C22+E22</f>
        <v>3.6904915709200936</v>
      </c>
    </row>
    <row r="23" spans="2:7" x14ac:dyDescent="0.3">
      <c r="B23" s="134">
        <f t="shared" si="0"/>
        <v>2035</v>
      </c>
      <c r="C23" s="136">
        <f t="shared" si="1"/>
        <v>1</v>
      </c>
      <c r="D23" s="135">
        <f t="shared" si="1"/>
        <v>250</v>
      </c>
      <c r="E23" s="136">
        <f t="shared" si="1"/>
        <v>3.69</v>
      </c>
      <c r="F23" s="136">
        <f>+'Cuadro 4-32 p Chumpullo'!F23</f>
        <v>16.884619410935134</v>
      </c>
      <c r="G23" s="136">
        <f>1.22*10^10*(F23/140)^1.852/(HLOOKUP($D$6,'Impulsiones x PEAS'!$C$6:$AK$14,7,FALSE))^4.87*C23+E23</f>
        <v>3.6905094208418507</v>
      </c>
    </row>
    <row r="24" spans="2:7" x14ac:dyDescent="0.3">
      <c r="B24" s="134">
        <f t="shared" si="0"/>
        <v>2036</v>
      </c>
      <c r="C24" s="136">
        <f t="shared" si="1"/>
        <v>1</v>
      </c>
      <c r="D24" s="135">
        <f t="shared" si="1"/>
        <v>250</v>
      </c>
      <c r="E24" s="136">
        <f t="shared" si="1"/>
        <v>3.69</v>
      </c>
      <c r="F24" s="136">
        <f>+'Cuadro 4-32 p Chumpullo'!F24</f>
        <v>17.210484277554659</v>
      </c>
      <c r="G24" s="136">
        <f>1.22*10^10*(F24/140)^1.852/(HLOOKUP($D$6,'Impulsiones x PEAS'!$C$6:$AK$14,7,FALSE))^4.87*C24+E24</f>
        <v>3.6905277784711208</v>
      </c>
    </row>
    <row r="25" spans="2:7" x14ac:dyDescent="0.3">
      <c r="B25" s="137">
        <f t="shared" si="0"/>
        <v>2037</v>
      </c>
      <c r="C25" s="139">
        <f t="shared" si="1"/>
        <v>1</v>
      </c>
      <c r="D25" s="138">
        <f t="shared" si="1"/>
        <v>250</v>
      </c>
      <c r="E25" s="139">
        <f t="shared" si="1"/>
        <v>3.69</v>
      </c>
      <c r="F25" s="139">
        <f>+'Cuadro 4-32 p Chumpullo'!F25</f>
        <v>17.536936714886028</v>
      </c>
      <c r="G25" s="139">
        <f>1.22*10^10*(F25/140)^1.852/(HLOOKUP($D$6,'Impulsiones x PEAS'!$C$6:$AK$14,7,FALSE))^4.87*C25+E25</f>
        <v>3.6905464685630314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41">
    <tabColor rgb="FFFFC000"/>
  </sheetPr>
  <dimension ref="B3:L57"/>
  <sheetViews>
    <sheetView topLeftCell="A9" zoomScale="85" zoomScaleNormal="85" workbookViewId="0">
      <selection activeCell="C37" sqref="C37:L53"/>
    </sheetView>
  </sheetViews>
  <sheetFormatPr baseColWidth="10" defaultRowHeight="13.8" x14ac:dyDescent="0.3"/>
  <cols>
    <col min="2" max="2" width="7.88671875" customWidth="1"/>
    <col min="3" max="3" width="8.44140625" customWidth="1"/>
    <col min="4" max="4" width="7.88671875" customWidth="1"/>
    <col min="5" max="5" width="9.109375" customWidth="1"/>
    <col min="6" max="7" width="7.88671875" customWidth="1"/>
    <col min="8" max="8" width="9" customWidth="1"/>
    <col min="9" max="9" width="9.44140625" customWidth="1"/>
    <col min="10" max="10" width="9" customWidth="1"/>
    <col min="11" max="11" width="7.88671875" customWidth="1"/>
    <col min="12" max="12" width="9.44140625" customWidth="1"/>
  </cols>
  <sheetData>
    <row r="3" spans="2:10" x14ac:dyDescent="0.3">
      <c r="B3" s="87" t="s">
        <v>231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/>
      <c r="I5" s="156" t="s">
        <v>883</v>
      </c>
      <c r="J5" s="156"/>
    </row>
    <row r="6" spans="2:10" x14ac:dyDescent="0.3">
      <c r="B6" s="143" t="s">
        <v>175</v>
      </c>
      <c r="C6" s="156"/>
      <c r="D6" s="268" t="str">
        <f>+'Cuadro 4-31 o Bueras'!D6</f>
        <v>PEAS BUERAS</v>
      </c>
      <c r="E6" s="268"/>
      <c r="F6" s="268"/>
      <c r="G6" s="268"/>
      <c r="H6" s="268"/>
      <c r="I6" s="268"/>
      <c r="J6" s="268"/>
    </row>
    <row r="7" spans="2:10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n Bertoloto'!B10</f>
        <v>2022</v>
      </c>
      <c r="C10" s="148">
        <f>+HLOOKUP(D6,'OFERTA Q PEAS (NBI)'!$C$5:$AK$6,2,FALSE)</f>
        <v>270</v>
      </c>
      <c r="D10" s="148">
        <f>+HLOOKUP(D6,'OFERTA Q PEAS (NBI)'!$C$49:$AK$50,2,FALSE)</f>
        <v>6</v>
      </c>
      <c r="E10" s="148">
        <f>+HLOOKUP(D6,'Impulsiones x PEAS'!C6:AK14,9,FALSE)</f>
        <v>1154.5353001942487</v>
      </c>
      <c r="F10" s="148">
        <f>+'Cuadros 3-6 Demanda x PEAS'!O333</f>
        <v>212.43909971127025</v>
      </c>
      <c r="G10" s="148">
        <f>+'Cuadro 4-31 o Bueras'!G10</f>
        <v>5.5044189868111868</v>
      </c>
      <c r="H10" s="148">
        <f>+C10-F10</f>
        <v>57.560900288729755</v>
      </c>
      <c r="I10" s="148">
        <f>+D10-G10</f>
        <v>0.4955810131888132</v>
      </c>
      <c r="J10" s="148">
        <f>+E10-C10</f>
        <v>884.53530019424875</v>
      </c>
    </row>
    <row r="11" spans="2:10" x14ac:dyDescent="0.3">
      <c r="B11" s="154">
        <f>+B10+1</f>
        <v>2023</v>
      </c>
      <c r="C11" s="149">
        <f>+C10</f>
        <v>270</v>
      </c>
      <c r="D11" s="149">
        <f>+D10</f>
        <v>6</v>
      </c>
      <c r="E11" s="149">
        <f>+E10</f>
        <v>1154.5353001942487</v>
      </c>
      <c r="F11" s="149">
        <f>+'Cuadros 3-6 Demanda x PEAS'!O334</f>
        <v>218.25901924743923</v>
      </c>
      <c r="G11" s="149">
        <f>+'Cuadro 4-31 o Bueras'!G11</f>
        <v>5.5046458053844134</v>
      </c>
      <c r="H11" s="149">
        <f t="shared" ref="H11:I25" si="0">+C11-F11</f>
        <v>51.740980752560773</v>
      </c>
      <c r="I11" s="149">
        <f t="shared" si="0"/>
        <v>0.49535419461558661</v>
      </c>
      <c r="J11" s="149">
        <f t="shared" ref="J11:J25" si="1">+E11-C11</f>
        <v>884.53530019424875</v>
      </c>
    </row>
    <row r="12" spans="2:10" x14ac:dyDescent="0.3">
      <c r="B12" s="154">
        <f t="shared" ref="B12:B26" si="2">+B11+1</f>
        <v>2024</v>
      </c>
      <c r="C12" s="149">
        <f t="shared" ref="C12:E26" si="3">+C11</f>
        <v>270</v>
      </c>
      <c r="D12" s="149">
        <f t="shared" si="3"/>
        <v>6</v>
      </c>
      <c r="E12" s="149">
        <f t="shared" si="3"/>
        <v>1154.5353001942487</v>
      </c>
      <c r="F12" s="149">
        <f>+'Cuadros 3-6 Demanda x PEAS'!O335</f>
        <v>222.58766793447373</v>
      </c>
      <c r="G12" s="149">
        <f>+'Cuadro 4-31 o Bueras'!G12</f>
        <v>5.5048178861799926</v>
      </c>
      <c r="H12" s="149">
        <f t="shared" si="0"/>
        <v>47.412332065526272</v>
      </c>
      <c r="I12" s="149">
        <f t="shared" si="0"/>
        <v>0.49518211382000743</v>
      </c>
      <c r="J12" s="149">
        <f t="shared" si="1"/>
        <v>884.53530019424875</v>
      </c>
    </row>
    <row r="13" spans="2:10" x14ac:dyDescent="0.3">
      <c r="B13" s="154">
        <f t="shared" si="2"/>
        <v>2025</v>
      </c>
      <c r="C13" s="149">
        <f t="shared" si="3"/>
        <v>270</v>
      </c>
      <c r="D13" s="149">
        <f t="shared" si="3"/>
        <v>6</v>
      </c>
      <c r="E13" s="149">
        <f t="shared" si="3"/>
        <v>1154.5353001942487</v>
      </c>
      <c r="F13" s="149">
        <f>+'Cuadros 3-6 Demanda x PEAS'!O336</f>
        <v>226.92735402538815</v>
      </c>
      <c r="G13" s="149">
        <f>+'Cuadro 4-31 o Bueras'!G13</f>
        <v>5.5049932917813527</v>
      </c>
      <c r="H13" s="149">
        <f t="shared" si="0"/>
        <v>43.072645974611845</v>
      </c>
      <c r="I13" s="149">
        <f t="shared" si="0"/>
        <v>0.49500670821864734</v>
      </c>
      <c r="J13" s="149">
        <f t="shared" si="1"/>
        <v>884.53530019424875</v>
      </c>
    </row>
    <row r="14" spans="2:10" x14ac:dyDescent="0.3">
      <c r="B14" s="154">
        <f t="shared" si="2"/>
        <v>2026</v>
      </c>
      <c r="C14" s="149">
        <f t="shared" si="3"/>
        <v>270</v>
      </c>
      <c r="D14" s="149">
        <f t="shared" si="3"/>
        <v>6</v>
      </c>
      <c r="E14" s="149">
        <f t="shared" si="3"/>
        <v>1154.5353001942487</v>
      </c>
      <c r="F14" s="149">
        <f>+'Cuadros 3-6 Demanda x PEAS'!O337</f>
        <v>231.31082846510722</v>
      </c>
      <c r="G14" s="149">
        <f>+'Cuadro 4-31 o Bueras'!G14</f>
        <v>5.5051733924537958</v>
      </c>
      <c r="H14" s="149">
        <f t="shared" si="0"/>
        <v>38.689171534892779</v>
      </c>
      <c r="I14" s="149">
        <f t="shared" si="0"/>
        <v>0.49482660754620422</v>
      </c>
      <c r="J14" s="149">
        <f t="shared" si="1"/>
        <v>884.53530019424875</v>
      </c>
    </row>
    <row r="15" spans="2:10" x14ac:dyDescent="0.3">
      <c r="B15" s="154">
        <f t="shared" si="2"/>
        <v>2027</v>
      </c>
      <c r="C15" s="149">
        <f t="shared" si="3"/>
        <v>270</v>
      </c>
      <c r="D15" s="149">
        <f t="shared" si="3"/>
        <v>6</v>
      </c>
      <c r="E15" s="149">
        <f t="shared" si="3"/>
        <v>1154.5353001942487</v>
      </c>
      <c r="F15" s="149">
        <f>+'Cuadros 3-6 Demanda x PEAS'!O338</f>
        <v>235.7298521186186</v>
      </c>
      <c r="G15" s="149">
        <f>+'Cuadro 4-31 o Bueras'!G15</f>
        <v>5.5053579210374144</v>
      </c>
      <c r="H15" s="149">
        <f t="shared" si="0"/>
        <v>34.270147881381405</v>
      </c>
      <c r="I15" s="149">
        <f t="shared" si="0"/>
        <v>0.49464207896258561</v>
      </c>
      <c r="J15" s="149">
        <f t="shared" si="1"/>
        <v>884.53530019424875</v>
      </c>
    </row>
    <row r="16" spans="2:10" x14ac:dyDescent="0.3">
      <c r="B16" s="154">
        <f t="shared" si="2"/>
        <v>2028</v>
      </c>
      <c r="C16" s="149">
        <f t="shared" si="3"/>
        <v>270</v>
      </c>
      <c r="D16" s="149">
        <f t="shared" si="3"/>
        <v>6</v>
      </c>
      <c r="E16" s="149">
        <f t="shared" si="3"/>
        <v>1154.5353001942487</v>
      </c>
      <c r="F16" s="149">
        <f>+'Cuadros 3-6 Demanda x PEAS'!O339</f>
        <v>240.20144909638179</v>
      </c>
      <c r="G16" s="149">
        <f>+'Cuadro 4-31 o Bueras'!G16</f>
        <v>5.5055476691614471</v>
      </c>
      <c r="H16" s="149">
        <f t="shared" si="0"/>
        <v>29.798550903618207</v>
      </c>
      <c r="I16" s="149">
        <f t="shared" si="0"/>
        <v>0.49445233083855289</v>
      </c>
      <c r="J16" s="149">
        <f t="shared" si="1"/>
        <v>884.53530019424875</v>
      </c>
    </row>
    <row r="17" spans="2:12" x14ac:dyDescent="0.3">
      <c r="B17" s="154">
        <f t="shared" si="2"/>
        <v>2029</v>
      </c>
      <c r="C17" s="149">
        <f t="shared" si="3"/>
        <v>270</v>
      </c>
      <c r="D17" s="149">
        <f t="shared" si="3"/>
        <v>6</v>
      </c>
      <c r="E17" s="149">
        <f t="shared" si="3"/>
        <v>1154.5353001942487</v>
      </c>
      <c r="F17" s="149">
        <f>+'Cuadros 3-6 Demanda x PEAS'!O340</f>
        <v>244.68241878441259</v>
      </c>
      <c r="G17" s="149">
        <f>+'Cuadro 4-31 o Bueras'!G17</f>
        <v>5.5057408582097027</v>
      </c>
      <c r="H17" s="149">
        <f t="shared" si="0"/>
        <v>25.31758121558741</v>
      </c>
      <c r="I17" s="149">
        <f t="shared" si="0"/>
        <v>0.49425914179029729</v>
      </c>
      <c r="J17" s="149">
        <f t="shared" si="1"/>
        <v>884.53530019424875</v>
      </c>
    </row>
    <row r="18" spans="2:12" x14ac:dyDescent="0.3">
      <c r="B18" s="154">
        <f t="shared" si="2"/>
        <v>2030</v>
      </c>
      <c r="C18" s="149">
        <f t="shared" si="3"/>
        <v>270</v>
      </c>
      <c r="D18" s="149">
        <f t="shared" si="3"/>
        <v>6</v>
      </c>
      <c r="E18" s="149">
        <f t="shared" si="3"/>
        <v>1154.5353001942487</v>
      </c>
      <c r="F18" s="149">
        <f>+'Cuadros 3-6 Demanda x PEAS'!O341</f>
        <v>249.20726790551902</v>
      </c>
      <c r="G18" s="149">
        <f>+'Cuadro 4-31 o Bueras'!G18</f>
        <v>5.5059390218564586</v>
      </c>
      <c r="H18" s="149">
        <f t="shared" si="0"/>
        <v>20.792732094480982</v>
      </c>
      <c r="I18" s="149">
        <f t="shared" si="0"/>
        <v>0.49406097814354144</v>
      </c>
      <c r="J18" s="149">
        <f t="shared" si="1"/>
        <v>884.53530019424875</v>
      </c>
    </row>
    <row r="19" spans="2:12" x14ac:dyDescent="0.3">
      <c r="B19" s="154">
        <f t="shared" si="2"/>
        <v>2031</v>
      </c>
      <c r="C19" s="149">
        <f t="shared" si="3"/>
        <v>270</v>
      </c>
      <c r="D19" s="149">
        <f t="shared" si="3"/>
        <v>6</v>
      </c>
      <c r="E19" s="149">
        <f t="shared" si="3"/>
        <v>1154.5353001942487</v>
      </c>
      <c r="F19" s="149">
        <f>+'Cuadros 3-6 Demanda x PEAS'!O342</f>
        <v>253.76699502655958</v>
      </c>
      <c r="G19" s="149">
        <f>+'Cuadro 4-31 o Bueras'!G19</f>
        <v>5.5061418382325815</v>
      </c>
      <c r="H19" s="149">
        <f t="shared" si="0"/>
        <v>16.233004973440416</v>
      </c>
      <c r="I19" s="149">
        <f t="shared" si="0"/>
        <v>0.49385816176741848</v>
      </c>
      <c r="J19" s="149">
        <f t="shared" si="1"/>
        <v>884.53530019424875</v>
      </c>
    </row>
    <row r="20" spans="2:12" x14ac:dyDescent="0.3">
      <c r="B20" s="154">
        <f t="shared" si="2"/>
        <v>2032</v>
      </c>
      <c r="C20" s="149">
        <f t="shared" si="3"/>
        <v>270</v>
      </c>
      <c r="D20" s="149">
        <f t="shared" si="3"/>
        <v>6</v>
      </c>
      <c r="E20" s="149">
        <f t="shared" si="3"/>
        <v>1154.5353001942487</v>
      </c>
      <c r="F20" s="149">
        <f>+'Cuadros 3-6 Demanda x PEAS'!O343</f>
        <v>258.37959176437045</v>
      </c>
      <c r="G20" s="149">
        <f>+'Cuadro 4-31 o Bueras'!G20</f>
        <v>5.5063501897183729</v>
      </c>
      <c r="H20" s="149">
        <f t="shared" si="0"/>
        <v>11.620408235629554</v>
      </c>
      <c r="I20" s="149">
        <f t="shared" si="0"/>
        <v>0.49364981028162713</v>
      </c>
      <c r="J20" s="149">
        <f t="shared" si="1"/>
        <v>884.53530019424875</v>
      </c>
    </row>
    <row r="21" spans="2:12" x14ac:dyDescent="0.3">
      <c r="B21" s="154">
        <f t="shared" si="2"/>
        <v>2033</v>
      </c>
      <c r="C21" s="149">
        <f t="shared" si="3"/>
        <v>270</v>
      </c>
      <c r="D21" s="149">
        <f t="shared" si="3"/>
        <v>6</v>
      </c>
      <c r="E21" s="149">
        <f t="shared" si="3"/>
        <v>1154.5353001942487</v>
      </c>
      <c r="F21" s="149">
        <f>+'Cuadros 3-6 Demanda x PEAS'!O344</f>
        <v>262.99913065512686</v>
      </c>
      <c r="G21" s="149">
        <f>+'Cuadro 4-31 o Bueras'!G21</f>
        <v>5.5065620553204626</v>
      </c>
      <c r="H21" s="149">
        <f t="shared" si="0"/>
        <v>7.0008693448731378</v>
      </c>
      <c r="I21" s="149">
        <f t="shared" si="0"/>
        <v>0.49343794467953739</v>
      </c>
      <c r="J21" s="149">
        <f t="shared" si="1"/>
        <v>884.53530019424875</v>
      </c>
    </row>
    <row r="22" spans="2:12" x14ac:dyDescent="0.3">
      <c r="B22" s="154">
        <f t="shared" si="2"/>
        <v>2034</v>
      </c>
      <c r="C22" s="149">
        <f t="shared" si="3"/>
        <v>270</v>
      </c>
      <c r="D22" s="149">
        <f t="shared" si="3"/>
        <v>6</v>
      </c>
      <c r="E22" s="149">
        <f t="shared" si="3"/>
        <v>1154.5353001942487</v>
      </c>
      <c r="F22" s="149">
        <f>+'Cuadros 3-6 Demanda x PEAS'!O345</f>
        <v>267.66315600605577</v>
      </c>
      <c r="G22" s="149">
        <f>+'Cuadro 4-31 o Bueras'!G22</f>
        <v>5.506779202028607</v>
      </c>
      <c r="H22" s="149">
        <f t="shared" si="0"/>
        <v>2.3368439939442283</v>
      </c>
      <c r="I22" s="149">
        <f t="shared" si="0"/>
        <v>0.49322079797139295</v>
      </c>
      <c r="J22" s="149">
        <f t="shared" si="1"/>
        <v>884.53530019424875</v>
      </c>
    </row>
    <row r="23" spans="2:12" x14ac:dyDescent="0.3">
      <c r="B23" s="154">
        <f t="shared" si="2"/>
        <v>2035</v>
      </c>
      <c r="C23" s="149">
        <f t="shared" si="3"/>
        <v>270</v>
      </c>
      <c r="D23" s="149">
        <f t="shared" si="3"/>
        <v>6</v>
      </c>
      <c r="E23" s="149">
        <f t="shared" si="3"/>
        <v>1154.5353001942487</v>
      </c>
      <c r="F23" s="149">
        <f>+'Cuadros 3-6 Demanda x PEAS'!O346</f>
        <v>272.36110031316065</v>
      </c>
      <c r="G23" s="149">
        <f>+'Cuadro 4-31 o Bueras'!G23</f>
        <v>5.5070012113467586</v>
      </c>
      <c r="H23" s="149">
        <f t="shared" si="0"/>
        <v>-2.3611003131606481</v>
      </c>
      <c r="I23" s="149">
        <f t="shared" si="0"/>
        <v>0.49299878865324143</v>
      </c>
      <c r="J23" s="149">
        <f t="shared" si="1"/>
        <v>884.53530019424875</v>
      </c>
    </row>
    <row r="24" spans="2:12" x14ac:dyDescent="0.3">
      <c r="B24" s="154">
        <f t="shared" si="2"/>
        <v>2036</v>
      </c>
      <c r="C24" s="149">
        <f t="shared" si="3"/>
        <v>270</v>
      </c>
      <c r="D24" s="149">
        <f t="shared" si="3"/>
        <v>6</v>
      </c>
      <c r="E24" s="149">
        <f t="shared" si="3"/>
        <v>1154.5353001942487</v>
      </c>
      <c r="F24" s="149">
        <f>+'Cuadros 3-6 Demanda x PEAS'!O347</f>
        <v>277.11247168918493</v>
      </c>
      <c r="G24" s="149">
        <f>+'Cuadro 4-31 o Bueras'!G24</f>
        <v>5.5072290885610027</v>
      </c>
      <c r="H24" s="149">
        <f t="shared" si="0"/>
        <v>-7.1124716891849289</v>
      </c>
      <c r="I24" s="149">
        <f t="shared" si="0"/>
        <v>0.49277091143899732</v>
      </c>
      <c r="J24" s="149">
        <f t="shared" si="1"/>
        <v>884.53530019424875</v>
      </c>
    </row>
    <row r="25" spans="2:12" x14ac:dyDescent="0.3">
      <c r="B25" s="155">
        <f t="shared" si="2"/>
        <v>2037</v>
      </c>
      <c r="C25" s="150">
        <f t="shared" si="3"/>
        <v>270</v>
      </c>
      <c r="D25" s="150">
        <f t="shared" si="3"/>
        <v>6</v>
      </c>
      <c r="E25" s="150">
        <f t="shared" si="3"/>
        <v>1154.5353001942487</v>
      </c>
      <c r="F25" s="150">
        <f>+'Cuadros 3-6 Demanda x PEAS'!O348</f>
        <v>281.86911951673682</v>
      </c>
      <c r="G25" s="150">
        <f>+'Cuadro 4-31 o Bueras'!G25</f>
        <v>5.507460577869721</v>
      </c>
      <c r="H25" s="150">
        <f t="shared" si="0"/>
        <v>-11.869119516736816</v>
      </c>
      <c r="I25" s="150">
        <f t="shared" si="0"/>
        <v>0.49253942213027901</v>
      </c>
      <c r="J25" s="150">
        <f t="shared" si="1"/>
        <v>884.53530019424875</v>
      </c>
    </row>
    <row r="26" spans="2:12" x14ac:dyDescent="0.3">
      <c r="B26" s="155">
        <f t="shared" si="2"/>
        <v>2038</v>
      </c>
      <c r="C26" s="150">
        <f t="shared" si="3"/>
        <v>270</v>
      </c>
      <c r="D26" s="150">
        <f t="shared" si="3"/>
        <v>6</v>
      </c>
      <c r="E26" s="150">
        <f t="shared" si="3"/>
        <v>1154.5353001942487</v>
      </c>
      <c r="F26" s="150">
        <f>+'Cuadros 3-6 Demanda x PEAS'!O349</f>
        <v>286.66981831352854</v>
      </c>
      <c r="G26" s="150">
        <f>+'Cuadro 4-31 o Bueras'!G26</f>
        <v>5.5076976101179227</v>
      </c>
      <c r="H26" s="150">
        <f t="shared" ref="H26" si="4">+C26-F26</f>
        <v>-16.669818313528538</v>
      </c>
      <c r="I26" s="150">
        <f t="shared" ref="I26" si="5">+D26-G26</f>
        <v>0.49230238988207731</v>
      </c>
      <c r="J26" s="150">
        <f t="shared" ref="J26" si="6">+E26-C26</f>
        <v>884.53530019424875</v>
      </c>
    </row>
    <row r="29" spans="2:12" x14ac:dyDescent="0.3">
      <c r="B29" s="87" t="s">
        <v>680</v>
      </c>
      <c r="C29" s="158"/>
      <c r="D29" s="158"/>
      <c r="E29" s="158"/>
      <c r="F29" s="158"/>
      <c r="G29" s="158"/>
      <c r="H29" s="158"/>
    </row>
    <row r="30" spans="2:12" x14ac:dyDescent="0.3">
      <c r="B30" s="87" t="s">
        <v>681</v>
      </c>
      <c r="C30" s="158"/>
      <c r="D30" s="158"/>
      <c r="E30" s="158"/>
      <c r="F30" s="158"/>
      <c r="G30" s="158"/>
      <c r="H30" s="158"/>
    </row>
    <row r="31" spans="2:12" x14ac:dyDescent="0.3">
      <c r="B31" s="143" t="s">
        <v>682</v>
      </c>
      <c r="C31" s="160"/>
      <c r="D31" s="160"/>
      <c r="E31" s="160"/>
      <c r="F31" s="160"/>
      <c r="G31" s="160"/>
      <c r="H31" s="160"/>
      <c r="I31" s="142"/>
      <c r="J31" s="142"/>
      <c r="K31" s="142"/>
      <c r="L31" s="142"/>
    </row>
    <row r="32" spans="2:12" x14ac:dyDescent="0.3">
      <c r="B32" s="143" t="s">
        <v>175</v>
      </c>
      <c r="C32" s="160"/>
      <c r="D32" s="161" t="str">
        <f>+D6</f>
        <v>PEAS BUERAS</v>
      </c>
      <c r="E32" s="160"/>
      <c r="F32" s="160"/>
      <c r="G32" s="160"/>
      <c r="H32" s="160"/>
      <c r="I32" s="142"/>
      <c r="J32" s="142"/>
      <c r="K32" s="142"/>
      <c r="L32" s="142"/>
    </row>
    <row r="33" spans="2:12" x14ac:dyDescent="0.3">
      <c r="B33" s="157" t="s">
        <v>683</v>
      </c>
      <c r="C33" s="160"/>
      <c r="D33" s="160"/>
      <c r="E33" s="160"/>
      <c r="F33" s="160"/>
      <c r="G33" s="160"/>
      <c r="H33" s="160"/>
      <c r="I33" s="142"/>
      <c r="J33" s="142"/>
      <c r="K33" s="142"/>
      <c r="L33" s="142"/>
    </row>
    <row r="34" spans="2:12" ht="12.75" customHeight="1" x14ac:dyDescent="0.3">
      <c r="B34" s="267" t="s">
        <v>89</v>
      </c>
      <c r="C34" s="267" t="s">
        <v>684</v>
      </c>
      <c r="D34" s="267"/>
      <c r="E34" s="267" t="s">
        <v>685</v>
      </c>
      <c r="F34" s="267" t="s">
        <v>686</v>
      </c>
      <c r="G34" s="267"/>
      <c r="H34" s="267"/>
      <c r="I34" s="267"/>
      <c r="J34" s="267" t="s">
        <v>687</v>
      </c>
      <c r="K34" s="267"/>
      <c r="L34" s="267"/>
    </row>
    <row r="35" spans="2:12" ht="12.75" customHeight="1" x14ac:dyDescent="0.3">
      <c r="B35" s="267"/>
      <c r="C35" s="267"/>
      <c r="D35" s="267"/>
      <c r="E35" s="267"/>
      <c r="F35" s="267" t="s">
        <v>688</v>
      </c>
      <c r="G35" s="267"/>
      <c r="H35" s="267" t="s">
        <v>689</v>
      </c>
      <c r="I35" s="267"/>
      <c r="J35" s="267" t="s">
        <v>689</v>
      </c>
      <c r="K35" s="267"/>
      <c r="L35" s="146" t="s">
        <v>690</v>
      </c>
    </row>
    <row r="36" spans="2:12" x14ac:dyDescent="0.3">
      <c r="B36" s="267"/>
      <c r="C36" s="162" t="s">
        <v>106</v>
      </c>
      <c r="D36" s="162" t="s">
        <v>179</v>
      </c>
      <c r="E36" s="162" t="s">
        <v>106</v>
      </c>
      <c r="F36" s="162" t="s">
        <v>691</v>
      </c>
      <c r="G36" s="162" t="s">
        <v>692</v>
      </c>
      <c r="H36" s="162" t="s">
        <v>106</v>
      </c>
      <c r="I36" s="162" t="s">
        <v>183</v>
      </c>
      <c r="J36" s="162" t="s">
        <v>106</v>
      </c>
      <c r="K36" s="162" t="s">
        <v>183</v>
      </c>
      <c r="L36" s="162" t="s">
        <v>106</v>
      </c>
    </row>
    <row r="37" spans="2:12" x14ac:dyDescent="0.3">
      <c r="B37" s="163">
        <f>+B10</f>
        <v>2022</v>
      </c>
      <c r="C37" s="165" t="str">
        <f>+IF(H10&gt;0,"-",-H10)</f>
        <v>-</v>
      </c>
      <c r="D37" s="165" t="str">
        <f>+IF(I10&gt;0,"-",-I10)</f>
        <v>-</v>
      </c>
      <c r="E37" s="165" t="str">
        <f>+IF(J10&gt;0,"-",-J10)</f>
        <v>-</v>
      </c>
      <c r="F37" s="166" t="s">
        <v>693</v>
      </c>
      <c r="G37" s="165" t="s">
        <v>693</v>
      </c>
      <c r="H37" s="166" t="s">
        <v>693</v>
      </c>
      <c r="I37" s="165" t="s">
        <v>693</v>
      </c>
      <c r="J37" s="165" t="s">
        <v>693</v>
      </c>
      <c r="K37" s="165" t="s">
        <v>693</v>
      </c>
      <c r="L37" s="165" t="s">
        <v>693</v>
      </c>
    </row>
    <row r="38" spans="2:12" x14ac:dyDescent="0.3">
      <c r="B38" s="163">
        <f>+B37+1</f>
        <v>2023</v>
      </c>
      <c r="C38" s="165" t="str">
        <f t="shared" ref="C38:E52" si="7">+IF(H11&gt;0,"-",-H11)</f>
        <v>-</v>
      </c>
      <c r="D38" s="165" t="str">
        <f t="shared" si="7"/>
        <v>-</v>
      </c>
      <c r="E38" s="165" t="str">
        <f t="shared" si="7"/>
        <v>-</v>
      </c>
      <c r="F38" s="166" t="s">
        <v>693</v>
      </c>
      <c r="G38" s="165" t="s">
        <v>693</v>
      </c>
      <c r="H38" s="166" t="s">
        <v>693</v>
      </c>
      <c r="I38" s="165" t="s">
        <v>693</v>
      </c>
      <c r="J38" s="165" t="s">
        <v>693</v>
      </c>
      <c r="K38" s="165" t="s">
        <v>693</v>
      </c>
      <c r="L38" s="165" t="s">
        <v>693</v>
      </c>
    </row>
    <row r="39" spans="2:12" x14ac:dyDescent="0.3">
      <c r="B39" s="163">
        <f t="shared" ref="B39:B53" si="8">+B38+1</f>
        <v>2024</v>
      </c>
      <c r="C39" s="165" t="str">
        <f t="shared" si="7"/>
        <v>-</v>
      </c>
      <c r="D39" s="165" t="str">
        <f t="shared" si="7"/>
        <v>-</v>
      </c>
      <c r="E39" s="165" t="str">
        <f t="shared" si="7"/>
        <v>-</v>
      </c>
      <c r="F39" s="166" t="s">
        <v>693</v>
      </c>
      <c r="G39" s="165" t="s">
        <v>693</v>
      </c>
      <c r="H39" s="166" t="s">
        <v>693</v>
      </c>
      <c r="I39" s="165" t="s">
        <v>693</v>
      </c>
      <c r="J39" s="165" t="s">
        <v>693</v>
      </c>
      <c r="K39" s="165" t="s">
        <v>693</v>
      </c>
      <c r="L39" s="165" t="s">
        <v>693</v>
      </c>
    </row>
    <row r="40" spans="2:12" x14ac:dyDescent="0.3">
      <c r="B40" s="163">
        <f t="shared" si="8"/>
        <v>2025</v>
      </c>
      <c r="C40" s="165" t="str">
        <f t="shared" si="7"/>
        <v>-</v>
      </c>
      <c r="D40" s="165" t="str">
        <f t="shared" si="7"/>
        <v>-</v>
      </c>
      <c r="E40" s="165" t="str">
        <f t="shared" si="7"/>
        <v>-</v>
      </c>
      <c r="F40" s="166" t="s">
        <v>693</v>
      </c>
      <c r="G40" s="165" t="s">
        <v>693</v>
      </c>
      <c r="H40" s="166" t="s">
        <v>693</v>
      </c>
      <c r="I40" s="165" t="s">
        <v>693</v>
      </c>
      <c r="J40" s="165" t="s">
        <v>693</v>
      </c>
      <c r="K40" s="165" t="s">
        <v>693</v>
      </c>
      <c r="L40" s="165" t="s">
        <v>693</v>
      </c>
    </row>
    <row r="41" spans="2:12" x14ac:dyDescent="0.3">
      <c r="B41" s="163">
        <f t="shared" si="8"/>
        <v>2026</v>
      </c>
      <c r="C41" s="165" t="str">
        <f t="shared" si="7"/>
        <v>-</v>
      </c>
      <c r="D41" s="165" t="str">
        <f t="shared" si="7"/>
        <v>-</v>
      </c>
      <c r="E41" s="165" t="str">
        <f t="shared" si="7"/>
        <v>-</v>
      </c>
      <c r="F41" s="166" t="s">
        <v>693</v>
      </c>
      <c r="G41" s="165" t="s">
        <v>693</v>
      </c>
      <c r="H41" s="166" t="s">
        <v>693</v>
      </c>
      <c r="I41" s="165" t="s">
        <v>693</v>
      </c>
      <c r="J41" s="165" t="s">
        <v>693</v>
      </c>
      <c r="K41" s="165" t="s">
        <v>693</v>
      </c>
      <c r="L41" s="165" t="s">
        <v>693</v>
      </c>
    </row>
    <row r="42" spans="2:12" x14ac:dyDescent="0.3">
      <c r="B42" s="163">
        <f t="shared" si="8"/>
        <v>2027</v>
      </c>
      <c r="C42" s="165" t="str">
        <f t="shared" si="7"/>
        <v>-</v>
      </c>
      <c r="D42" s="165" t="str">
        <f t="shared" si="7"/>
        <v>-</v>
      </c>
      <c r="E42" s="165" t="str">
        <f t="shared" si="7"/>
        <v>-</v>
      </c>
      <c r="F42" s="166" t="s">
        <v>693</v>
      </c>
      <c r="G42" s="165" t="s">
        <v>693</v>
      </c>
      <c r="H42" s="166" t="s">
        <v>693</v>
      </c>
      <c r="I42" s="165" t="s">
        <v>693</v>
      </c>
      <c r="J42" s="165" t="s">
        <v>693</v>
      </c>
      <c r="K42" s="165" t="s">
        <v>693</v>
      </c>
      <c r="L42" s="165" t="s">
        <v>693</v>
      </c>
    </row>
    <row r="43" spans="2:12" x14ac:dyDescent="0.3">
      <c r="B43" s="163">
        <f t="shared" si="8"/>
        <v>2028</v>
      </c>
      <c r="C43" s="165" t="str">
        <f t="shared" si="7"/>
        <v>-</v>
      </c>
      <c r="D43" s="165" t="str">
        <f t="shared" si="7"/>
        <v>-</v>
      </c>
      <c r="E43" s="165" t="str">
        <f t="shared" si="7"/>
        <v>-</v>
      </c>
      <c r="F43" s="166" t="s">
        <v>693</v>
      </c>
      <c r="G43" s="165" t="s">
        <v>693</v>
      </c>
      <c r="H43" s="166" t="s">
        <v>693</v>
      </c>
      <c r="I43" s="165" t="s">
        <v>693</v>
      </c>
      <c r="J43" s="165" t="s">
        <v>693</v>
      </c>
      <c r="K43" s="165" t="s">
        <v>693</v>
      </c>
      <c r="L43" s="165" t="s">
        <v>693</v>
      </c>
    </row>
    <row r="44" spans="2:12" x14ac:dyDescent="0.3">
      <c r="B44" s="163">
        <f t="shared" si="8"/>
        <v>2029</v>
      </c>
      <c r="C44" s="165" t="str">
        <f t="shared" si="7"/>
        <v>-</v>
      </c>
      <c r="D44" s="165" t="str">
        <f t="shared" si="7"/>
        <v>-</v>
      </c>
      <c r="E44" s="165" t="str">
        <f t="shared" si="7"/>
        <v>-</v>
      </c>
      <c r="F44" s="166" t="s">
        <v>693</v>
      </c>
      <c r="G44" s="165" t="s">
        <v>693</v>
      </c>
      <c r="H44" s="166" t="s">
        <v>693</v>
      </c>
      <c r="I44" s="165" t="s">
        <v>693</v>
      </c>
      <c r="J44" s="165" t="s">
        <v>693</v>
      </c>
      <c r="K44" s="165" t="s">
        <v>693</v>
      </c>
      <c r="L44" s="165" t="s">
        <v>693</v>
      </c>
    </row>
    <row r="45" spans="2:12" x14ac:dyDescent="0.3">
      <c r="B45" s="163">
        <f t="shared" si="8"/>
        <v>2030</v>
      </c>
      <c r="C45" s="165" t="str">
        <f t="shared" si="7"/>
        <v>-</v>
      </c>
      <c r="D45" s="165" t="str">
        <f t="shared" si="7"/>
        <v>-</v>
      </c>
      <c r="E45" s="165" t="str">
        <f t="shared" si="7"/>
        <v>-</v>
      </c>
      <c r="F45" s="166" t="s">
        <v>693</v>
      </c>
      <c r="G45" s="165" t="s">
        <v>693</v>
      </c>
      <c r="H45" s="166" t="s">
        <v>693</v>
      </c>
      <c r="I45" s="165" t="s">
        <v>693</v>
      </c>
      <c r="J45" s="165" t="s">
        <v>693</v>
      </c>
      <c r="K45" s="165" t="s">
        <v>693</v>
      </c>
      <c r="L45" s="165" t="s">
        <v>693</v>
      </c>
    </row>
    <row r="46" spans="2:12" x14ac:dyDescent="0.3">
      <c r="B46" s="163">
        <f t="shared" si="8"/>
        <v>2031</v>
      </c>
      <c r="C46" s="165" t="str">
        <f t="shared" si="7"/>
        <v>-</v>
      </c>
      <c r="D46" s="165" t="str">
        <f t="shared" si="7"/>
        <v>-</v>
      </c>
      <c r="E46" s="165" t="str">
        <f t="shared" si="7"/>
        <v>-</v>
      </c>
      <c r="F46" s="166" t="s">
        <v>693</v>
      </c>
      <c r="G46" s="165" t="s">
        <v>693</v>
      </c>
      <c r="H46" s="166" t="s">
        <v>693</v>
      </c>
      <c r="I46" s="165" t="s">
        <v>693</v>
      </c>
      <c r="J46" s="165" t="s">
        <v>693</v>
      </c>
      <c r="K46" s="165" t="s">
        <v>693</v>
      </c>
      <c r="L46" s="165" t="s">
        <v>693</v>
      </c>
    </row>
    <row r="47" spans="2:12" x14ac:dyDescent="0.3">
      <c r="B47" s="163">
        <f t="shared" si="8"/>
        <v>2032</v>
      </c>
      <c r="C47" s="165" t="str">
        <f t="shared" si="7"/>
        <v>-</v>
      </c>
      <c r="D47" s="165" t="str">
        <f t="shared" si="7"/>
        <v>-</v>
      </c>
      <c r="E47" s="165" t="str">
        <f t="shared" si="7"/>
        <v>-</v>
      </c>
      <c r="F47" s="166" t="s">
        <v>693</v>
      </c>
      <c r="G47" s="165" t="s">
        <v>693</v>
      </c>
      <c r="H47" s="166" t="s">
        <v>693</v>
      </c>
      <c r="I47" s="165" t="s">
        <v>693</v>
      </c>
      <c r="J47" s="165" t="s">
        <v>693</v>
      </c>
      <c r="K47" s="165" t="s">
        <v>693</v>
      </c>
      <c r="L47" s="165" t="s">
        <v>693</v>
      </c>
    </row>
    <row r="48" spans="2:12" x14ac:dyDescent="0.3">
      <c r="B48" s="163">
        <f t="shared" si="8"/>
        <v>2033</v>
      </c>
      <c r="C48" s="165" t="str">
        <f t="shared" si="7"/>
        <v>-</v>
      </c>
      <c r="D48" s="165" t="s">
        <v>693</v>
      </c>
      <c r="E48" s="165" t="str">
        <f t="shared" si="7"/>
        <v>-</v>
      </c>
      <c r="F48" s="166" t="s">
        <v>693</v>
      </c>
      <c r="G48" s="165" t="s">
        <v>693</v>
      </c>
      <c r="H48" s="166" t="s">
        <v>693</v>
      </c>
      <c r="I48" s="165" t="s">
        <v>693</v>
      </c>
      <c r="J48" s="165" t="s">
        <v>693</v>
      </c>
      <c r="K48" s="165" t="s">
        <v>693</v>
      </c>
      <c r="L48" s="165" t="s">
        <v>693</v>
      </c>
    </row>
    <row r="49" spans="2:12" x14ac:dyDescent="0.3">
      <c r="B49" s="163">
        <f t="shared" si="8"/>
        <v>2034</v>
      </c>
      <c r="C49" s="165" t="str">
        <f t="shared" si="7"/>
        <v>-</v>
      </c>
      <c r="D49" s="165" t="s">
        <v>693</v>
      </c>
      <c r="E49" s="165" t="str">
        <f t="shared" si="7"/>
        <v>-</v>
      </c>
      <c r="F49" s="166" t="s">
        <v>693</v>
      </c>
      <c r="G49" s="165" t="s">
        <v>693</v>
      </c>
      <c r="H49" s="166" t="s">
        <v>693</v>
      </c>
      <c r="I49" s="165" t="s">
        <v>693</v>
      </c>
      <c r="J49" s="165" t="s">
        <v>693</v>
      </c>
      <c r="K49" s="165" t="s">
        <v>693</v>
      </c>
      <c r="L49" s="165" t="s">
        <v>693</v>
      </c>
    </row>
    <row r="50" spans="2:12" x14ac:dyDescent="0.3">
      <c r="B50" s="163">
        <f t="shared" si="8"/>
        <v>2035</v>
      </c>
      <c r="C50" s="165">
        <f>+F23</f>
        <v>272.36110031316065</v>
      </c>
      <c r="D50" s="165">
        <f>+G23</f>
        <v>5.5070012113467586</v>
      </c>
      <c r="E50" s="165" t="str">
        <f t="shared" si="7"/>
        <v>-</v>
      </c>
      <c r="F50" s="166" t="s">
        <v>693</v>
      </c>
      <c r="G50" s="165" t="s">
        <v>693</v>
      </c>
      <c r="H50" s="166">
        <v>296</v>
      </c>
      <c r="I50" s="165">
        <v>6</v>
      </c>
      <c r="J50" s="165">
        <f>+$H$50-C50</f>
        <v>23.638899686839352</v>
      </c>
      <c r="K50" s="165">
        <f>+$I$50-D50</f>
        <v>0.49299878865324143</v>
      </c>
      <c r="L50" s="165">
        <f>+E23-H50</f>
        <v>858.53530019424875</v>
      </c>
    </row>
    <row r="51" spans="2:12" x14ac:dyDescent="0.3">
      <c r="B51" s="163">
        <f t="shared" si="8"/>
        <v>2036</v>
      </c>
      <c r="C51" s="165">
        <f t="shared" ref="C51:C53" si="9">+F24</f>
        <v>277.11247168918493</v>
      </c>
      <c r="D51" s="165">
        <f t="shared" ref="D51:D53" si="10">+G24</f>
        <v>5.5072290885610027</v>
      </c>
      <c r="E51" s="165" t="str">
        <f t="shared" si="7"/>
        <v>-</v>
      </c>
      <c r="F51" s="166" t="s">
        <v>693</v>
      </c>
      <c r="G51" s="165" t="s">
        <v>693</v>
      </c>
      <c r="H51" s="165"/>
      <c r="I51" s="165"/>
      <c r="J51" s="165">
        <f>+$H$50-C51</f>
        <v>18.887528310815071</v>
      </c>
      <c r="K51" s="165">
        <f t="shared" ref="K51:K53" si="11">+$I$50-D51</f>
        <v>0.49277091143899732</v>
      </c>
      <c r="L51" s="165">
        <f>+L50</f>
        <v>858.53530019424875</v>
      </c>
    </row>
    <row r="52" spans="2:12" x14ac:dyDescent="0.3">
      <c r="B52" s="164">
        <f t="shared" si="8"/>
        <v>2037</v>
      </c>
      <c r="C52" s="167">
        <f t="shared" si="9"/>
        <v>281.86911951673682</v>
      </c>
      <c r="D52" s="167">
        <f t="shared" si="10"/>
        <v>5.507460577869721</v>
      </c>
      <c r="E52" s="167" t="str">
        <f t="shared" si="7"/>
        <v>-</v>
      </c>
      <c r="F52" s="168" t="s">
        <v>693</v>
      </c>
      <c r="G52" s="167" t="s">
        <v>693</v>
      </c>
      <c r="H52" s="167"/>
      <c r="I52" s="167"/>
      <c r="J52" s="167">
        <f>+$H$50-C52</f>
        <v>14.130880483263184</v>
      </c>
      <c r="K52" s="167">
        <f t="shared" si="11"/>
        <v>0.49253942213027901</v>
      </c>
      <c r="L52" s="167">
        <f>+L51</f>
        <v>858.53530019424875</v>
      </c>
    </row>
    <row r="53" spans="2:12" x14ac:dyDescent="0.3">
      <c r="B53" s="164">
        <f t="shared" si="8"/>
        <v>2038</v>
      </c>
      <c r="C53" s="167">
        <f t="shared" si="9"/>
        <v>286.66981831352854</v>
      </c>
      <c r="D53" s="167">
        <f t="shared" si="10"/>
        <v>5.5076976101179227</v>
      </c>
      <c r="E53" s="167" t="str">
        <f t="shared" ref="E53" si="12">+IF(J26&gt;0,"-",-J26)</f>
        <v>-</v>
      </c>
      <c r="F53" s="168" t="s">
        <v>693</v>
      </c>
      <c r="G53" s="167" t="s">
        <v>693</v>
      </c>
      <c r="H53" s="167"/>
      <c r="I53" s="167"/>
      <c r="J53" s="167">
        <f>+$H$50-C53</f>
        <v>9.3301816864714624</v>
      </c>
      <c r="K53" s="167">
        <f t="shared" si="11"/>
        <v>0.49230238988207731</v>
      </c>
      <c r="L53" s="167">
        <f>+L52</f>
        <v>858.53530019424875</v>
      </c>
    </row>
    <row r="54" spans="2:12" x14ac:dyDescent="0.3">
      <c r="C54" s="15"/>
    </row>
    <row r="55" spans="2:12" x14ac:dyDescent="0.3">
      <c r="B55" t="s">
        <v>698</v>
      </c>
      <c r="J55" s="249"/>
    </row>
    <row r="56" spans="2:12" x14ac:dyDescent="0.3">
      <c r="B56" t="s">
        <v>699</v>
      </c>
    </row>
    <row r="57" spans="2:12" x14ac:dyDescent="0.3">
      <c r="B57" t="s">
        <v>700</v>
      </c>
      <c r="D57" s="13"/>
      <c r="E57">
        <f>135+161</f>
        <v>296</v>
      </c>
      <c r="F57" t="s">
        <v>701</v>
      </c>
    </row>
  </sheetData>
  <mergeCells count="13">
    <mergeCell ref="B8:B9"/>
    <mergeCell ref="C8:D8"/>
    <mergeCell ref="F8:G8"/>
    <mergeCell ref="H8:I8"/>
    <mergeCell ref="D6:J6"/>
    <mergeCell ref="B34:B36"/>
    <mergeCell ref="C34:D35"/>
    <mergeCell ref="E34:E35"/>
    <mergeCell ref="F34:I34"/>
    <mergeCell ref="J34:L34"/>
    <mergeCell ref="F35:G35"/>
    <mergeCell ref="H35:I35"/>
    <mergeCell ref="J35:K35"/>
  </mergeCells>
  <conditionalFormatting sqref="H10:I26">
    <cfRule type="cellIs" dxfId="1" priority="1" operator="lessThan">
      <formula>0</formula>
    </cfRule>
  </conditionalFormatting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Hoja40"/>
  <dimension ref="B3:G26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232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 t="s">
        <v>848</v>
      </c>
      <c r="G5" s="140"/>
    </row>
    <row r="6" spans="2:7" x14ac:dyDescent="0.3">
      <c r="B6" s="140" t="s">
        <v>175</v>
      </c>
      <c r="C6" s="140"/>
      <c r="D6" s="275" t="str">
        <f>+'Cuadros 3-6 Demanda x PEAS'!B330</f>
        <v>PEAS BUERAS</v>
      </c>
      <c r="E6" s="275"/>
      <c r="F6" s="275"/>
      <c r="G6" s="275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n Bertoloto'!B10</f>
        <v>2022</v>
      </c>
      <c r="C10" s="135">
        <f>+HLOOKUP(D6,'Impulsiones x PEAS'!$C$6:$AK$14,6,FALSE)</f>
        <v>12</v>
      </c>
      <c r="D10" s="135">
        <f>+HLOOKUP(D6,'Impulsiones x PEAS'!$C$6:$AK$14,4,FALSE)</f>
        <v>700</v>
      </c>
      <c r="E10" s="136">
        <f>+HLOOKUP(D6,'OFERTA Q PEAS (NBI)'!$C$27:$AK$28,2,FALSE)</f>
        <v>5.5</v>
      </c>
      <c r="F10" s="136">
        <f>+'Cuadro 4-32 o Bueras'!F10</f>
        <v>212.43909971127025</v>
      </c>
      <c r="G10" s="136">
        <f>1.22*10^10*(F10/140)^1.852/(HLOOKUP($D$6,'Impulsiones x PEAS'!$C$6:$AK$14,7,FALSE))^4.87*C10+E10</f>
        <v>5.5044189868111868</v>
      </c>
    </row>
    <row r="11" spans="2:7" x14ac:dyDescent="0.3">
      <c r="B11" s="134">
        <f>+B10+1</f>
        <v>2023</v>
      </c>
      <c r="C11" s="135">
        <f>+C10</f>
        <v>12</v>
      </c>
      <c r="D11" s="135">
        <f>+D10</f>
        <v>700</v>
      </c>
      <c r="E11" s="136">
        <f>+E10</f>
        <v>5.5</v>
      </c>
      <c r="F11" s="136">
        <f>+'Cuadro 4-32 o Bueras'!F11</f>
        <v>218.25901924743923</v>
      </c>
      <c r="G11" s="136">
        <f>1.22*10^10*(F11/140)^1.852/(HLOOKUP($D$6,'Impulsiones x PEAS'!$C$6:$AK$14,7,FALSE))^4.87*C11+E11</f>
        <v>5.5046458053844134</v>
      </c>
    </row>
    <row r="12" spans="2:7" x14ac:dyDescent="0.3">
      <c r="B12" s="134">
        <f t="shared" ref="B12:B26" si="0">+B11+1</f>
        <v>2024</v>
      </c>
      <c r="C12" s="135">
        <f t="shared" ref="C12:E26" si="1">+C11</f>
        <v>12</v>
      </c>
      <c r="D12" s="135">
        <f t="shared" si="1"/>
        <v>700</v>
      </c>
      <c r="E12" s="136">
        <f t="shared" si="1"/>
        <v>5.5</v>
      </c>
      <c r="F12" s="136">
        <f>+'Cuadro 4-32 o Bueras'!F12</f>
        <v>222.58766793447373</v>
      </c>
      <c r="G12" s="136">
        <f>1.22*10^10*(F12/140)^1.852/(HLOOKUP($D$6,'Impulsiones x PEAS'!$C$6:$AK$14,7,FALSE))^4.87*C12+E12</f>
        <v>5.5048178861799926</v>
      </c>
    </row>
    <row r="13" spans="2:7" x14ac:dyDescent="0.3">
      <c r="B13" s="134">
        <f t="shared" si="0"/>
        <v>2025</v>
      </c>
      <c r="C13" s="135">
        <f t="shared" si="1"/>
        <v>12</v>
      </c>
      <c r="D13" s="135">
        <f t="shared" si="1"/>
        <v>700</v>
      </c>
      <c r="E13" s="136">
        <f t="shared" si="1"/>
        <v>5.5</v>
      </c>
      <c r="F13" s="136">
        <f>+'Cuadro 4-32 o Bueras'!F13</f>
        <v>226.92735402538815</v>
      </c>
      <c r="G13" s="136">
        <f>1.22*10^10*(F13/140)^1.852/(HLOOKUP($D$6,'Impulsiones x PEAS'!$C$6:$AK$14,7,FALSE))^4.87*C13+E13</f>
        <v>5.5049932917813527</v>
      </c>
    </row>
    <row r="14" spans="2:7" x14ac:dyDescent="0.3">
      <c r="B14" s="134">
        <f t="shared" si="0"/>
        <v>2026</v>
      </c>
      <c r="C14" s="135">
        <f t="shared" si="1"/>
        <v>12</v>
      </c>
      <c r="D14" s="135">
        <f t="shared" si="1"/>
        <v>700</v>
      </c>
      <c r="E14" s="136">
        <f t="shared" si="1"/>
        <v>5.5</v>
      </c>
      <c r="F14" s="136">
        <f>+'Cuadro 4-32 o Bueras'!F14</f>
        <v>231.31082846510722</v>
      </c>
      <c r="G14" s="136">
        <f>1.22*10^10*(F14/140)^1.852/(HLOOKUP($D$6,'Impulsiones x PEAS'!$C$6:$AK$14,7,FALSE))^4.87*C14+E14</f>
        <v>5.5051733924537958</v>
      </c>
    </row>
    <row r="15" spans="2:7" x14ac:dyDescent="0.3">
      <c r="B15" s="134">
        <f t="shared" si="0"/>
        <v>2027</v>
      </c>
      <c r="C15" s="135">
        <f t="shared" si="1"/>
        <v>12</v>
      </c>
      <c r="D15" s="135">
        <f t="shared" si="1"/>
        <v>700</v>
      </c>
      <c r="E15" s="136">
        <f t="shared" si="1"/>
        <v>5.5</v>
      </c>
      <c r="F15" s="136">
        <f>+'Cuadro 4-32 o Bueras'!F15</f>
        <v>235.7298521186186</v>
      </c>
      <c r="G15" s="136">
        <f>1.22*10^10*(F15/140)^1.852/(HLOOKUP($D$6,'Impulsiones x PEAS'!$C$6:$AK$14,7,FALSE))^4.87*C15+E15</f>
        <v>5.5053579210374144</v>
      </c>
    </row>
    <row r="16" spans="2:7" x14ac:dyDescent="0.3">
      <c r="B16" s="134">
        <f t="shared" si="0"/>
        <v>2028</v>
      </c>
      <c r="C16" s="135">
        <f t="shared" si="1"/>
        <v>12</v>
      </c>
      <c r="D16" s="135">
        <f t="shared" si="1"/>
        <v>700</v>
      </c>
      <c r="E16" s="136">
        <f t="shared" si="1"/>
        <v>5.5</v>
      </c>
      <c r="F16" s="136">
        <f>+'Cuadro 4-32 o Bueras'!F16</f>
        <v>240.20144909638179</v>
      </c>
      <c r="G16" s="136">
        <f>1.22*10^10*(F16/140)^1.852/(HLOOKUP($D$6,'Impulsiones x PEAS'!$C$6:$AK$14,7,FALSE))^4.87*C16+E16</f>
        <v>5.5055476691614471</v>
      </c>
    </row>
    <row r="17" spans="2:7" x14ac:dyDescent="0.3">
      <c r="B17" s="134">
        <f t="shared" si="0"/>
        <v>2029</v>
      </c>
      <c r="C17" s="135">
        <f t="shared" si="1"/>
        <v>12</v>
      </c>
      <c r="D17" s="135">
        <f t="shared" si="1"/>
        <v>700</v>
      </c>
      <c r="E17" s="136">
        <f t="shared" si="1"/>
        <v>5.5</v>
      </c>
      <c r="F17" s="136">
        <f>+'Cuadro 4-32 o Bueras'!F17</f>
        <v>244.68241878441259</v>
      </c>
      <c r="G17" s="136">
        <f>1.22*10^10*(F17/140)^1.852/(HLOOKUP($D$6,'Impulsiones x PEAS'!$C$6:$AK$14,7,FALSE))^4.87*C17+E17</f>
        <v>5.5057408582097027</v>
      </c>
    </row>
    <row r="18" spans="2:7" x14ac:dyDescent="0.3">
      <c r="B18" s="134">
        <f t="shared" si="0"/>
        <v>2030</v>
      </c>
      <c r="C18" s="135">
        <f t="shared" si="1"/>
        <v>12</v>
      </c>
      <c r="D18" s="135">
        <f t="shared" si="1"/>
        <v>700</v>
      </c>
      <c r="E18" s="136">
        <f t="shared" si="1"/>
        <v>5.5</v>
      </c>
      <c r="F18" s="136">
        <f>+'Cuadro 4-32 o Bueras'!F18</f>
        <v>249.20726790551902</v>
      </c>
      <c r="G18" s="136">
        <f>1.22*10^10*(F18/140)^1.852/(HLOOKUP($D$6,'Impulsiones x PEAS'!$C$6:$AK$14,7,FALSE))^4.87*C18+E18</f>
        <v>5.5059390218564586</v>
      </c>
    </row>
    <row r="19" spans="2:7" x14ac:dyDescent="0.3">
      <c r="B19" s="134">
        <f t="shared" si="0"/>
        <v>2031</v>
      </c>
      <c r="C19" s="135">
        <f t="shared" si="1"/>
        <v>12</v>
      </c>
      <c r="D19" s="135">
        <f t="shared" si="1"/>
        <v>700</v>
      </c>
      <c r="E19" s="136">
        <f t="shared" si="1"/>
        <v>5.5</v>
      </c>
      <c r="F19" s="136">
        <f>+'Cuadro 4-32 o Bueras'!F19</f>
        <v>253.76699502655958</v>
      </c>
      <c r="G19" s="136">
        <f>1.22*10^10*(F19/140)^1.852/(HLOOKUP($D$6,'Impulsiones x PEAS'!$C$6:$AK$14,7,FALSE))^4.87*C19+E19</f>
        <v>5.5061418382325815</v>
      </c>
    </row>
    <row r="20" spans="2:7" x14ac:dyDescent="0.3">
      <c r="B20" s="134">
        <f t="shared" si="0"/>
        <v>2032</v>
      </c>
      <c r="C20" s="135">
        <f t="shared" si="1"/>
        <v>12</v>
      </c>
      <c r="D20" s="135">
        <f t="shared" si="1"/>
        <v>700</v>
      </c>
      <c r="E20" s="136">
        <f t="shared" si="1"/>
        <v>5.5</v>
      </c>
      <c r="F20" s="136">
        <f>+'Cuadro 4-32 o Bueras'!F20</f>
        <v>258.37959176437045</v>
      </c>
      <c r="G20" s="136">
        <f>1.22*10^10*(F20/140)^1.852/(HLOOKUP($D$6,'Impulsiones x PEAS'!$C$6:$AK$14,7,FALSE))^4.87*C20+E20</f>
        <v>5.5063501897183729</v>
      </c>
    </row>
    <row r="21" spans="2:7" x14ac:dyDescent="0.3">
      <c r="B21" s="134">
        <f t="shared" si="0"/>
        <v>2033</v>
      </c>
      <c r="C21" s="135">
        <f t="shared" si="1"/>
        <v>12</v>
      </c>
      <c r="D21" s="135">
        <f t="shared" si="1"/>
        <v>700</v>
      </c>
      <c r="E21" s="136">
        <f t="shared" si="1"/>
        <v>5.5</v>
      </c>
      <c r="F21" s="136">
        <f>+'Cuadro 4-32 o Bueras'!F21</f>
        <v>262.99913065512686</v>
      </c>
      <c r="G21" s="136">
        <f>1.22*10^10*(F21/140)^1.852/(HLOOKUP($D$6,'Impulsiones x PEAS'!$C$6:$AK$14,7,FALSE))^4.87*C21+E21</f>
        <v>5.5065620553204626</v>
      </c>
    </row>
    <row r="22" spans="2:7" x14ac:dyDescent="0.3">
      <c r="B22" s="134">
        <f t="shared" si="0"/>
        <v>2034</v>
      </c>
      <c r="C22" s="135">
        <f t="shared" si="1"/>
        <v>12</v>
      </c>
      <c r="D22" s="135">
        <f t="shared" si="1"/>
        <v>700</v>
      </c>
      <c r="E22" s="136">
        <f t="shared" si="1"/>
        <v>5.5</v>
      </c>
      <c r="F22" s="136">
        <f>+'Cuadro 4-32 o Bueras'!F22</f>
        <v>267.66315600605577</v>
      </c>
      <c r="G22" s="136">
        <f>1.22*10^10*(F22/140)^1.852/(HLOOKUP($D$6,'Impulsiones x PEAS'!$C$6:$AK$14,7,FALSE))^4.87*C22+E22</f>
        <v>5.506779202028607</v>
      </c>
    </row>
    <row r="23" spans="2:7" x14ac:dyDescent="0.3">
      <c r="B23" s="134">
        <f t="shared" si="0"/>
        <v>2035</v>
      </c>
      <c r="C23" s="135">
        <f t="shared" si="1"/>
        <v>12</v>
      </c>
      <c r="D23" s="135">
        <f t="shared" si="1"/>
        <v>700</v>
      </c>
      <c r="E23" s="136">
        <f t="shared" si="1"/>
        <v>5.5</v>
      </c>
      <c r="F23" s="136">
        <f>+'Cuadro 4-32 o Bueras'!F23</f>
        <v>272.36110031316065</v>
      </c>
      <c r="G23" s="136">
        <f>1.22*10^10*(F23/140)^1.852/(HLOOKUP($D$6,'Impulsiones x PEAS'!$C$6:$AK$14,7,FALSE))^4.87*C23+E23</f>
        <v>5.5070012113467586</v>
      </c>
    </row>
    <row r="24" spans="2:7" x14ac:dyDescent="0.3">
      <c r="B24" s="134">
        <f t="shared" si="0"/>
        <v>2036</v>
      </c>
      <c r="C24" s="135">
        <f t="shared" si="1"/>
        <v>12</v>
      </c>
      <c r="D24" s="135">
        <f t="shared" si="1"/>
        <v>700</v>
      </c>
      <c r="E24" s="136">
        <f t="shared" si="1"/>
        <v>5.5</v>
      </c>
      <c r="F24" s="136">
        <f>+'Cuadro 4-32 o Bueras'!F24</f>
        <v>277.11247168918493</v>
      </c>
      <c r="G24" s="136">
        <f>1.22*10^10*(F24/140)^1.852/(HLOOKUP($D$6,'Impulsiones x PEAS'!$C$6:$AK$14,7,FALSE))^4.87*C24+E24</f>
        <v>5.5072290885610027</v>
      </c>
    </row>
    <row r="25" spans="2:7" x14ac:dyDescent="0.3">
      <c r="B25" s="137">
        <f t="shared" si="0"/>
        <v>2037</v>
      </c>
      <c r="C25" s="138">
        <f t="shared" si="1"/>
        <v>12</v>
      </c>
      <c r="D25" s="138">
        <f t="shared" si="1"/>
        <v>700</v>
      </c>
      <c r="E25" s="139">
        <f t="shared" si="1"/>
        <v>5.5</v>
      </c>
      <c r="F25" s="139">
        <f>+'Cuadro 4-32 o Bueras'!F25</f>
        <v>281.86911951673682</v>
      </c>
      <c r="G25" s="139">
        <f>1.22*10^10*(F25/140)^1.852/(HLOOKUP($D$6,'Impulsiones x PEAS'!$C$6:$AK$14,7,FALSE))^4.87*C25+E25</f>
        <v>5.507460577869721</v>
      </c>
    </row>
    <row r="26" spans="2:7" x14ac:dyDescent="0.3">
      <c r="B26" s="137">
        <f t="shared" si="0"/>
        <v>2038</v>
      </c>
      <c r="C26" s="138">
        <f t="shared" si="1"/>
        <v>12</v>
      </c>
      <c r="D26" s="138">
        <f t="shared" si="1"/>
        <v>700</v>
      </c>
      <c r="E26" s="139">
        <f t="shared" si="1"/>
        <v>5.5</v>
      </c>
      <c r="F26" s="139">
        <f>+'Cuadro 4-32 o Bueras'!F26</f>
        <v>286.66981831352854</v>
      </c>
      <c r="G26" s="139">
        <f>1.22*10^10*(F26/140)^1.852/(HLOOKUP($D$6,'Impulsiones x PEAS'!$C$6:$AK$14,7,FALSE))^4.87*C26+E26</f>
        <v>5.5076976101179227</v>
      </c>
    </row>
  </sheetData>
  <mergeCells count="3">
    <mergeCell ref="B8:B9"/>
    <mergeCell ref="C8:G8"/>
    <mergeCell ref="D6:G6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Hoja39"/>
  <dimension ref="B3:J25"/>
  <sheetViews>
    <sheetView zoomScale="85" zoomScaleNormal="85" workbookViewId="0">
      <selection activeCell="C10" sqref="C10:J25"/>
    </sheetView>
  </sheetViews>
  <sheetFormatPr baseColWidth="10" defaultRowHeight="13.8" x14ac:dyDescent="0.3"/>
  <cols>
    <col min="2" max="10" width="8.88671875" customWidth="1"/>
  </cols>
  <sheetData>
    <row r="3" spans="2:10" x14ac:dyDescent="0.3">
      <c r="B3" s="87" t="s">
        <v>229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/>
      <c r="I5" s="156" t="s">
        <v>878</v>
      </c>
      <c r="J5" s="156"/>
    </row>
    <row r="6" spans="2:10" x14ac:dyDescent="0.3">
      <c r="B6" s="143" t="s">
        <v>175</v>
      </c>
      <c r="C6" s="156"/>
      <c r="D6" s="268" t="str">
        <f>+'Cuadro 4-31 n Bertoloto'!D6</f>
        <v>PEAS BERTOLOTO</v>
      </c>
      <c r="E6" s="268"/>
      <c r="F6" s="268"/>
      <c r="G6" s="268"/>
      <c r="H6" s="268"/>
      <c r="I6" s="268"/>
      <c r="J6" s="268"/>
    </row>
    <row r="7" spans="2:10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m Sta Maria'!B10</f>
        <v>2022</v>
      </c>
      <c r="C10" s="148">
        <f>+HLOOKUP(D6,'OFERTA Q PEAS (NBI)'!$C$5:$AK$6,2,FALSE)</f>
        <v>22</v>
      </c>
      <c r="D10" s="148">
        <f>+HLOOKUP(D6,'OFERTA Q PEAS (NBI)'!$C$49:$AK$50,2,FALSE)</f>
        <v>6.1</v>
      </c>
      <c r="E10" s="148">
        <f>+HLOOKUP(D6,'Impulsiones x PEAS'!C6:AK14,9,FALSE)</f>
        <v>28.613720136675447</v>
      </c>
      <c r="F10" s="148">
        <f>+'Cuadros 3-6 Demanda x PEAS'!O310</f>
        <v>4.3040072378736163</v>
      </c>
      <c r="G10" s="148">
        <f>+'Cuadro 4-31 n Bertoloto'!G10</f>
        <v>3.4231630069526617</v>
      </c>
      <c r="H10" s="148">
        <f>+C10-F10</f>
        <v>17.695992762126384</v>
      </c>
      <c r="I10" s="148">
        <f>+D10-G10</f>
        <v>2.6768369930473379</v>
      </c>
      <c r="J10" s="148">
        <f>+E10-C10</f>
        <v>6.6137201366754468</v>
      </c>
    </row>
    <row r="11" spans="2:10" x14ac:dyDescent="0.3">
      <c r="B11" s="154">
        <f>+B10+1</f>
        <v>2023</v>
      </c>
      <c r="C11" s="149">
        <f>+C10</f>
        <v>22</v>
      </c>
      <c r="D11" s="149">
        <f>+D10</f>
        <v>6.1</v>
      </c>
      <c r="E11" s="149">
        <f>+E10</f>
        <v>28.613720136675447</v>
      </c>
      <c r="F11" s="149">
        <f>+'Cuadros 3-6 Demanda x PEAS'!O311</f>
        <v>4.3400057020378284</v>
      </c>
      <c r="G11" s="149">
        <f>+'Cuadro 4-31 n Bertoloto'!G11</f>
        <v>3.4312956743704133</v>
      </c>
      <c r="H11" s="149">
        <f t="shared" ref="H11:I25" si="0">+C11-F11</f>
        <v>17.659994297962172</v>
      </c>
      <c r="I11" s="149">
        <f t="shared" si="0"/>
        <v>2.6687043256295864</v>
      </c>
      <c r="J11" s="149">
        <f t="shared" ref="J11:J25" si="1">+E11-C11</f>
        <v>6.6137201366754468</v>
      </c>
    </row>
    <row r="12" spans="2:10" x14ac:dyDescent="0.3">
      <c r="B12" s="154">
        <f t="shared" ref="B12:B25" si="2">+B11+1</f>
        <v>2024</v>
      </c>
      <c r="C12" s="149">
        <f t="shared" ref="C12:E25" si="3">+C11</f>
        <v>22</v>
      </c>
      <c r="D12" s="149">
        <f t="shared" si="3"/>
        <v>6.1</v>
      </c>
      <c r="E12" s="149">
        <f t="shared" si="3"/>
        <v>28.613720136675447</v>
      </c>
      <c r="F12" s="149">
        <f>+'Cuadros 3-6 Demanda x PEAS'!O312</f>
        <v>4.3685993452848875</v>
      </c>
      <c r="G12" s="149">
        <f>+'Cuadro 4-31 n Bertoloto'!G12</f>
        <v>3.4377965711296841</v>
      </c>
      <c r="H12" s="149">
        <f t="shared" si="0"/>
        <v>17.631400654715112</v>
      </c>
      <c r="I12" s="149">
        <f t="shared" si="0"/>
        <v>2.6622034288703156</v>
      </c>
      <c r="J12" s="149">
        <f t="shared" si="1"/>
        <v>6.6137201366754468</v>
      </c>
    </row>
    <row r="13" spans="2:10" x14ac:dyDescent="0.3">
      <c r="B13" s="154">
        <f t="shared" si="2"/>
        <v>2025</v>
      </c>
      <c r="C13" s="149">
        <f t="shared" si="3"/>
        <v>22</v>
      </c>
      <c r="D13" s="149">
        <f t="shared" si="3"/>
        <v>6.1</v>
      </c>
      <c r="E13" s="149">
        <f t="shared" si="3"/>
        <v>28.613720136675447</v>
      </c>
      <c r="F13" s="149">
        <f>+'Cuadros 3-6 Demanda x PEAS'!O313</f>
        <v>4.3976125505768024</v>
      </c>
      <c r="G13" s="149">
        <f>+'Cuadro 4-31 n Bertoloto'!G13</f>
        <v>3.4444300152464131</v>
      </c>
      <c r="H13" s="149">
        <f t="shared" si="0"/>
        <v>17.602387449423198</v>
      </c>
      <c r="I13" s="149">
        <f t="shared" si="0"/>
        <v>2.6555699847535865</v>
      </c>
      <c r="J13" s="149">
        <f t="shared" si="1"/>
        <v>6.6137201366754468</v>
      </c>
    </row>
    <row r="14" spans="2:10" x14ac:dyDescent="0.3">
      <c r="B14" s="154">
        <f t="shared" si="2"/>
        <v>2026</v>
      </c>
      <c r="C14" s="149">
        <f t="shared" si="3"/>
        <v>22</v>
      </c>
      <c r="D14" s="149">
        <f t="shared" si="3"/>
        <v>6.1</v>
      </c>
      <c r="E14" s="149">
        <f t="shared" si="3"/>
        <v>28.613720136675447</v>
      </c>
      <c r="F14" s="149">
        <f>+'Cuadros 3-6 Demanda x PEAS'!O314</f>
        <v>4.427230964174373</v>
      </c>
      <c r="G14" s="149">
        <f>+'Cuadro 4-31 n Bertoloto'!G14</f>
        <v>3.4512404013782518</v>
      </c>
      <c r="H14" s="149">
        <f t="shared" si="0"/>
        <v>17.572769035825626</v>
      </c>
      <c r="I14" s="149">
        <f t="shared" si="0"/>
        <v>2.6487595986217478</v>
      </c>
      <c r="J14" s="149">
        <f t="shared" si="1"/>
        <v>6.6137201366754468</v>
      </c>
    </row>
    <row r="15" spans="2:10" x14ac:dyDescent="0.3">
      <c r="B15" s="154">
        <f t="shared" si="2"/>
        <v>2027</v>
      </c>
      <c r="C15" s="149">
        <f t="shared" si="3"/>
        <v>22</v>
      </c>
      <c r="D15" s="149">
        <f t="shared" si="3"/>
        <v>6.1</v>
      </c>
      <c r="E15" s="149">
        <f t="shared" si="3"/>
        <v>28.613720136675447</v>
      </c>
      <c r="F15" s="149">
        <f>+'Cuadros 3-6 Demanda x PEAS'!O315</f>
        <v>4.457406603235043</v>
      </c>
      <c r="G15" s="149">
        <f>+'Cuadro 4-31 n Bertoloto'!G15</f>
        <v>3.4582189495326308</v>
      </c>
      <c r="H15" s="149">
        <f t="shared" si="0"/>
        <v>17.542593396764957</v>
      </c>
      <c r="I15" s="149">
        <f t="shared" si="0"/>
        <v>2.6417810504673689</v>
      </c>
      <c r="J15" s="149">
        <f t="shared" si="1"/>
        <v>6.6137201366754468</v>
      </c>
    </row>
    <row r="16" spans="2:10" x14ac:dyDescent="0.3">
      <c r="B16" s="154">
        <f t="shared" si="2"/>
        <v>2028</v>
      </c>
      <c r="C16" s="149">
        <f t="shared" si="3"/>
        <v>22</v>
      </c>
      <c r="D16" s="149">
        <f t="shared" si="3"/>
        <v>6.1</v>
      </c>
      <c r="E16" s="149">
        <f t="shared" si="3"/>
        <v>28.613720136675447</v>
      </c>
      <c r="F16" s="149">
        <f>+'Cuadros 3-6 Demanda x PEAS'!O316</f>
        <v>4.4882405474394886</v>
      </c>
      <c r="G16" s="149">
        <f>+'Cuadro 4-31 n Bertoloto'!G16</f>
        <v>3.4653914381380866</v>
      </c>
      <c r="H16" s="149">
        <f t="shared" si="0"/>
        <v>17.511759452560511</v>
      </c>
      <c r="I16" s="149">
        <f t="shared" si="0"/>
        <v>2.6346085618619131</v>
      </c>
      <c r="J16" s="149">
        <f t="shared" si="1"/>
        <v>6.6137201366754468</v>
      </c>
    </row>
    <row r="17" spans="2:10" x14ac:dyDescent="0.3">
      <c r="B17" s="154">
        <f t="shared" si="2"/>
        <v>2029</v>
      </c>
      <c r="C17" s="149">
        <f t="shared" si="3"/>
        <v>22</v>
      </c>
      <c r="D17" s="149">
        <f t="shared" si="3"/>
        <v>6.1</v>
      </c>
      <c r="E17" s="149">
        <f t="shared" si="3"/>
        <v>28.613720136675447</v>
      </c>
      <c r="F17" s="149">
        <f>+'Cuadros 3-6 Demanda x PEAS'!O317</f>
        <v>4.5194836942418144</v>
      </c>
      <c r="G17" s="149">
        <f>+'Cuadro 4-31 n Bertoloto'!G17</f>
        <v>3.4727020609986923</v>
      </c>
      <c r="H17" s="149">
        <f t="shared" si="0"/>
        <v>17.480516305758186</v>
      </c>
      <c r="I17" s="149">
        <f t="shared" si="0"/>
        <v>2.6272979390013074</v>
      </c>
      <c r="J17" s="149">
        <f t="shared" si="1"/>
        <v>6.6137201366754468</v>
      </c>
    </row>
    <row r="18" spans="2:10" x14ac:dyDescent="0.3">
      <c r="B18" s="154">
        <f t="shared" si="2"/>
        <v>2030</v>
      </c>
      <c r="C18" s="149">
        <f t="shared" si="3"/>
        <v>22</v>
      </c>
      <c r="D18" s="149">
        <f t="shared" si="3"/>
        <v>6.1</v>
      </c>
      <c r="E18" s="149">
        <f t="shared" si="3"/>
        <v>28.613720136675447</v>
      </c>
      <c r="F18" s="149">
        <f>+'Cuadros 3-6 Demanda x PEAS'!O318</f>
        <v>4.5513391813938213</v>
      </c>
      <c r="G18" s="149">
        <f>+'Cuadro 4-31 n Bertoloto'!G18</f>
        <v>3.4802004296039533</v>
      </c>
      <c r="H18" s="149">
        <f t="shared" si="0"/>
        <v>17.448660818606179</v>
      </c>
      <c r="I18" s="149">
        <f t="shared" si="0"/>
        <v>2.6197995703960464</v>
      </c>
      <c r="J18" s="149">
        <f t="shared" si="1"/>
        <v>6.6137201366754468</v>
      </c>
    </row>
    <row r="19" spans="2:10" x14ac:dyDescent="0.3">
      <c r="B19" s="154">
        <f t="shared" si="2"/>
        <v>2031</v>
      </c>
      <c r="C19" s="149">
        <f t="shared" si="3"/>
        <v>22</v>
      </c>
      <c r="D19" s="149">
        <f t="shared" si="3"/>
        <v>6.1</v>
      </c>
      <c r="E19" s="149">
        <f t="shared" si="3"/>
        <v>28.613720136675447</v>
      </c>
      <c r="F19" s="149">
        <f>+'Cuadros 3-6 Demanda x PEAS'!O319</f>
        <v>4.5837582943066568</v>
      </c>
      <c r="G19" s="149">
        <f>+'Cuadro 4-31 n Bertoloto'!G19</f>
        <v>3.4878775140313669</v>
      </c>
      <c r="H19" s="149">
        <f t="shared" si="0"/>
        <v>17.416241705693345</v>
      </c>
      <c r="I19" s="149">
        <f t="shared" si="0"/>
        <v>2.6121224859686327</v>
      </c>
      <c r="J19" s="149">
        <f t="shared" si="1"/>
        <v>6.6137201366754468</v>
      </c>
    </row>
    <row r="20" spans="2:10" x14ac:dyDescent="0.3">
      <c r="B20" s="154">
        <f t="shared" si="2"/>
        <v>2032</v>
      </c>
      <c r="C20" s="149">
        <f t="shared" si="3"/>
        <v>22</v>
      </c>
      <c r="D20" s="149">
        <f t="shared" si="3"/>
        <v>6.1</v>
      </c>
      <c r="E20" s="149">
        <f t="shared" si="3"/>
        <v>28.613720136675447</v>
      </c>
      <c r="F20" s="149">
        <f>+'Cuadros 3-6 Demanda x PEAS'!O320</f>
        <v>4.6168458215719061</v>
      </c>
      <c r="G20" s="149">
        <f>+'Cuadro 4-31 n Bertoloto'!G20</f>
        <v>3.4957607293662107</v>
      </c>
      <c r="H20" s="149">
        <f t="shared" si="0"/>
        <v>17.383154178428093</v>
      </c>
      <c r="I20" s="149">
        <f t="shared" si="0"/>
        <v>2.6042392706337889</v>
      </c>
      <c r="J20" s="149">
        <f t="shared" si="1"/>
        <v>6.6137201366754468</v>
      </c>
    </row>
    <row r="21" spans="2:10" x14ac:dyDescent="0.3">
      <c r="B21" s="154">
        <f t="shared" si="2"/>
        <v>2033</v>
      </c>
      <c r="C21" s="149">
        <f t="shared" si="3"/>
        <v>22</v>
      </c>
      <c r="D21" s="149">
        <f t="shared" si="3"/>
        <v>6.1</v>
      </c>
      <c r="E21" s="149">
        <f t="shared" si="3"/>
        <v>28.613720136675447</v>
      </c>
      <c r="F21" s="149">
        <f>+'Cuadros 3-6 Demanda x PEAS'!O321</f>
        <v>4.6503448469406692</v>
      </c>
      <c r="G21" s="149">
        <f>+'Cuadro 4-31 n Bertoloto'!G21</f>
        <v>3.5037911723454802</v>
      </c>
      <c r="H21" s="149">
        <f t="shared" si="0"/>
        <v>17.349655153059331</v>
      </c>
      <c r="I21" s="149">
        <f t="shared" si="0"/>
        <v>2.5962088276545194</v>
      </c>
      <c r="J21" s="149">
        <f t="shared" si="1"/>
        <v>6.6137201366754468</v>
      </c>
    </row>
    <row r="22" spans="2:10" x14ac:dyDescent="0.3">
      <c r="B22" s="154">
        <f t="shared" si="2"/>
        <v>2034</v>
      </c>
      <c r="C22" s="149">
        <f t="shared" si="3"/>
        <v>22</v>
      </c>
      <c r="D22" s="149">
        <f t="shared" si="3"/>
        <v>6.1</v>
      </c>
      <c r="E22" s="149">
        <f t="shared" si="3"/>
        <v>28.613720136675447</v>
      </c>
      <c r="F22" s="149">
        <f>+'Cuadros 3-6 Demanda x PEAS'!O322</f>
        <v>4.6844543723619392</v>
      </c>
      <c r="G22" s="149">
        <f>+'Cuadro 4-31 n Bertoloto'!G22</f>
        <v>3.5120187628705795</v>
      </c>
      <c r="H22" s="149">
        <f t="shared" si="0"/>
        <v>17.315545627638059</v>
      </c>
      <c r="I22" s="149">
        <f t="shared" si="0"/>
        <v>2.5879812371294202</v>
      </c>
      <c r="J22" s="149">
        <f t="shared" si="1"/>
        <v>6.6137201366754468</v>
      </c>
    </row>
    <row r="23" spans="2:10" x14ac:dyDescent="0.3">
      <c r="B23" s="154">
        <f t="shared" si="2"/>
        <v>2035</v>
      </c>
      <c r="C23" s="149">
        <f t="shared" si="3"/>
        <v>22</v>
      </c>
      <c r="D23" s="149">
        <f t="shared" si="3"/>
        <v>6.1</v>
      </c>
      <c r="E23" s="149">
        <f t="shared" si="3"/>
        <v>28.613720136675447</v>
      </c>
      <c r="F23" s="149">
        <f>+'Cuadros 3-6 Demanda x PEAS'!O323</f>
        <v>4.7191385285522616</v>
      </c>
      <c r="G23" s="149">
        <f>+'Cuadro 4-31 n Bertoloto'!G23</f>
        <v>3.5204374624797636</v>
      </c>
      <c r="H23" s="149">
        <f t="shared" si="0"/>
        <v>17.280861471447739</v>
      </c>
      <c r="I23" s="149">
        <f t="shared" si="0"/>
        <v>2.579562537520236</v>
      </c>
      <c r="J23" s="149">
        <f t="shared" si="1"/>
        <v>6.6137201366754468</v>
      </c>
    </row>
    <row r="24" spans="2:10" x14ac:dyDescent="0.3">
      <c r="B24" s="154">
        <f t="shared" si="2"/>
        <v>2036</v>
      </c>
      <c r="C24" s="149">
        <f t="shared" si="3"/>
        <v>22</v>
      </c>
      <c r="D24" s="149">
        <f t="shared" si="3"/>
        <v>6.1</v>
      </c>
      <c r="E24" s="149">
        <f t="shared" si="3"/>
        <v>28.613720136675447</v>
      </c>
      <c r="F24" s="149">
        <f>+'Cuadros 3-6 Demanda x PEAS'!O324</f>
        <v>4.7544965460661537</v>
      </c>
      <c r="G24" s="149">
        <f>+'Cuadro 4-31 n Bertoloto'!G24</f>
        <v>3.5290741585527137</v>
      </c>
      <c r="H24" s="149">
        <f t="shared" si="0"/>
        <v>17.245503453933846</v>
      </c>
      <c r="I24" s="149">
        <f t="shared" si="0"/>
        <v>2.570925841447286</v>
      </c>
      <c r="J24" s="149">
        <f t="shared" si="1"/>
        <v>6.6137201366754468</v>
      </c>
    </row>
    <row r="25" spans="2:10" x14ac:dyDescent="0.3">
      <c r="B25" s="155">
        <f t="shared" si="2"/>
        <v>2037</v>
      </c>
      <c r="C25" s="150">
        <f t="shared" si="3"/>
        <v>22</v>
      </c>
      <c r="D25" s="150">
        <f t="shared" si="3"/>
        <v>6.1</v>
      </c>
      <c r="E25" s="150">
        <f t="shared" si="3"/>
        <v>28.613720136675447</v>
      </c>
      <c r="F25" s="150">
        <f>+'Cuadros 3-6 Demanda x PEAS'!O325</f>
        <v>4.7902549761269819</v>
      </c>
      <c r="G25" s="150">
        <f>+'Cuadro 4-31 n Bertoloto'!G25</f>
        <v>3.5378644939822994</v>
      </c>
      <c r="H25" s="150">
        <f t="shared" si="0"/>
        <v>17.209745023873019</v>
      </c>
      <c r="I25" s="150">
        <f t="shared" si="0"/>
        <v>2.5621355060177002</v>
      </c>
      <c r="J25" s="150">
        <f t="shared" si="1"/>
        <v>6.6137201366754468</v>
      </c>
    </row>
  </sheetData>
  <mergeCells count="5"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Hoja38"/>
  <dimension ref="B3:G25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230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40" t="str">
        <f>+'Cuadros 3-6 Demanda x PEAS'!B307</f>
        <v>PEAS BERTOLOTO</v>
      </c>
      <c r="E6" s="140"/>
      <c r="F6" s="140" t="s">
        <v>843</v>
      </c>
      <c r="G6" s="140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m Sta Maria'!B10</f>
        <v>2022</v>
      </c>
      <c r="C10" s="135">
        <f>+HLOOKUP(D6,'Impulsiones x PEAS'!$C$6:$AK$14,6,FALSE)</f>
        <v>239</v>
      </c>
      <c r="D10" s="135">
        <f>+HLOOKUP(D6,'Impulsiones x PEAS'!$C$6:$AK$14,4,FALSE)</f>
        <v>125</v>
      </c>
      <c r="E10" s="136">
        <f>+HLOOKUP(D6,'OFERTA Q PEAS (NBI)'!$C$27:$AK$28,2,FALSE)</f>
        <v>2.9</v>
      </c>
      <c r="F10" s="136">
        <f>+'Cuadro 4-32 n Bertoloto'!F10</f>
        <v>4.3040072378736163</v>
      </c>
      <c r="G10" s="136">
        <f>1.22*10^10*(F10/140)^1.852/(HLOOKUP($D$6,'Impulsiones x PEAS'!$C$6:$AK$14,7,FALSE))^4.87*C10+E10</f>
        <v>3.4231630069526617</v>
      </c>
    </row>
    <row r="11" spans="2:7" x14ac:dyDescent="0.3">
      <c r="B11" s="134">
        <f>+B10+1</f>
        <v>2023</v>
      </c>
      <c r="C11" s="135">
        <f>+C10</f>
        <v>239</v>
      </c>
      <c r="D11" s="135">
        <f>+D10</f>
        <v>125</v>
      </c>
      <c r="E11" s="136">
        <f>+E10</f>
        <v>2.9</v>
      </c>
      <c r="F11" s="136">
        <f>+'Cuadro 4-32 n Bertoloto'!F11</f>
        <v>4.3400057020378284</v>
      </c>
      <c r="G11" s="136">
        <f>1.22*10^10*(F11/140)^1.852/(HLOOKUP($D$6,'Impulsiones x PEAS'!$C$6:$AK$14,7,FALSE))^4.87*C11+E11</f>
        <v>3.4312956743704133</v>
      </c>
    </row>
    <row r="12" spans="2:7" x14ac:dyDescent="0.3">
      <c r="B12" s="134">
        <f t="shared" ref="B12:B25" si="0">+B11+1</f>
        <v>2024</v>
      </c>
      <c r="C12" s="135">
        <f t="shared" ref="C12:E25" si="1">+C11</f>
        <v>239</v>
      </c>
      <c r="D12" s="135">
        <f t="shared" si="1"/>
        <v>125</v>
      </c>
      <c r="E12" s="136">
        <f t="shared" si="1"/>
        <v>2.9</v>
      </c>
      <c r="F12" s="136">
        <f>+'Cuadro 4-32 n Bertoloto'!F12</f>
        <v>4.3685993452848875</v>
      </c>
      <c r="G12" s="136">
        <f>1.22*10^10*(F12/140)^1.852/(HLOOKUP($D$6,'Impulsiones x PEAS'!$C$6:$AK$14,7,FALSE))^4.87*C12+E12</f>
        <v>3.4377965711296841</v>
      </c>
    </row>
    <row r="13" spans="2:7" x14ac:dyDescent="0.3">
      <c r="B13" s="134">
        <f t="shared" si="0"/>
        <v>2025</v>
      </c>
      <c r="C13" s="135">
        <f t="shared" si="1"/>
        <v>239</v>
      </c>
      <c r="D13" s="135">
        <f t="shared" si="1"/>
        <v>125</v>
      </c>
      <c r="E13" s="136">
        <f t="shared" si="1"/>
        <v>2.9</v>
      </c>
      <c r="F13" s="136">
        <f>+'Cuadro 4-32 n Bertoloto'!F13</f>
        <v>4.3976125505768024</v>
      </c>
      <c r="G13" s="136">
        <f>1.22*10^10*(F13/140)^1.852/(HLOOKUP($D$6,'Impulsiones x PEAS'!$C$6:$AK$14,7,FALSE))^4.87*C13+E13</f>
        <v>3.4444300152464131</v>
      </c>
    </row>
    <row r="14" spans="2:7" x14ac:dyDescent="0.3">
      <c r="B14" s="134">
        <f t="shared" si="0"/>
        <v>2026</v>
      </c>
      <c r="C14" s="135">
        <f t="shared" si="1"/>
        <v>239</v>
      </c>
      <c r="D14" s="135">
        <f t="shared" si="1"/>
        <v>125</v>
      </c>
      <c r="E14" s="136">
        <f t="shared" si="1"/>
        <v>2.9</v>
      </c>
      <c r="F14" s="136">
        <f>+'Cuadro 4-32 n Bertoloto'!F14</f>
        <v>4.427230964174373</v>
      </c>
      <c r="G14" s="136">
        <f>1.22*10^10*(F14/140)^1.852/(HLOOKUP($D$6,'Impulsiones x PEAS'!$C$6:$AK$14,7,FALSE))^4.87*C14+E14</f>
        <v>3.4512404013782518</v>
      </c>
    </row>
    <row r="15" spans="2:7" x14ac:dyDescent="0.3">
      <c r="B15" s="134">
        <f t="shared" si="0"/>
        <v>2027</v>
      </c>
      <c r="C15" s="135">
        <f t="shared" si="1"/>
        <v>239</v>
      </c>
      <c r="D15" s="135">
        <f t="shared" si="1"/>
        <v>125</v>
      </c>
      <c r="E15" s="136">
        <f t="shared" si="1"/>
        <v>2.9</v>
      </c>
      <c r="F15" s="136">
        <f>+'Cuadro 4-32 n Bertoloto'!F15</f>
        <v>4.457406603235043</v>
      </c>
      <c r="G15" s="136">
        <f>1.22*10^10*(F15/140)^1.852/(HLOOKUP($D$6,'Impulsiones x PEAS'!$C$6:$AK$14,7,FALSE))^4.87*C15+E15</f>
        <v>3.4582189495326308</v>
      </c>
    </row>
    <row r="16" spans="2:7" x14ac:dyDescent="0.3">
      <c r="B16" s="134">
        <f t="shared" si="0"/>
        <v>2028</v>
      </c>
      <c r="C16" s="135">
        <f t="shared" si="1"/>
        <v>239</v>
      </c>
      <c r="D16" s="135">
        <f t="shared" si="1"/>
        <v>125</v>
      </c>
      <c r="E16" s="136">
        <f t="shared" si="1"/>
        <v>2.9</v>
      </c>
      <c r="F16" s="136">
        <f>+'Cuadro 4-32 n Bertoloto'!F16</f>
        <v>4.4882405474394886</v>
      </c>
      <c r="G16" s="136">
        <f>1.22*10^10*(F16/140)^1.852/(HLOOKUP($D$6,'Impulsiones x PEAS'!$C$6:$AK$14,7,FALSE))^4.87*C16+E16</f>
        <v>3.4653914381380866</v>
      </c>
    </row>
    <row r="17" spans="2:7" x14ac:dyDescent="0.3">
      <c r="B17" s="134">
        <f t="shared" si="0"/>
        <v>2029</v>
      </c>
      <c r="C17" s="135">
        <f t="shared" si="1"/>
        <v>239</v>
      </c>
      <c r="D17" s="135">
        <f t="shared" si="1"/>
        <v>125</v>
      </c>
      <c r="E17" s="136">
        <f t="shared" si="1"/>
        <v>2.9</v>
      </c>
      <c r="F17" s="136">
        <f>+'Cuadro 4-32 n Bertoloto'!F17</f>
        <v>4.5194836942418144</v>
      </c>
      <c r="G17" s="136">
        <f>1.22*10^10*(F17/140)^1.852/(HLOOKUP($D$6,'Impulsiones x PEAS'!$C$6:$AK$14,7,FALSE))^4.87*C17+E17</f>
        <v>3.4727020609986923</v>
      </c>
    </row>
    <row r="18" spans="2:7" x14ac:dyDescent="0.3">
      <c r="B18" s="134">
        <f t="shared" si="0"/>
        <v>2030</v>
      </c>
      <c r="C18" s="135">
        <f t="shared" si="1"/>
        <v>239</v>
      </c>
      <c r="D18" s="135">
        <f t="shared" si="1"/>
        <v>125</v>
      </c>
      <c r="E18" s="136">
        <f t="shared" si="1"/>
        <v>2.9</v>
      </c>
      <c r="F18" s="136">
        <f>+'Cuadro 4-32 n Bertoloto'!F18</f>
        <v>4.5513391813938213</v>
      </c>
      <c r="G18" s="136">
        <f>1.22*10^10*(F18/140)^1.852/(HLOOKUP($D$6,'Impulsiones x PEAS'!$C$6:$AK$14,7,FALSE))^4.87*C18+E18</f>
        <v>3.4802004296039533</v>
      </c>
    </row>
    <row r="19" spans="2:7" x14ac:dyDescent="0.3">
      <c r="B19" s="134">
        <f t="shared" si="0"/>
        <v>2031</v>
      </c>
      <c r="C19" s="135">
        <f t="shared" si="1"/>
        <v>239</v>
      </c>
      <c r="D19" s="135">
        <f t="shared" si="1"/>
        <v>125</v>
      </c>
      <c r="E19" s="136">
        <f t="shared" si="1"/>
        <v>2.9</v>
      </c>
      <c r="F19" s="136">
        <f>+'Cuadro 4-32 n Bertoloto'!F19</f>
        <v>4.5837582943066568</v>
      </c>
      <c r="G19" s="136">
        <f>1.22*10^10*(F19/140)^1.852/(HLOOKUP($D$6,'Impulsiones x PEAS'!$C$6:$AK$14,7,FALSE))^4.87*C19+E19</f>
        <v>3.4878775140313669</v>
      </c>
    </row>
    <row r="20" spans="2:7" x14ac:dyDescent="0.3">
      <c r="B20" s="134">
        <f t="shared" si="0"/>
        <v>2032</v>
      </c>
      <c r="C20" s="135">
        <f t="shared" si="1"/>
        <v>239</v>
      </c>
      <c r="D20" s="135">
        <f t="shared" si="1"/>
        <v>125</v>
      </c>
      <c r="E20" s="136">
        <f t="shared" si="1"/>
        <v>2.9</v>
      </c>
      <c r="F20" s="136">
        <f>+'Cuadro 4-32 n Bertoloto'!F20</f>
        <v>4.6168458215719061</v>
      </c>
      <c r="G20" s="136">
        <f>1.22*10^10*(F20/140)^1.852/(HLOOKUP($D$6,'Impulsiones x PEAS'!$C$6:$AK$14,7,FALSE))^4.87*C20+E20</f>
        <v>3.4957607293662107</v>
      </c>
    </row>
    <row r="21" spans="2:7" x14ac:dyDescent="0.3">
      <c r="B21" s="134">
        <f t="shared" si="0"/>
        <v>2033</v>
      </c>
      <c r="C21" s="135">
        <f t="shared" si="1"/>
        <v>239</v>
      </c>
      <c r="D21" s="135">
        <f t="shared" si="1"/>
        <v>125</v>
      </c>
      <c r="E21" s="136">
        <f t="shared" si="1"/>
        <v>2.9</v>
      </c>
      <c r="F21" s="136">
        <f>+'Cuadro 4-32 n Bertoloto'!F21</f>
        <v>4.6503448469406692</v>
      </c>
      <c r="G21" s="136">
        <f>1.22*10^10*(F21/140)^1.852/(HLOOKUP($D$6,'Impulsiones x PEAS'!$C$6:$AK$14,7,FALSE))^4.87*C21+E21</f>
        <v>3.5037911723454802</v>
      </c>
    </row>
    <row r="22" spans="2:7" x14ac:dyDescent="0.3">
      <c r="B22" s="134">
        <f t="shared" si="0"/>
        <v>2034</v>
      </c>
      <c r="C22" s="135">
        <f t="shared" si="1"/>
        <v>239</v>
      </c>
      <c r="D22" s="135">
        <f t="shared" si="1"/>
        <v>125</v>
      </c>
      <c r="E22" s="136">
        <f t="shared" si="1"/>
        <v>2.9</v>
      </c>
      <c r="F22" s="136">
        <f>+'Cuadro 4-32 n Bertoloto'!F22</f>
        <v>4.6844543723619392</v>
      </c>
      <c r="G22" s="136">
        <f>1.22*10^10*(F22/140)^1.852/(HLOOKUP($D$6,'Impulsiones x PEAS'!$C$6:$AK$14,7,FALSE))^4.87*C22+E22</f>
        <v>3.5120187628705795</v>
      </c>
    </row>
    <row r="23" spans="2:7" x14ac:dyDescent="0.3">
      <c r="B23" s="134">
        <f t="shared" si="0"/>
        <v>2035</v>
      </c>
      <c r="C23" s="135">
        <f t="shared" si="1"/>
        <v>239</v>
      </c>
      <c r="D23" s="135">
        <f t="shared" si="1"/>
        <v>125</v>
      </c>
      <c r="E23" s="136">
        <f t="shared" si="1"/>
        <v>2.9</v>
      </c>
      <c r="F23" s="136">
        <f>+'Cuadro 4-32 n Bertoloto'!F23</f>
        <v>4.7191385285522616</v>
      </c>
      <c r="G23" s="136">
        <f>1.22*10^10*(F23/140)^1.852/(HLOOKUP($D$6,'Impulsiones x PEAS'!$C$6:$AK$14,7,FALSE))^4.87*C23+E23</f>
        <v>3.5204374624797636</v>
      </c>
    </row>
    <row r="24" spans="2:7" x14ac:dyDescent="0.3">
      <c r="B24" s="134">
        <f t="shared" si="0"/>
        <v>2036</v>
      </c>
      <c r="C24" s="135">
        <f t="shared" si="1"/>
        <v>239</v>
      </c>
      <c r="D24" s="135">
        <f t="shared" si="1"/>
        <v>125</v>
      </c>
      <c r="E24" s="136">
        <f t="shared" si="1"/>
        <v>2.9</v>
      </c>
      <c r="F24" s="136">
        <f>+'Cuadro 4-32 n Bertoloto'!F24</f>
        <v>4.7544965460661537</v>
      </c>
      <c r="G24" s="136">
        <f>1.22*10^10*(F24/140)^1.852/(HLOOKUP($D$6,'Impulsiones x PEAS'!$C$6:$AK$14,7,FALSE))^4.87*C24+E24</f>
        <v>3.5290741585527137</v>
      </c>
    </row>
    <row r="25" spans="2:7" x14ac:dyDescent="0.3">
      <c r="B25" s="137">
        <f t="shared" si="0"/>
        <v>2037</v>
      </c>
      <c r="C25" s="138">
        <f t="shared" si="1"/>
        <v>239</v>
      </c>
      <c r="D25" s="138">
        <f t="shared" si="1"/>
        <v>125</v>
      </c>
      <c r="E25" s="139">
        <f t="shared" si="1"/>
        <v>2.9</v>
      </c>
      <c r="F25" s="139">
        <f>+'Cuadro 4-32 n Bertoloto'!F25</f>
        <v>4.7902549761269819</v>
      </c>
      <c r="G25" s="139">
        <f>1.22*10^10*(F25/140)^1.852/(HLOOKUP($D$6,'Impulsiones x PEAS'!$C$6:$AK$14,7,FALSE))^4.87*C25+E25</f>
        <v>3.5378644939822994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Hoja37"/>
  <dimension ref="B3:J25"/>
  <sheetViews>
    <sheetView zoomScale="85" zoomScaleNormal="85" workbookViewId="0">
      <selection activeCell="C10" sqref="C10:J25"/>
    </sheetView>
  </sheetViews>
  <sheetFormatPr baseColWidth="10" defaultRowHeight="13.8" x14ac:dyDescent="0.3"/>
  <cols>
    <col min="2" max="10" width="8.88671875" customWidth="1"/>
  </cols>
  <sheetData>
    <row r="3" spans="2:10" x14ac:dyDescent="0.3">
      <c r="B3" s="87" t="s">
        <v>228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/>
      <c r="I5" s="156" t="s">
        <v>877</v>
      </c>
      <c r="J5" s="156"/>
    </row>
    <row r="6" spans="2:10" x14ac:dyDescent="0.3">
      <c r="B6" s="143" t="s">
        <v>175</v>
      </c>
      <c r="C6" s="156"/>
      <c r="D6" s="268" t="str">
        <f>+'Cuadro 4-31 m Sta Maria'!D6</f>
        <v>PEAS SANTA MARIA</v>
      </c>
      <c r="E6" s="268"/>
      <c r="F6" s="268"/>
      <c r="G6" s="268"/>
      <c r="H6" s="268"/>
      <c r="I6" s="268"/>
      <c r="J6" s="268"/>
    </row>
    <row r="7" spans="2:10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l Calle Calle'!B10</f>
        <v>2022</v>
      </c>
      <c r="C10" s="148">
        <f>+HLOOKUP(D6,'OFERTA Q PEAS (NBI)'!$C$5:$AK$6,2,FALSE)</f>
        <v>22</v>
      </c>
      <c r="D10" s="148">
        <f>+HLOOKUP(D6,'OFERTA Q PEAS (NBI)'!$C$49:$AK$50,2,FALSE)</f>
        <v>7.9</v>
      </c>
      <c r="E10" s="148">
        <f>+HLOOKUP(D6,'Impulsiones x PEAS'!C6:AK14,9,FALSE)</f>
        <v>59.267621958518625</v>
      </c>
      <c r="F10" s="148">
        <f>+'Cuadros 3-6 Demanda x PEAS'!O287</f>
        <v>15.106772361768128</v>
      </c>
      <c r="G10" s="148">
        <f>+'Cuadro 4-31 m Sta Maria'!G10</f>
        <v>7.6384310293101993</v>
      </c>
      <c r="H10" s="148">
        <f>+C10-F10</f>
        <v>6.8932276382318722</v>
      </c>
      <c r="I10" s="148">
        <f>+D10-G10</f>
        <v>0.26156897068980101</v>
      </c>
      <c r="J10" s="148">
        <f>+E10-C10</f>
        <v>37.267621958518625</v>
      </c>
    </row>
    <row r="11" spans="2:10" x14ac:dyDescent="0.3">
      <c r="B11" s="154">
        <f>+B10+1</f>
        <v>2023</v>
      </c>
      <c r="C11" s="149">
        <f>+C10</f>
        <v>22</v>
      </c>
      <c r="D11" s="149">
        <f>+D10</f>
        <v>7.9</v>
      </c>
      <c r="E11" s="149">
        <f>+E10</f>
        <v>59.267621958518625</v>
      </c>
      <c r="F11" s="149">
        <f>+'Cuadros 3-6 Demanda x PEAS'!O288</f>
        <v>15.574292477573302</v>
      </c>
      <c r="G11" s="149">
        <f>+'Cuadro 4-31 m Sta Maria'!G11</f>
        <v>7.6580836027416046</v>
      </c>
      <c r="H11" s="149">
        <f t="shared" ref="H11:I25" si="0">+C11-F11</f>
        <v>6.4257075224266984</v>
      </c>
      <c r="I11" s="149">
        <f t="shared" si="0"/>
        <v>0.24191639725839575</v>
      </c>
      <c r="J11" s="149">
        <f t="shared" ref="J11:J25" si="1">+E11-C11</f>
        <v>37.267621958518625</v>
      </c>
    </row>
    <row r="12" spans="2:10" x14ac:dyDescent="0.3">
      <c r="B12" s="154">
        <f t="shared" ref="B12:B25" si="2">+B11+1</f>
        <v>2024</v>
      </c>
      <c r="C12" s="149">
        <f t="shared" ref="C12:E25" si="3">+C11</f>
        <v>22</v>
      </c>
      <c r="D12" s="149">
        <f t="shared" si="3"/>
        <v>7.9</v>
      </c>
      <c r="E12" s="149">
        <f t="shared" si="3"/>
        <v>59.267621958518625</v>
      </c>
      <c r="F12" s="149">
        <f>+'Cuadros 3-6 Demanda x PEAS'!O289</f>
        <v>15.925139998332238</v>
      </c>
      <c r="G12" s="149">
        <f>+'Cuadro 4-31 m Sta Maria'!G12</f>
        <v>7.6731662941356626</v>
      </c>
      <c r="H12" s="149">
        <f t="shared" si="0"/>
        <v>6.0748600016677621</v>
      </c>
      <c r="I12" s="149">
        <f t="shared" si="0"/>
        <v>0.22683370586433771</v>
      </c>
      <c r="J12" s="149">
        <f t="shared" si="1"/>
        <v>37.267621958518625</v>
      </c>
    </row>
    <row r="13" spans="2:10" x14ac:dyDescent="0.3">
      <c r="B13" s="154">
        <f t="shared" si="2"/>
        <v>2025</v>
      </c>
      <c r="C13" s="149">
        <f t="shared" si="3"/>
        <v>22</v>
      </c>
      <c r="D13" s="149">
        <f t="shared" si="3"/>
        <v>7.9</v>
      </c>
      <c r="E13" s="149">
        <f t="shared" si="3"/>
        <v>59.267621958518625</v>
      </c>
      <c r="F13" s="149">
        <f>+'Cuadros 3-6 Demanda x PEAS'!O290</f>
        <v>16.277200366580914</v>
      </c>
      <c r="G13" s="149">
        <f>+'Cuadro 4-31 m Sta Maria'!G13</f>
        <v>7.6885884036791117</v>
      </c>
      <c r="H13" s="149">
        <f t="shared" si="0"/>
        <v>5.7227996334190863</v>
      </c>
      <c r="I13" s="149">
        <f t="shared" si="0"/>
        <v>0.21141159632088868</v>
      </c>
      <c r="J13" s="149">
        <f t="shared" si="1"/>
        <v>37.267621958518625</v>
      </c>
    </row>
    <row r="14" spans="2:10" x14ac:dyDescent="0.3">
      <c r="B14" s="154">
        <f t="shared" si="2"/>
        <v>2026</v>
      </c>
      <c r="C14" s="149">
        <f t="shared" si="3"/>
        <v>22</v>
      </c>
      <c r="D14" s="149">
        <f t="shared" si="3"/>
        <v>7.9</v>
      </c>
      <c r="E14" s="149">
        <f t="shared" si="3"/>
        <v>59.267621958518625</v>
      </c>
      <c r="F14" s="149">
        <f>+'Cuadros 3-6 Demanda x PEAS'!O291</f>
        <v>16.633069157849903</v>
      </c>
      <c r="G14" s="149">
        <f>+'Cuadro 4-31 m Sta Maria'!G14</f>
        <v>7.7044688557804433</v>
      </c>
      <c r="H14" s="149">
        <f t="shared" si="0"/>
        <v>5.3669308421500972</v>
      </c>
      <c r="I14" s="149">
        <f t="shared" si="0"/>
        <v>0.19553114421955708</v>
      </c>
      <c r="J14" s="149">
        <f t="shared" si="1"/>
        <v>37.267621958518625</v>
      </c>
    </row>
    <row r="15" spans="2:10" x14ac:dyDescent="0.3">
      <c r="B15" s="154">
        <f t="shared" si="2"/>
        <v>2027</v>
      </c>
      <c r="C15" s="149">
        <f t="shared" si="3"/>
        <v>22</v>
      </c>
      <c r="D15" s="149">
        <f t="shared" si="3"/>
        <v>7.9</v>
      </c>
      <c r="E15" s="149">
        <f t="shared" si="3"/>
        <v>59.267621958518625</v>
      </c>
      <c r="F15" s="149">
        <f>+'Cuadros 3-6 Demanda x PEAS'!O292</f>
        <v>16.992091787330992</v>
      </c>
      <c r="G15" s="149">
        <f>+'Cuadro 4-31 m Sta Maria'!G15</f>
        <v>7.720786087002832</v>
      </c>
      <c r="H15" s="149">
        <f t="shared" si="0"/>
        <v>5.0079082126690082</v>
      </c>
      <c r="I15" s="149">
        <f t="shared" si="0"/>
        <v>0.17921391299716838</v>
      </c>
      <c r="J15" s="149">
        <f t="shared" si="1"/>
        <v>37.267621958518625</v>
      </c>
    </row>
    <row r="16" spans="2:10" x14ac:dyDescent="0.3">
      <c r="B16" s="154">
        <f t="shared" si="2"/>
        <v>2028</v>
      </c>
      <c r="C16" s="149">
        <f t="shared" si="3"/>
        <v>22</v>
      </c>
      <c r="D16" s="149">
        <f t="shared" si="3"/>
        <v>7.9</v>
      </c>
      <c r="E16" s="149">
        <f t="shared" si="3"/>
        <v>59.267621958518625</v>
      </c>
      <c r="F16" s="149">
        <f>+'Cuadros 3-6 Demanda x PEAS'!O293</f>
        <v>17.355621882797415</v>
      </c>
      <c r="G16" s="149">
        <f>+'Cuadro 4-31 m Sta Maria'!G16</f>
        <v>7.7376101909403152</v>
      </c>
      <c r="H16" s="149">
        <f t="shared" si="0"/>
        <v>4.6443781172025851</v>
      </c>
      <c r="I16" s="149">
        <f t="shared" si="0"/>
        <v>0.16238980905968514</v>
      </c>
      <c r="J16" s="149">
        <f t="shared" si="1"/>
        <v>37.267621958518625</v>
      </c>
    </row>
    <row r="17" spans="2:10" x14ac:dyDescent="0.3">
      <c r="B17" s="154">
        <f t="shared" si="2"/>
        <v>2029</v>
      </c>
      <c r="C17" s="149">
        <f t="shared" si="3"/>
        <v>22</v>
      </c>
      <c r="D17" s="149">
        <f t="shared" si="3"/>
        <v>7.9</v>
      </c>
      <c r="E17" s="149">
        <f t="shared" si="3"/>
        <v>59.267621958518625</v>
      </c>
      <c r="F17" s="149">
        <f>+'Cuadros 3-6 Demanda x PEAS'!O294</f>
        <v>17.720239925501009</v>
      </c>
      <c r="G17" s="149">
        <f>+'Cuadro 4-31 m Sta Maria'!G17</f>
        <v>7.7547889553509384</v>
      </c>
      <c r="H17" s="149">
        <f t="shared" si="0"/>
        <v>4.2797600744989914</v>
      </c>
      <c r="I17" s="149">
        <f t="shared" si="0"/>
        <v>0.14521104464906198</v>
      </c>
      <c r="J17" s="149">
        <f t="shared" si="1"/>
        <v>37.267621958518625</v>
      </c>
    </row>
    <row r="18" spans="2:10" x14ac:dyDescent="0.3">
      <c r="B18" s="154">
        <f t="shared" si="2"/>
        <v>2030</v>
      </c>
      <c r="C18" s="149">
        <f t="shared" si="3"/>
        <v>22</v>
      </c>
      <c r="D18" s="149">
        <f t="shared" si="3"/>
        <v>7.9</v>
      </c>
      <c r="E18" s="149">
        <f t="shared" si="3"/>
        <v>59.267621958518625</v>
      </c>
      <c r="F18" s="149">
        <f>+'Cuadros 3-6 Demanda x PEAS'!O295</f>
        <v>18.088686203096909</v>
      </c>
      <c r="G18" s="149">
        <f>+'Cuadro 4-31 m Sta Maria'!G18</f>
        <v>7.7724567129566537</v>
      </c>
      <c r="H18" s="149">
        <f t="shared" si="0"/>
        <v>3.9113137969030909</v>
      </c>
      <c r="I18" s="149">
        <f t="shared" si="0"/>
        <v>0.12754328704334661</v>
      </c>
      <c r="J18" s="149">
        <f t="shared" si="1"/>
        <v>37.267621958518625</v>
      </c>
    </row>
    <row r="19" spans="2:10" x14ac:dyDescent="0.3">
      <c r="B19" s="154">
        <f t="shared" si="2"/>
        <v>2031</v>
      </c>
      <c r="C19" s="149">
        <f t="shared" si="3"/>
        <v>22</v>
      </c>
      <c r="D19" s="149">
        <f t="shared" si="3"/>
        <v>7.9</v>
      </c>
      <c r="E19" s="149">
        <f t="shared" si="3"/>
        <v>59.267621958518625</v>
      </c>
      <c r="F19" s="149">
        <f>+'Cuadros 3-6 Demanda x PEAS'!O296</f>
        <v>18.460254667632096</v>
      </c>
      <c r="G19" s="149">
        <f>+'Cuadro 4-31 m Sta Maria'!G19</f>
        <v>7.7905874254466712</v>
      </c>
      <c r="H19" s="149">
        <f t="shared" si="0"/>
        <v>3.5397453323679038</v>
      </c>
      <c r="I19" s="149">
        <f t="shared" si="0"/>
        <v>0.1094125745533292</v>
      </c>
      <c r="J19" s="149">
        <f t="shared" si="1"/>
        <v>37.267621958518625</v>
      </c>
    </row>
    <row r="20" spans="2:10" x14ac:dyDescent="0.3">
      <c r="B20" s="154">
        <f t="shared" si="2"/>
        <v>2032</v>
      </c>
      <c r="C20" s="149">
        <f t="shared" si="3"/>
        <v>22</v>
      </c>
      <c r="D20" s="149">
        <f t="shared" si="3"/>
        <v>7.9</v>
      </c>
      <c r="E20" s="149">
        <f t="shared" si="3"/>
        <v>59.267621958518625</v>
      </c>
      <c r="F20" s="149">
        <f>+'Cuadros 3-6 Demanda x PEAS'!O297</f>
        <v>18.836368001833964</v>
      </c>
      <c r="G20" s="149">
        <f>+'Cuadro 4-31 m Sta Maria'!G20</f>
        <v>7.8092592974819697</v>
      </c>
      <c r="H20" s="149">
        <f t="shared" si="0"/>
        <v>3.1636319981660357</v>
      </c>
      <c r="I20" s="149">
        <f t="shared" si="0"/>
        <v>9.074070251803068E-2</v>
      </c>
      <c r="J20" s="149">
        <f t="shared" si="1"/>
        <v>37.267621958518625</v>
      </c>
    </row>
    <row r="21" spans="2:10" x14ac:dyDescent="0.3">
      <c r="B21" s="154">
        <f t="shared" si="2"/>
        <v>2033</v>
      </c>
      <c r="C21" s="149">
        <f t="shared" si="3"/>
        <v>22</v>
      </c>
      <c r="D21" s="149">
        <f t="shared" si="3"/>
        <v>7.9</v>
      </c>
      <c r="E21" s="149">
        <f t="shared" si="3"/>
        <v>59.267621958518625</v>
      </c>
      <c r="F21" s="149">
        <f>+'Cuadros 3-6 Demanda x PEAS'!O298</f>
        <v>19.213415402844948</v>
      </c>
      <c r="G21" s="149">
        <f>+'Cuadro 4-31 m Sta Maria'!G21</f>
        <v>7.8282991140676526</v>
      </c>
      <c r="H21" s="149">
        <f t="shared" si="0"/>
        <v>2.786584597155052</v>
      </c>
      <c r="I21" s="149">
        <f t="shared" si="0"/>
        <v>7.1700885932347802E-2</v>
      </c>
      <c r="J21" s="149">
        <f t="shared" si="1"/>
        <v>37.267621958518625</v>
      </c>
    </row>
    <row r="22" spans="2:10" x14ac:dyDescent="0.3">
      <c r="B22" s="154">
        <f t="shared" si="2"/>
        <v>2034</v>
      </c>
      <c r="C22" s="149">
        <f t="shared" si="3"/>
        <v>22</v>
      </c>
      <c r="D22" s="149">
        <f t="shared" si="3"/>
        <v>7.9</v>
      </c>
      <c r="E22" s="149">
        <f t="shared" si="3"/>
        <v>59.267621958518625</v>
      </c>
      <c r="F22" s="149">
        <f>+'Cuadros 3-6 Demanda x PEAS'!O299</f>
        <v>19.594329688475916</v>
      </c>
      <c r="G22" s="149">
        <f>+'Cuadro 4-31 m Sta Maria'!G22</f>
        <v>7.8478601794997056</v>
      </c>
      <c r="H22" s="149">
        <f t="shared" si="0"/>
        <v>2.4056703115240836</v>
      </c>
      <c r="I22" s="149">
        <f t="shared" si="0"/>
        <v>5.2139820500294753E-2</v>
      </c>
      <c r="J22" s="149">
        <f t="shared" si="1"/>
        <v>37.267621958518625</v>
      </c>
    </row>
    <row r="23" spans="2:10" x14ac:dyDescent="0.3">
      <c r="B23" s="154">
        <f t="shared" si="2"/>
        <v>2035</v>
      </c>
      <c r="C23" s="149">
        <f t="shared" si="3"/>
        <v>22</v>
      </c>
      <c r="D23" s="149">
        <f t="shared" si="3"/>
        <v>7.9</v>
      </c>
      <c r="E23" s="149">
        <f t="shared" si="3"/>
        <v>59.267621958518625</v>
      </c>
      <c r="F23" s="149">
        <f>+'Cuadros 3-6 Demanda x PEAS'!O300</f>
        <v>19.978322937667137</v>
      </c>
      <c r="G23" s="149">
        <f>+'Cuadro 4-31 m Sta Maria'!G23</f>
        <v>7.8679100258477757</v>
      </c>
      <c r="H23" s="149">
        <f t="shared" si="0"/>
        <v>2.0216770623328628</v>
      </c>
      <c r="I23" s="149">
        <f t="shared" si="0"/>
        <v>3.2089974152224698E-2</v>
      </c>
      <c r="J23" s="149">
        <f t="shared" si="1"/>
        <v>37.267621958518625</v>
      </c>
    </row>
    <row r="24" spans="2:10" x14ac:dyDescent="0.3">
      <c r="B24" s="154">
        <f t="shared" si="2"/>
        <v>2036</v>
      </c>
      <c r="C24" s="149">
        <f t="shared" si="3"/>
        <v>22</v>
      </c>
      <c r="D24" s="149">
        <f t="shared" si="3"/>
        <v>7.9</v>
      </c>
      <c r="E24" s="149">
        <f t="shared" si="3"/>
        <v>59.267621958518625</v>
      </c>
      <c r="F24" s="149">
        <f>+'Cuadros 3-6 Demanda x PEAS'!O301</f>
        <v>20.366907822637987</v>
      </c>
      <c r="G24" s="149">
        <f>+'Cuadro 4-31 m Sta Maria'!G24</f>
        <v>7.8885366262301808</v>
      </c>
      <c r="H24" s="149">
        <f t="shared" si="0"/>
        <v>1.6330921773620126</v>
      </c>
      <c r="I24" s="149">
        <f t="shared" si="0"/>
        <v>1.146337376981954E-2</v>
      </c>
      <c r="J24" s="149">
        <f t="shared" si="1"/>
        <v>37.267621958518625</v>
      </c>
    </row>
    <row r="25" spans="2:10" x14ac:dyDescent="0.3">
      <c r="B25" s="155">
        <f t="shared" si="2"/>
        <v>2037</v>
      </c>
      <c r="C25" s="150">
        <f t="shared" si="3"/>
        <v>22</v>
      </c>
      <c r="D25" s="150">
        <f t="shared" si="3"/>
        <v>7.9</v>
      </c>
      <c r="E25" s="150">
        <f t="shared" si="3"/>
        <v>59.267621958518625</v>
      </c>
      <c r="F25" s="150">
        <f>+'Cuadros 3-6 Demanda x PEAS'!O302</f>
        <v>20.756300801544622</v>
      </c>
      <c r="G25" s="150">
        <f>+'Cuadro 4-31 m Sta Maria'!G25</f>
        <v>7.909545223527239</v>
      </c>
      <c r="H25" s="150">
        <f t="shared" si="0"/>
        <v>1.2436991984553778</v>
      </c>
      <c r="I25" s="150">
        <f t="shared" si="0"/>
        <v>-9.5452235272386332E-3</v>
      </c>
      <c r="J25" s="150">
        <f t="shared" si="1"/>
        <v>37.267621958518625</v>
      </c>
    </row>
  </sheetData>
  <mergeCells count="5"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Hoja36"/>
  <dimension ref="B3:G25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227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40" t="str">
        <f>+'Cuadros 3-6 Demanda x PEAS'!B284</f>
        <v>PEAS SANTA MARIA</v>
      </c>
      <c r="E6" s="140"/>
      <c r="F6" s="140" t="s">
        <v>842</v>
      </c>
      <c r="G6" s="140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l Calle Calle'!B10</f>
        <v>2022</v>
      </c>
      <c r="C10" s="135">
        <f>+HLOOKUP(D6,'Impulsiones x PEAS'!$C$6:$AK$14,6,FALSE)</f>
        <v>89</v>
      </c>
      <c r="D10" s="135">
        <f>+HLOOKUP(D6,'Impulsiones x PEAS'!$C$6:$AK$14,4,FALSE)</f>
        <v>180</v>
      </c>
      <c r="E10" s="136">
        <f>+HLOOKUP(D6,'OFERTA Q PEAS (NBI)'!$C$27:$AK$28,2,FALSE)</f>
        <v>7.3</v>
      </c>
      <c r="F10" s="136">
        <f>+'Cuadro 4-32 m Sta Maria'!F10</f>
        <v>15.106772361768128</v>
      </c>
      <c r="G10" s="136">
        <f>1.22*10^10*(F10/140)^1.852/(HLOOKUP($D$6,'Impulsiones x PEAS'!$C$6:$AK$14,7,FALSE))^4.87*C10+E10</f>
        <v>7.6384310293101993</v>
      </c>
    </row>
    <row r="11" spans="2:7" x14ac:dyDescent="0.3">
      <c r="B11" s="134">
        <f>+B10+1</f>
        <v>2023</v>
      </c>
      <c r="C11" s="135">
        <f>+C10</f>
        <v>89</v>
      </c>
      <c r="D11" s="135">
        <f>+D10</f>
        <v>180</v>
      </c>
      <c r="E11" s="136">
        <f>+E10</f>
        <v>7.3</v>
      </c>
      <c r="F11" s="136">
        <f>+'Cuadro 4-32 m Sta Maria'!F11</f>
        <v>15.574292477573302</v>
      </c>
      <c r="G11" s="136">
        <f>1.22*10^10*(F11/140)^1.852/(HLOOKUP($D$6,'Impulsiones x PEAS'!$C$6:$AK$14,7,FALSE))^4.87*C11+E11</f>
        <v>7.6580836027416046</v>
      </c>
    </row>
    <row r="12" spans="2:7" x14ac:dyDescent="0.3">
      <c r="B12" s="134">
        <f t="shared" ref="B12:B25" si="0">+B11+1</f>
        <v>2024</v>
      </c>
      <c r="C12" s="135">
        <f t="shared" ref="C12:E25" si="1">+C11</f>
        <v>89</v>
      </c>
      <c r="D12" s="135">
        <f t="shared" si="1"/>
        <v>180</v>
      </c>
      <c r="E12" s="136">
        <f t="shared" si="1"/>
        <v>7.3</v>
      </c>
      <c r="F12" s="136">
        <f>+'Cuadro 4-32 m Sta Maria'!F12</f>
        <v>15.925139998332238</v>
      </c>
      <c r="G12" s="136">
        <f>1.22*10^10*(F12/140)^1.852/(HLOOKUP($D$6,'Impulsiones x PEAS'!$C$6:$AK$14,7,FALSE))^4.87*C12+E12</f>
        <v>7.6731662941356626</v>
      </c>
    </row>
    <row r="13" spans="2:7" x14ac:dyDescent="0.3">
      <c r="B13" s="134">
        <f t="shared" si="0"/>
        <v>2025</v>
      </c>
      <c r="C13" s="135">
        <f t="shared" si="1"/>
        <v>89</v>
      </c>
      <c r="D13" s="135">
        <f t="shared" si="1"/>
        <v>180</v>
      </c>
      <c r="E13" s="136">
        <f t="shared" si="1"/>
        <v>7.3</v>
      </c>
      <c r="F13" s="136">
        <f>+'Cuadro 4-32 m Sta Maria'!F13</f>
        <v>16.277200366580914</v>
      </c>
      <c r="G13" s="136">
        <f>1.22*10^10*(F13/140)^1.852/(HLOOKUP($D$6,'Impulsiones x PEAS'!$C$6:$AK$14,7,FALSE))^4.87*C13+E13</f>
        <v>7.6885884036791117</v>
      </c>
    </row>
    <row r="14" spans="2:7" x14ac:dyDescent="0.3">
      <c r="B14" s="134">
        <f t="shared" si="0"/>
        <v>2026</v>
      </c>
      <c r="C14" s="135">
        <f t="shared" si="1"/>
        <v>89</v>
      </c>
      <c r="D14" s="135">
        <f t="shared" si="1"/>
        <v>180</v>
      </c>
      <c r="E14" s="136">
        <f t="shared" si="1"/>
        <v>7.3</v>
      </c>
      <c r="F14" s="136">
        <f>+'Cuadro 4-32 m Sta Maria'!F14</f>
        <v>16.633069157849903</v>
      </c>
      <c r="G14" s="136">
        <f>1.22*10^10*(F14/140)^1.852/(HLOOKUP($D$6,'Impulsiones x PEAS'!$C$6:$AK$14,7,FALSE))^4.87*C14+E14</f>
        <v>7.7044688557804433</v>
      </c>
    </row>
    <row r="15" spans="2:7" x14ac:dyDescent="0.3">
      <c r="B15" s="134">
        <f t="shared" si="0"/>
        <v>2027</v>
      </c>
      <c r="C15" s="135">
        <f t="shared" si="1"/>
        <v>89</v>
      </c>
      <c r="D15" s="135">
        <f t="shared" si="1"/>
        <v>180</v>
      </c>
      <c r="E15" s="136">
        <f t="shared" si="1"/>
        <v>7.3</v>
      </c>
      <c r="F15" s="136">
        <f>+'Cuadro 4-32 m Sta Maria'!F15</f>
        <v>16.992091787330992</v>
      </c>
      <c r="G15" s="136">
        <f>1.22*10^10*(F15/140)^1.852/(HLOOKUP($D$6,'Impulsiones x PEAS'!$C$6:$AK$14,7,FALSE))^4.87*C15+E15</f>
        <v>7.720786087002832</v>
      </c>
    </row>
    <row r="16" spans="2:7" x14ac:dyDescent="0.3">
      <c r="B16" s="134">
        <f t="shared" si="0"/>
        <v>2028</v>
      </c>
      <c r="C16" s="135">
        <f t="shared" si="1"/>
        <v>89</v>
      </c>
      <c r="D16" s="135">
        <f t="shared" si="1"/>
        <v>180</v>
      </c>
      <c r="E16" s="136">
        <f t="shared" si="1"/>
        <v>7.3</v>
      </c>
      <c r="F16" s="136">
        <f>+'Cuadro 4-32 m Sta Maria'!F16</f>
        <v>17.355621882797415</v>
      </c>
      <c r="G16" s="136">
        <f>1.22*10^10*(F16/140)^1.852/(HLOOKUP($D$6,'Impulsiones x PEAS'!$C$6:$AK$14,7,FALSE))^4.87*C16+E16</f>
        <v>7.7376101909403152</v>
      </c>
    </row>
    <row r="17" spans="2:7" x14ac:dyDescent="0.3">
      <c r="B17" s="134">
        <f t="shared" si="0"/>
        <v>2029</v>
      </c>
      <c r="C17" s="135">
        <f t="shared" si="1"/>
        <v>89</v>
      </c>
      <c r="D17" s="135">
        <f t="shared" si="1"/>
        <v>180</v>
      </c>
      <c r="E17" s="136">
        <f t="shared" si="1"/>
        <v>7.3</v>
      </c>
      <c r="F17" s="136">
        <f>+'Cuadro 4-32 m Sta Maria'!F17</f>
        <v>17.720239925501009</v>
      </c>
      <c r="G17" s="136">
        <f>1.22*10^10*(F17/140)^1.852/(HLOOKUP($D$6,'Impulsiones x PEAS'!$C$6:$AK$14,7,FALSE))^4.87*C17+E17</f>
        <v>7.7547889553509384</v>
      </c>
    </row>
    <row r="18" spans="2:7" x14ac:dyDescent="0.3">
      <c r="B18" s="134">
        <f t="shared" si="0"/>
        <v>2030</v>
      </c>
      <c r="C18" s="135">
        <f t="shared" si="1"/>
        <v>89</v>
      </c>
      <c r="D18" s="135">
        <f t="shared" si="1"/>
        <v>180</v>
      </c>
      <c r="E18" s="136">
        <f t="shared" si="1"/>
        <v>7.3</v>
      </c>
      <c r="F18" s="136">
        <f>+'Cuadro 4-32 m Sta Maria'!F18</f>
        <v>18.088686203096909</v>
      </c>
      <c r="G18" s="136">
        <f>1.22*10^10*(F18/140)^1.852/(HLOOKUP($D$6,'Impulsiones x PEAS'!$C$6:$AK$14,7,FALSE))^4.87*C18+E18</f>
        <v>7.7724567129566537</v>
      </c>
    </row>
    <row r="19" spans="2:7" x14ac:dyDescent="0.3">
      <c r="B19" s="134">
        <f t="shared" si="0"/>
        <v>2031</v>
      </c>
      <c r="C19" s="135">
        <f t="shared" si="1"/>
        <v>89</v>
      </c>
      <c r="D19" s="135">
        <f t="shared" si="1"/>
        <v>180</v>
      </c>
      <c r="E19" s="136">
        <f t="shared" si="1"/>
        <v>7.3</v>
      </c>
      <c r="F19" s="136">
        <f>+'Cuadro 4-32 m Sta Maria'!F19</f>
        <v>18.460254667632096</v>
      </c>
      <c r="G19" s="136">
        <f>1.22*10^10*(F19/140)^1.852/(HLOOKUP($D$6,'Impulsiones x PEAS'!$C$6:$AK$14,7,FALSE))^4.87*C19+E19</f>
        <v>7.7905874254466712</v>
      </c>
    </row>
    <row r="20" spans="2:7" x14ac:dyDescent="0.3">
      <c r="B20" s="134">
        <f t="shared" si="0"/>
        <v>2032</v>
      </c>
      <c r="C20" s="135">
        <f t="shared" si="1"/>
        <v>89</v>
      </c>
      <c r="D20" s="135">
        <f t="shared" si="1"/>
        <v>180</v>
      </c>
      <c r="E20" s="136">
        <f t="shared" si="1"/>
        <v>7.3</v>
      </c>
      <c r="F20" s="136">
        <f>+'Cuadro 4-32 m Sta Maria'!F20</f>
        <v>18.836368001833964</v>
      </c>
      <c r="G20" s="136">
        <f>1.22*10^10*(F20/140)^1.852/(HLOOKUP($D$6,'Impulsiones x PEAS'!$C$6:$AK$14,7,FALSE))^4.87*C20+E20</f>
        <v>7.8092592974819697</v>
      </c>
    </row>
    <row r="21" spans="2:7" x14ac:dyDescent="0.3">
      <c r="B21" s="134">
        <f t="shared" si="0"/>
        <v>2033</v>
      </c>
      <c r="C21" s="135">
        <f t="shared" si="1"/>
        <v>89</v>
      </c>
      <c r="D21" s="135">
        <f t="shared" si="1"/>
        <v>180</v>
      </c>
      <c r="E21" s="136">
        <f t="shared" si="1"/>
        <v>7.3</v>
      </c>
      <c r="F21" s="136">
        <f>+'Cuadro 4-32 m Sta Maria'!F21</f>
        <v>19.213415402844948</v>
      </c>
      <c r="G21" s="136">
        <f>1.22*10^10*(F21/140)^1.852/(HLOOKUP($D$6,'Impulsiones x PEAS'!$C$6:$AK$14,7,FALSE))^4.87*C21+E21</f>
        <v>7.8282991140676526</v>
      </c>
    </row>
    <row r="22" spans="2:7" x14ac:dyDescent="0.3">
      <c r="B22" s="134">
        <f t="shared" si="0"/>
        <v>2034</v>
      </c>
      <c r="C22" s="135">
        <f t="shared" si="1"/>
        <v>89</v>
      </c>
      <c r="D22" s="135">
        <f t="shared" si="1"/>
        <v>180</v>
      </c>
      <c r="E22" s="136">
        <f t="shared" si="1"/>
        <v>7.3</v>
      </c>
      <c r="F22" s="136">
        <f>+'Cuadro 4-32 m Sta Maria'!F22</f>
        <v>19.594329688475916</v>
      </c>
      <c r="G22" s="136">
        <f>1.22*10^10*(F22/140)^1.852/(HLOOKUP($D$6,'Impulsiones x PEAS'!$C$6:$AK$14,7,FALSE))^4.87*C22+E22</f>
        <v>7.8478601794997056</v>
      </c>
    </row>
    <row r="23" spans="2:7" x14ac:dyDescent="0.3">
      <c r="B23" s="134">
        <f t="shared" si="0"/>
        <v>2035</v>
      </c>
      <c r="C23" s="135">
        <f t="shared" si="1"/>
        <v>89</v>
      </c>
      <c r="D23" s="135">
        <f t="shared" si="1"/>
        <v>180</v>
      </c>
      <c r="E23" s="136">
        <f t="shared" si="1"/>
        <v>7.3</v>
      </c>
      <c r="F23" s="136">
        <f>+'Cuadro 4-32 m Sta Maria'!F23</f>
        <v>19.978322937667137</v>
      </c>
      <c r="G23" s="136">
        <f>1.22*10^10*(F23/140)^1.852/(HLOOKUP($D$6,'Impulsiones x PEAS'!$C$6:$AK$14,7,FALSE))^4.87*C23+E23</f>
        <v>7.8679100258477757</v>
      </c>
    </row>
    <row r="24" spans="2:7" x14ac:dyDescent="0.3">
      <c r="B24" s="134">
        <f t="shared" si="0"/>
        <v>2036</v>
      </c>
      <c r="C24" s="135">
        <f t="shared" si="1"/>
        <v>89</v>
      </c>
      <c r="D24" s="135">
        <f t="shared" si="1"/>
        <v>180</v>
      </c>
      <c r="E24" s="136">
        <f t="shared" si="1"/>
        <v>7.3</v>
      </c>
      <c r="F24" s="136">
        <f>+'Cuadro 4-32 m Sta Maria'!F24</f>
        <v>20.366907822637987</v>
      </c>
      <c r="G24" s="136">
        <f>1.22*10^10*(F24/140)^1.852/(HLOOKUP($D$6,'Impulsiones x PEAS'!$C$6:$AK$14,7,FALSE))^4.87*C24+E24</f>
        <v>7.8885366262301808</v>
      </c>
    </row>
    <row r="25" spans="2:7" x14ac:dyDescent="0.3">
      <c r="B25" s="137">
        <f t="shared" si="0"/>
        <v>2037</v>
      </c>
      <c r="C25" s="138">
        <f t="shared" si="1"/>
        <v>89</v>
      </c>
      <c r="D25" s="138">
        <f t="shared" si="1"/>
        <v>180</v>
      </c>
      <c r="E25" s="139">
        <f t="shared" si="1"/>
        <v>7.3</v>
      </c>
      <c r="F25" s="139">
        <f>+'Cuadro 4-32 m Sta Maria'!F25</f>
        <v>20.756300801544622</v>
      </c>
      <c r="G25" s="139">
        <f>1.22*10^10*(F25/140)^1.852/(HLOOKUP($D$6,'Impulsiones x PEAS'!$C$6:$AK$14,7,FALSE))^4.87*C25+E25</f>
        <v>7.909545223527239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Hoja35"/>
  <dimension ref="B3:J26"/>
  <sheetViews>
    <sheetView zoomScale="85" zoomScaleNormal="85" workbookViewId="0">
      <selection activeCell="C10" sqref="C10:J25"/>
    </sheetView>
  </sheetViews>
  <sheetFormatPr baseColWidth="10" defaultRowHeight="13.8" x14ac:dyDescent="0.3"/>
  <cols>
    <col min="2" max="10" width="8.88671875" customWidth="1"/>
  </cols>
  <sheetData>
    <row r="3" spans="2:10" x14ac:dyDescent="0.3">
      <c r="B3" s="87" t="s">
        <v>224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/>
      <c r="I5" s="156" t="s">
        <v>863</v>
      </c>
      <c r="J5" s="156"/>
    </row>
    <row r="6" spans="2:10" x14ac:dyDescent="0.3">
      <c r="B6" s="143" t="s">
        <v>175</v>
      </c>
      <c r="C6" s="156"/>
      <c r="D6" s="268" t="str">
        <f>+'Cuadro 4-31 l Calle Calle'!D6</f>
        <v>PEAS CALLE CALLE</v>
      </c>
      <c r="E6" s="268"/>
      <c r="F6" s="268"/>
      <c r="G6" s="268"/>
      <c r="H6" s="268"/>
      <c r="I6" s="268"/>
      <c r="J6" s="268"/>
    </row>
    <row r="7" spans="2:10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k España'!B10</f>
        <v>2022</v>
      </c>
      <c r="C10" s="148">
        <f>+HLOOKUP(D6,'OFERTA Q PEAS (NBI)'!$C$5:$AK$6,2,FALSE)</f>
        <v>110</v>
      </c>
      <c r="D10" s="148">
        <f>+HLOOKUP(D6,'OFERTA Q PEAS (NBI)'!$C$49:$AK$50,2,FALSE)</f>
        <v>18.600000000000001</v>
      </c>
      <c r="E10" s="148">
        <f>+HLOOKUP(D6,'Impulsiones x PEAS'!C6:AK14,9,FALSE)</f>
        <v>212.05750411731103</v>
      </c>
      <c r="F10" s="148">
        <f>+'Cuadros 3-6 Demanda x PEAS'!O264</f>
        <v>71.103921606437751</v>
      </c>
      <c r="G10" s="148">
        <f>+'Cuadro 4-31 l Calle Calle'!G10</f>
        <v>16.970643124641569</v>
      </c>
      <c r="H10" s="148">
        <f>+C10-F10</f>
        <v>38.896078393562249</v>
      </c>
      <c r="I10" s="148">
        <f>+D10-G10</f>
        <v>1.6293568753584324</v>
      </c>
      <c r="J10" s="148">
        <f>+E10-C10</f>
        <v>102.05750411731103</v>
      </c>
    </row>
    <row r="11" spans="2:10" x14ac:dyDescent="0.3">
      <c r="B11" s="154">
        <f>+B10+1</f>
        <v>2023</v>
      </c>
      <c r="C11" s="149">
        <f>+C10</f>
        <v>110</v>
      </c>
      <c r="D11" s="149">
        <f>+D10</f>
        <v>18.600000000000001</v>
      </c>
      <c r="E11" s="149">
        <f>+E10</f>
        <v>212.05750411731103</v>
      </c>
      <c r="F11" s="149">
        <f>+'Cuadros 3-6 Demanda x PEAS'!O265</f>
        <v>72.628682572730654</v>
      </c>
      <c r="G11" s="149">
        <f>+'Cuadro 4-31 l Calle Calle'!G11</f>
        <v>17.009543518242957</v>
      </c>
      <c r="H11" s="149">
        <f t="shared" ref="H11:I25" si="0">+C11-F11</f>
        <v>37.371317427269346</v>
      </c>
      <c r="I11" s="149">
        <f t="shared" si="0"/>
        <v>1.5904564817570446</v>
      </c>
      <c r="J11" s="149">
        <f t="shared" ref="J11:J25" si="1">+E11-C11</f>
        <v>102.05750411731103</v>
      </c>
    </row>
    <row r="12" spans="2:10" x14ac:dyDescent="0.3">
      <c r="B12" s="154">
        <f t="shared" ref="B12:B26" si="2">+B11+1</f>
        <v>2024</v>
      </c>
      <c r="C12" s="149">
        <f t="shared" ref="C12:E26" si="3">+C11</f>
        <v>110</v>
      </c>
      <c r="D12" s="149">
        <f t="shared" si="3"/>
        <v>18.600000000000001</v>
      </c>
      <c r="E12" s="149">
        <f t="shared" si="3"/>
        <v>212.05750411731103</v>
      </c>
      <c r="F12" s="149">
        <f>+'Cuadros 3-6 Demanda x PEAS'!O266</f>
        <v>73.765563048945808</v>
      </c>
      <c r="G12" s="149">
        <f>+'Cuadro 4-31 l Calle Calle'!G12</f>
        <v>17.039005154112623</v>
      </c>
      <c r="H12" s="149">
        <f t="shared" si="0"/>
        <v>36.234436951054192</v>
      </c>
      <c r="I12" s="149">
        <f t="shared" si="0"/>
        <v>1.5609948458873788</v>
      </c>
      <c r="J12" s="149">
        <f t="shared" si="1"/>
        <v>102.05750411731103</v>
      </c>
    </row>
    <row r="13" spans="2:10" x14ac:dyDescent="0.3">
      <c r="B13" s="154">
        <f t="shared" si="2"/>
        <v>2025</v>
      </c>
      <c r="C13" s="149">
        <f t="shared" si="3"/>
        <v>110</v>
      </c>
      <c r="D13" s="149">
        <f t="shared" si="3"/>
        <v>18.600000000000001</v>
      </c>
      <c r="E13" s="149">
        <f t="shared" si="3"/>
        <v>212.05750411731103</v>
      </c>
      <c r="F13" s="149">
        <f>+'Cuadros 3-6 Demanda x PEAS'!O267</f>
        <v>74.906005102913099</v>
      </c>
      <c r="G13" s="149">
        <f>+'Cuadro 4-31 l Calle Calle'!G13</f>
        <v>17.068950340652336</v>
      </c>
      <c r="H13" s="149">
        <f t="shared" si="0"/>
        <v>35.093994897086901</v>
      </c>
      <c r="I13" s="149">
        <f t="shared" si="0"/>
        <v>1.5310496593476657</v>
      </c>
      <c r="J13" s="149">
        <f t="shared" si="1"/>
        <v>102.05750411731103</v>
      </c>
    </row>
    <row r="14" spans="2:10" x14ac:dyDescent="0.3">
      <c r="B14" s="154">
        <f t="shared" si="2"/>
        <v>2026</v>
      </c>
      <c r="C14" s="149">
        <f t="shared" si="3"/>
        <v>110</v>
      </c>
      <c r="D14" s="149">
        <f t="shared" si="3"/>
        <v>18.600000000000001</v>
      </c>
      <c r="E14" s="149">
        <f t="shared" si="3"/>
        <v>212.05750411731103</v>
      </c>
      <c r="F14" s="149">
        <f>+'Cuadros 3-6 Demanda x PEAS'!O268</f>
        <v>76.058566433542524</v>
      </c>
      <c r="G14" s="149">
        <f>+'Cuadro 4-31 l Calle Calle'!G14</f>
        <v>17.099610978965845</v>
      </c>
      <c r="H14" s="149">
        <f t="shared" si="0"/>
        <v>33.941433566457476</v>
      </c>
      <c r="I14" s="149">
        <f t="shared" si="0"/>
        <v>1.5003890210341559</v>
      </c>
      <c r="J14" s="149">
        <f t="shared" si="1"/>
        <v>102.05750411731103</v>
      </c>
    </row>
    <row r="15" spans="2:10" x14ac:dyDescent="0.3">
      <c r="B15" s="154">
        <f t="shared" si="2"/>
        <v>2027</v>
      </c>
      <c r="C15" s="149">
        <f t="shared" si="3"/>
        <v>110</v>
      </c>
      <c r="D15" s="149">
        <f t="shared" si="3"/>
        <v>18.600000000000001</v>
      </c>
      <c r="E15" s="149">
        <f t="shared" si="3"/>
        <v>212.05750411731103</v>
      </c>
      <c r="F15" s="149">
        <f>+'Cuadros 3-6 Demanda x PEAS'!O269</f>
        <v>77.221093426161872</v>
      </c>
      <c r="G15" s="149">
        <f>+'Cuadro 4-31 l Calle Calle'!G15</f>
        <v>17.130940336202812</v>
      </c>
      <c r="H15" s="149">
        <f t="shared" si="0"/>
        <v>32.778906573838128</v>
      </c>
      <c r="I15" s="149">
        <f t="shared" si="0"/>
        <v>1.4690596637971893</v>
      </c>
      <c r="J15" s="149">
        <f t="shared" si="1"/>
        <v>102.05750411731103</v>
      </c>
    </row>
    <row r="16" spans="2:10" x14ac:dyDescent="0.3">
      <c r="B16" s="154">
        <f t="shared" si="2"/>
        <v>2028</v>
      </c>
      <c r="C16" s="149">
        <f t="shared" si="3"/>
        <v>110</v>
      </c>
      <c r="D16" s="149">
        <f t="shared" si="3"/>
        <v>18.600000000000001</v>
      </c>
      <c r="E16" s="149">
        <f t="shared" si="3"/>
        <v>212.05750411731103</v>
      </c>
      <c r="F16" s="149">
        <f>+'Cuadros 3-6 Demanda x PEAS'!O270</f>
        <v>78.398042686321588</v>
      </c>
      <c r="G16" s="149">
        <f>+'Cuadro 4-31 l Calle Calle'!G16</f>
        <v>17.163070359520425</v>
      </c>
      <c r="H16" s="149">
        <f t="shared" si="0"/>
        <v>31.601957313678412</v>
      </c>
      <c r="I16" s="149">
        <f t="shared" si="0"/>
        <v>1.4369296404795762</v>
      </c>
      <c r="J16" s="149">
        <f t="shared" si="1"/>
        <v>102.05750411731103</v>
      </c>
    </row>
    <row r="17" spans="2:10" x14ac:dyDescent="0.3">
      <c r="B17" s="154">
        <f t="shared" si="2"/>
        <v>2029</v>
      </c>
      <c r="C17" s="149">
        <f t="shared" si="3"/>
        <v>110</v>
      </c>
      <c r="D17" s="149">
        <f t="shared" si="3"/>
        <v>18.600000000000001</v>
      </c>
      <c r="E17" s="149">
        <f t="shared" si="3"/>
        <v>212.05750411731103</v>
      </c>
      <c r="F17" s="149">
        <f>+'Cuadros 3-6 Demanda x PEAS'!O271</f>
        <v>79.578119257472679</v>
      </c>
      <c r="G17" s="149">
        <f>+'Cuadro 4-31 l Calle Calle'!G17</f>
        <v>17.195701017637564</v>
      </c>
      <c r="H17" s="149">
        <f t="shared" si="0"/>
        <v>30.421880742527321</v>
      </c>
      <c r="I17" s="149">
        <f t="shared" si="0"/>
        <v>1.4042989823624374</v>
      </c>
      <c r="J17" s="149">
        <f t="shared" si="1"/>
        <v>102.05750411731103</v>
      </c>
    </row>
    <row r="18" spans="2:10" x14ac:dyDescent="0.3">
      <c r="B18" s="154">
        <f t="shared" si="2"/>
        <v>2030</v>
      </c>
      <c r="C18" s="149">
        <f t="shared" si="3"/>
        <v>110</v>
      </c>
      <c r="D18" s="149">
        <f t="shared" si="3"/>
        <v>18.600000000000001</v>
      </c>
      <c r="E18" s="149">
        <f t="shared" si="3"/>
        <v>212.05750411731103</v>
      </c>
      <c r="F18" s="149">
        <f>+'Cuadros 3-6 Demanda x PEAS'!O272</f>
        <v>80.770352758150636</v>
      </c>
      <c r="G18" s="149">
        <f>+'Cuadro 4-31 l Calle Calle'!G18</f>
        <v>17.229089155221967</v>
      </c>
      <c r="H18" s="149">
        <f t="shared" si="0"/>
        <v>29.229647241849364</v>
      </c>
      <c r="I18" s="149">
        <f t="shared" si="0"/>
        <v>1.3709108447780345</v>
      </c>
      <c r="J18" s="149">
        <f t="shared" si="1"/>
        <v>102.05750411731103</v>
      </c>
    </row>
    <row r="19" spans="2:10" x14ac:dyDescent="0.3">
      <c r="B19" s="154">
        <f t="shared" si="2"/>
        <v>2031</v>
      </c>
      <c r="C19" s="149">
        <f t="shared" si="3"/>
        <v>110</v>
      </c>
      <c r="D19" s="149">
        <f t="shared" si="3"/>
        <v>18.600000000000001</v>
      </c>
      <c r="E19" s="149">
        <f t="shared" si="3"/>
        <v>212.05750411731103</v>
      </c>
      <c r="F19" s="149">
        <f>+'Cuadros 3-6 Demanda x PEAS'!O273</f>
        <v>81.97239524466481</v>
      </c>
      <c r="G19" s="149">
        <f>+'Cuadro 4-31 l Calle Calle'!G19</f>
        <v>17.263179772754743</v>
      </c>
      <c r="H19" s="149">
        <f t="shared" si="0"/>
        <v>28.02760475533519</v>
      </c>
      <c r="I19" s="149">
        <f t="shared" si="0"/>
        <v>1.3368202272452585</v>
      </c>
      <c r="J19" s="149">
        <f t="shared" si="1"/>
        <v>102.05750411731103</v>
      </c>
    </row>
    <row r="20" spans="2:10" x14ac:dyDescent="0.3">
      <c r="B20" s="154">
        <f t="shared" si="2"/>
        <v>2032</v>
      </c>
      <c r="C20" s="149">
        <f t="shared" si="3"/>
        <v>110</v>
      </c>
      <c r="D20" s="149">
        <f t="shared" si="3"/>
        <v>18.600000000000001</v>
      </c>
      <c r="E20" s="149">
        <f t="shared" si="3"/>
        <v>212.05750411731103</v>
      </c>
      <c r="F20" s="149">
        <f>+'Cuadros 3-6 Demanda x PEAS'!O274</f>
        <v>83.188953949679387</v>
      </c>
      <c r="G20" s="149">
        <f>+'Cuadro 4-31 l Calle Calle'!G20</f>
        <v>17.298118469191774</v>
      </c>
      <c r="H20" s="149">
        <f t="shared" si="0"/>
        <v>26.811046050320613</v>
      </c>
      <c r="I20" s="149">
        <f t="shared" si="0"/>
        <v>1.3018815308082274</v>
      </c>
      <c r="J20" s="149">
        <f t="shared" si="1"/>
        <v>102.05750411731103</v>
      </c>
    </row>
    <row r="21" spans="2:10" x14ac:dyDescent="0.3">
      <c r="B21" s="154">
        <f t="shared" si="2"/>
        <v>2033</v>
      </c>
      <c r="C21" s="149">
        <f t="shared" si="3"/>
        <v>110</v>
      </c>
      <c r="D21" s="149">
        <f t="shared" si="3"/>
        <v>18.600000000000001</v>
      </c>
      <c r="E21" s="149">
        <f t="shared" si="3"/>
        <v>212.05750411731103</v>
      </c>
      <c r="F21" s="149">
        <f>+'Cuadros 3-6 Demanda x PEAS'!O275</f>
        <v>84.408031796856363</v>
      </c>
      <c r="G21" s="149">
        <f>+'Cuadro 4-31 l Calle Calle'!G21</f>
        <v>17.333568931927076</v>
      </c>
      <c r="H21" s="149">
        <f t="shared" si="0"/>
        <v>25.591968203143637</v>
      </c>
      <c r="I21" s="149">
        <f t="shared" si="0"/>
        <v>1.2664310680729258</v>
      </c>
      <c r="J21" s="149">
        <f t="shared" si="1"/>
        <v>102.05750411731103</v>
      </c>
    </row>
    <row r="22" spans="2:10" x14ac:dyDescent="0.3">
      <c r="B22" s="154">
        <f t="shared" si="2"/>
        <v>2034</v>
      </c>
      <c r="C22" s="149">
        <f t="shared" si="3"/>
        <v>110</v>
      </c>
      <c r="D22" s="149">
        <f t="shared" si="3"/>
        <v>18.600000000000001</v>
      </c>
      <c r="E22" s="149">
        <f t="shared" si="3"/>
        <v>212.05750411731103</v>
      </c>
      <c r="F22" s="149">
        <f>+'Cuadros 3-6 Demanda x PEAS'!O276</f>
        <v>85.639419136007106</v>
      </c>
      <c r="G22" s="149">
        <f>+'Cuadro 4-31 l Calle Calle'!G22</f>
        <v>17.369822946022694</v>
      </c>
      <c r="H22" s="149">
        <f t="shared" si="0"/>
        <v>24.360580863992894</v>
      </c>
      <c r="I22" s="149">
        <f t="shared" si="0"/>
        <v>1.2301770539773074</v>
      </c>
      <c r="J22" s="149">
        <f t="shared" si="1"/>
        <v>102.05750411731103</v>
      </c>
    </row>
    <row r="23" spans="2:10" x14ac:dyDescent="0.3">
      <c r="B23" s="154">
        <f t="shared" si="2"/>
        <v>2035</v>
      </c>
      <c r="C23" s="149">
        <f t="shared" si="3"/>
        <v>110</v>
      </c>
      <c r="D23" s="149">
        <f t="shared" si="3"/>
        <v>18.600000000000001</v>
      </c>
      <c r="E23" s="149">
        <f t="shared" si="3"/>
        <v>212.05750411731103</v>
      </c>
      <c r="F23" s="149">
        <f>+'Cuadros 3-6 Demanda x PEAS'!O277</f>
        <v>86.880393376326907</v>
      </c>
      <c r="G23" s="149">
        <f>+'Cuadro 4-31 l Calle Calle'!G23</f>
        <v>17.40681132082894</v>
      </c>
      <c r="H23" s="149">
        <f t="shared" si="0"/>
        <v>23.119606623673093</v>
      </c>
      <c r="I23" s="149">
        <f t="shared" si="0"/>
        <v>1.1931886791710618</v>
      </c>
      <c r="J23" s="149">
        <f t="shared" si="1"/>
        <v>102.05750411731103</v>
      </c>
    </row>
    <row r="24" spans="2:10" x14ac:dyDescent="0.3">
      <c r="B24" s="154">
        <f t="shared" si="2"/>
        <v>2036</v>
      </c>
      <c r="C24" s="149">
        <f t="shared" si="3"/>
        <v>110</v>
      </c>
      <c r="D24" s="149">
        <f t="shared" si="3"/>
        <v>18.600000000000001</v>
      </c>
      <c r="E24" s="149">
        <f t="shared" si="3"/>
        <v>212.05750411731103</v>
      </c>
      <c r="F24" s="149">
        <f>+'Cuadros 3-6 Demanda x PEAS'!O278</f>
        <v>88.136035178004107</v>
      </c>
      <c r="G24" s="149">
        <f>+'Cuadro 4-31 l Calle Calle'!G24</f>
        <v>17.444697830240557</v>
      </c>
      <c r="H24" s="149">
        <f t="shared" si="0"/>
        <v>21.863964821995893</v>
      </c>
      <c r="I24" s="149">
        <f t="shared" si="0"/>
        <v>1.1553021697594446</v>
      </c>
      <c r="J24" s="149">
        <f t="shared" si="1"/>
        <v>102.05750411731103</v>
      </c>
    </row>
    <row r="25" spans="2:10" x14ac:dyDescent="0.3">
      <c r="B25" s="155">
        <f t="shared" si="2"/>
        <v>2037</v>
      </c>
      <c r="C25" s="150">
        <f t="shared" si="3"/>
        <v>110</v>
      </c>
      <c r="D25" s="150">
        <f t="shared" si="3"/>
        <v>18.600000000000001</v>
      </c>
      <c r="E25" s="150">
        <f t="shared" si="3"/>
        <v>212.05750411731103</v>
      </c>
      <c r="F25" s="150">
        <f>+'Cuadros 3-6 Demanda x PEAS'!O279</f>
        <v>89.39375909403627</v>
      </c>
      <c r="G25" s="150">
        <f>+'Cuadro 4-31 l Calle Calle'!G25</f>
        <v>17.483110997072963</v>
      </c>
      <c r="H25" s="150">
        <f t="shared" si="0"/>
        <v>20.60624090596373</v>
      </c>
      <c r="I25" s="150">
        <f t="shared" si="0"/>
        <v>1.1168890029270386</v>
      </c>
      <c r="J25" s="150">
        <f t="shared" si="1"/>
        <v>102.05750411731103</v>
      </c>
    </row>
    <row r="26" spans="2:10" x14ac:dyDescent="0.3">
      <c r="B26" s="155">
        <f t="shared" si="2"/>
        <v>2038</v>
      </c>
      <c r="C26" s="150">
        <f t="shared" si="3"/>
        <v>110</v>
      </c>
      <c r="D26" s="150">
        <f t="shared" si="3"/>
        <v>18.600000000000001</v>
      </c>
      <c r="E26" s="150">
        <f t="shared" si="3"/>
        <v>212.05750411731103</v>
      </c>
      <c r="F26" s="150">
        <f>+'Cuadros 3-6 Demanda x PEAS'!O280</f>
        <v>90.663709173083603</v>
      </c>
      <c r="G26" s="150">
        <f>+'Cuadro 4-31 l Calle Calle'!G26</f>
        <v>17.522367592538398</v>
      </c>
      <c r="H26" s="150">
        <f t="shared" ref="H26" si="4">+C26-F26</f>
        <v>19.336290826916397</v>
      </c>
      <c r="I26" s="150">
        <f t="shared" ref="I26" si="5">+D26-G26</f>
        <v>1.0776324074616035</v>
      </c>
      <c r="J26" s="150">
        <f t="shared" ref="J26" si="6">+E26-C26</f>
        <v>102.05750411731103</v>
      </c>
    </row>
  </sheetData>
  <mergeCells count="5"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Hoja34"/>
  <dimension ref="B3:G26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225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40" t="str">
        <f>+'Cuadros 3-6 Demanda x PEAS'!B261</f>
        <v>PEAS CALLE CALLE</v>
      </c>
      <c r="E6" s="140"/>
      <c r="F6" s="140" t="s">
        <v>828</v>
      </c>
      <c r="G6" s="140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k España'!B10</f>
        <v>2022</v>
      </c>
      <c r="C10" s="135">
        <f>+HLOOKUP(D6,'Impulsiones x PEAS'!$C$6:$AK$14,6,FALSE)</f>
        <v>323</v>
      </c>
      <c r="D10" s="135">
        <f>+HLOOKUP(D6,'Impulsiones x PEAS'!$C$6:$AK$14,4,FALSE)</f>
        <v>300</v>
      </c>
      <c r="E10" s="136">
        <f>+HLOOKUP(D6,'OFERTA Q PEAS (NBI)'!$C$27:$AK$28,2,FALSE)</f>
        <v>16</v>
      </c>
      <c r="F10" s="136">
        <f>+'Cuadro 4-32 l Calle Calle'!F10</f>
        <v>71.103921606437751</v>
      </c>
      <c r="G10" s="136">
        <f>1.22*10^10*(F10/140)^1.852/(HLOOKUP($D$6,'Impulsiones x PEAS'!$C$6:$AK$14,7,FALSE))^4.87*C10+E10</f>
        <v>16.970643124641569</v>
      </c>
    </row>
    <row r="11" spans="2:7" x14ac:dyDescent="0.3">
      <c r="B11" s="134">
        <f>+B10+1</f>
        <v>2023</v>
      </c>
      <c r="C11" s="135">
        <f>+C10</f>
        <v>323</v>
      </c>
      <c r="D11" s="135">
        <f>+D10</f>
        <v>300</v>
      </c>
      <c r="E11" s="136">
        <f>+E10</f>
        <v>16</v>
      </c>
      <c r="F11" s="136">
        <f>+'Cuadro 4-32 l Calle Calle'!F11</f>
        <v>72.628682572730654</v>
      </c>
      <c r="G11" s="136">
        <f>1.22*10^10*(F11/140)^1.852/(HLOOKUP($D$6,'Impulsiones x PEAS'!$C$6:$AK$14,7,FALSE))^4.87*C11+E11</f>
        <v>17.009543518242957</v>
      </c>
    </row>
    <row r="12" spans="2:7" x14ac:dyDescent="0.3">
      <c r="B12" s="134">
        <f t="shared" ref="B12:B26" si="0">+B11+1</f>
        <v>2024</v>
      </c>
      <c r="C12" s="135">
        <f t="shared" ref="C12:E26" si="1">+C11</f>
        <v>323</v>
      </c>
      <c r="D12" s="135">
        <f t="shared" si="1"/>
        <v>300</v>
      </c>
      <c r="E12" s="136">
        <f t="shared" si="1"/>
        <v>16</v>
      </c>
      <c r="F12" s="136">
        <f>+'Cuadro 4-32 l Calle Calle'!F12</f>
        <v>73.765563048945808</v>
      </c>
      <c r="G12" s="136">
        <f>1.22*10^10*(F12/140)^1.852/(HLOOKUP($D$6,'Impulsiones x PEAS'!$C$6:$AK$14,7,FALSE))^4.87*C12+E12</f>
        <v>17.039005154112623</v>
      </c>
    </row>
    <row r="13" spans="2:7" x14ac:dyDescent="0.3">
      <c r="B13" s="134">
        <f t="shared" si="0"/>
        <v>2025</v>
      </c>
      <c r="C13" s="135">
        <f t="shared" si="1"/>
        <v>323</v>
      </c>
      <c r="D13" s="135">
        <f t="shared" si="1"/>
        <v>300</v>
      </c>
      <c r="E13" s="136">
        <f t="shared" si="1"/>
        <v>16</v>
      </c>
      <c r="F13" s="136">
        <f>+'Cuadro 4-32 l Calle Calle'!F13</f>
        <v>74.906005102913099</v>
      </c>
      <c r="G13" s="136">
        <f>1.22*10^10*(F13/140)^1.852/(HLOOKUP($D$6,'Impulsiones x PEAS'!$C$6:$AK$14,7,FALSE))^4.87*C13+E13</f>
        <v>17.068950340652336</v>
      </c>
    </row>
    <row r="14" spans="2:7" x14ac:dyDescent="0.3">
      <c r="B14" s="134">
        <f t="shared" si="0"/>
        <v>2026</v>
      </c>
      <c r="C14" s="135">
        <f t="shared" si="1"/>
        <v>323</v>
      </c>
      <c r="D14" s="135">
        <f t="shared" si="1"/>
        <v>300</v>
      </c>
      <c r="E14" s="136">
        <f t="shared" si="1"/>
        <v>16</v>
      </c>
      <c r="F14" s="136">
        <f>+'Cuadro 4-32 l Calle Calle'!F14</f>
        <v>76.058566433542524</v>
      </c>
      <c r="G14" s="136">
        <f>1.22*10^10*(F14/140)^1.852/(HLOOKUP($D$6,'Impulsiones x PEAS'!$C$6:$AK$14,7,FALSE))^4.87*C14+E14</f>
        <v>17.099610978965845</v>
      </c>
    </row>
    <row r="15" spans="2:7" x14ac:dyDescent="0.3">
      <c r="B15" s="134">
        <f t="shared" si="0"/>
        <v>2027</v>
      </c>
      <c r="C15" s="135">
        <f t="shared" si="1"/>
        <v>323</v>
      </c>
      <c r="D15" s="135">
        <f t="shared" si="1"/>
        <v>300</v>
      </c>
      <c r="E15" s="136">
        <f t="shared" si="1"/>
        <v>16</v>
      </c>
      <c r="F15" s="136">
        <f>+'Cuadro 4-32 l Calle Calle'!F15</f>
        <v>77.221093426161872</v>
      </c>
      <c r="G15" s="136">
        <f>1.22*10^10*(F15/140)^1.852/(HLOOKUP($D$6,'Impulsiones x PEAS'!$C$6:$AK$14,7,FALSE))^4.87*C15+E15</f>
        <v>17.130940336202812</v>
      </c>
    </row>
    <row r="16" spans="2:7" x14ac:dyDescent="0.3">
      <c r="B16" s="134">
        <f t="shared" si="0"/>
        <v>2028</v>
      </c>
      <c r="C16" s="135">
        <f t="shared" si="1"/>
        <v>323</v>
      </c>
      <c r="D16" s="135">
        <f t="shared" si="1"/>
        <v>300</v>
      </c>
      <c r="E16" s="136">
        <f t="shared" si="1"/>
        <v>16</v>
      </c>
      <c r="F16" s="136">
        <f>+'Cuadro 4-32 l Calle Calle'!F16</f>
        <v>78.398042686321588</v>
      </c>
      <c r="G16" s="136">
        <f>1.22*10^10*(F16/140)^1.852/(HLOOKUP($D$6,'Impulsiones x PEAS'!$C$6:$AK$14,7,FALSE))^4.87*C16+E16</f>
        <v>17.163070359520425</v>
      </c>
    </row>
    <row r="17" spans="2:7" x14ac:dyDescent="0.3">
      <c r="B17" s="134">
        <f t="shared" si="0"/>
        <v>2029</v>
      </c>
      <c r="C17" s="135">
        <f t="shared" si="1"/>
        <v>323</v>
      </c>
      <c r="D17" s="135">
        <f t="shared" si="1"/>
        <v>300</v>
      </c>
      <c r="E17" s="136">
        <f t="shared" si="1"/>
        <v>16</v>
      </c>
      <c r="F17" s="136">
        <f>+'Cuadro 4-32 l Calle Calle'!F17</f>
        <v>79.578119257472679</v>
      </c>
      <c r="G17" s="136">
        <f>1.22*10^10*(F17/140)^1.852/(HLOOKUP($D$6,'Impulsiones x PEAS'!$C$6:$AK$14,7,FALSE))^4.87*C17+E17</f>
        <v>17.195701017637564</v>
      </c>
    </row>
    <row r="18" spans="2:7" x14ac:dyDescent="0.3">
      <c r="B18" s="134">
        <f t="shared" si="0"/>
        <v>2030</v>
      </c>
      <c r="C18" s="135">
        <f t="shared" si="1"/>
        <v>323</v>
      </c>
      <c r="D18" s="135">
        <f t="shared" si="1"/>
        <v>300</v>
      </c>
      <c r="E18" s="136">
        <f t="shared" si="1"/>
        <v>16</v>
      </c>
      <c r="F18" s="136">
        <f>+'Cuadro 4-32 l Calle Calle'!F18</f>
        <v>80.770352758150636</v>
      </c>
      <c r="G18" s="136">
        <f>1.22*10^10*(F18/140)^1.852/(HLOOKUP($D$6,'Impulsiones x PEAS'!$C$6:$AK$14,7,FALSE))^4.87*C18+E18</f>
        <v>17.229089155221967</v>
      </c>
    </row>
    <row r="19" spans="2:7" x14ac:dyDescent="0.3">
      <c r="B19" s="134">
        <f t="shared" si="0"/>
        <v>2031</v>
      </c>
      <c r="C19" s="135">
        <f t="shared" si="1"/>
        <v>323</v>
      </c>
      <c r="D19" s="135">
        <f t="shared" si="1"/>
        <v>300</v>
      </c>
      <c r="E19" s="136">
        <f t="shared" si="1"/>
        <v>16</v>
      </c>
      <c r="F19" s="136">
        <f>+'Cuadro 4-32 l Calle Calle'!F19</f>
        <v>81.97239524466481</v>
      </c>
      <c r="G19" s="136">
        <f>1.22*10^10*(F19/140)^1.852/(HLOOKUP($D$6,'Impulsiones x PEAS'!$C$6:$AK$14,7,FALSE))^4.87*C19+E19</f>
        <v>17.263179772754743</v>
      </c>
    </row>
    <row r="20" spans="2:7" x14ac:dyDescent="0.3">
      <c r="B20" s="134">
        <f t="shared" si="0"/>
        <v>2032</v>
      </c>
      <c r="C20" s="135">
        <f t="shared" si="1"/>
        <v>323</v>
      </c>
      <c r="D20" s="135">
        <f t="shared" si="1"/>
        <v>300</v>
      </c>
      <c r="E20" s="136">
        <f t="shared" si="1"/>
        <v>16</v>
      </c>
      <c r="F20" s="136">
        <f>+'Cuadro 4-32 l Calle Calle'!F20</f>
        <v>83.188953949679387</v>
      </c>
      <c r="G20" s="136">
        <f>1.22*10^10*(F20/140)^1.852/(HLOOKUP($D$6,'Impulsiones x PEAS'!$C$6:$AK$14,7,FALSE))^4.87*C20+E20</f>
        <v>17.298118469191774</v>
      </c>
    </row>
    <row r="21" spans="2:7" x14ac:dyDescent="0.3">
      <c r="B21" s="134">
        <f t="shared" si="0"/>
        <v>2033</v>
      </c>
      <c r="C21" s="135">
        <f t="shared" si="1"/>
        <v>323</v>
      </c>
      <c r="D21" s="135">
        <f t="shared" si="1"/>
        <v>300</v>
      </c>
      <c r="E21" s="136">
        <f t="shared" si="1"/>
        <v>16</v>
      </c>
      <c r="F21" s="136">
        <f>+'Cuadro 4-32 l Calle Calle'!F21</f>
        <v>84.408031796856363</v>
      </c>
      <c r="G21" s="136">
        <f>1.22*10^10*(F21/140)^1.852/(HLOOKUP($D$6,'Impulsiones x PEAS'!$C$6:$AK$14,7,FALSE))^4.87*C21+E21</f>
        <v>17.333568931927076</v>
      </c>
    </row>
    <row r="22" spans="2:7" x14ac:dyDescent="0.3">
      <c r="B22" s="134">
        <f t="shared" si="0"/>
        <v>2034</v>
      </c>
      <c r="C22" s="135">
        <f t="shared" si="1"/>
        <v>323</v>
      </c>
      <c r="D22" s="135">
        <f t="shared" si="1"/>
        <v>300</v>
      </c>
      <c r="E22" s="136">
        <f t="shared" si="1"/>
        <v>16</v>
      </c>
      <c r="F22" s="136">
        <f>+'Cuadro 4-32 l Calle Calle'!F22</f>
        <v>85.639419136007106</v>
      </c>
      <c r="G22" s="136">
        <f>1.22*10^10*(F22/140)^1.852/(HLOOKUP($D$6,'Impulsiones x PEAS'!$C$6:$AK$14,7,FALSE))^4.87*C22+E22</f>
        <v>17.369822946022694</v>
      </c>
    </row>
    <row r="23" spans="2:7" x14ac:dyDescent="0.3">
      <c r="B23" s="134">
        <f t="shared" si="0"/>
        <v>2035</v>
      </c>
      <c r="C23" s="135">
        <f t="shared" si="1"/>
        <v>323</v>
      </c>
      <c r="D23" s="135">
        <f t="shared" si="1"/>
        <v>300</v>
      </c>
      <c r="E23" s="136">
        <f t="shared" si="1"/>
        <v>16</v>
      </c>
      <c r="F23" s="136">
        <f>+'Cuadro 4-32 l Calle Calle'!F23</f>
        <v>86.880393376326907</v>
      </c>
      <c r="G23" s="136">
        <f>1.22*10^10*(F23/140)^1.852/(HLOOKUP($D$6,'Impulsiones x PEAS'!$C$6:$AK$14,7,FALSE))^4.87*C23+E23</f>
        <v>17.40681132082894</v>
      </c>
    </row>
    <row r="24" spans="2:7" x14ac:dyDescent="0.3">
      <c r="B24" s="134">
        <f t="shared" si="0"/>
        <v>2036</v>
      </c>
      <c r="C24" s="135">
        <f t="shared" si="1"/>
        <v>323</v>
      </c>
      <c r="D24" s="135">
        <f t="shared" si="1"/>
        <v>300</v>
      </c>
      <c r="E24" s="136">
        <f t="shared" si="1"/>
        <v>16</v>
      </c>
      <c r="F24" s="136">
        <f>+'Cuadro 4-32 l Calle Calle'!F24</f>
        <v>88.136035178004107</v>
      </c>
      <c r="G24" s="136">
        <f>1.22*10^10*(F24/140)^1.852/(HLOOKUP($D$6,'Impulsiones x PEAS'!$C$6:$AK$14,7,FALSE))^4.87*C24+E24</f>
        <v>17.444697830240557</v>
      </c>
    </row>
    <row r="25" spans="2:7" x14ac:dyDescent="0.3">
      <c r="B25" s="137">
        <f t="shared" si="0"/>
        <v>2037</v>
      </c>
      <c r="C25" s="138">
        <f t="shared" si="1"/>
        <v>323</v>
      </c>
      <c r="D25" s="138">
        <f t="shared" si="1"/>
        <v>300</v>
      </c>
      <c r="E25" s="139">
        <f t="shared" si="1"/>
        <v>16</v>
      </c>
      <c r="F25" s="139">
        <f>+'Cuadro 4-32 l Calle Calle'!F25</f>
        <v>89.39375909403627</v>
      </c>
      <c r="G25" s="139">
        <f>1.22*10^10*(F25/140)^1.852/(HLOOKUP($D$6,'Impulsiones x PEAS'!$C$6:$AK$14,7,FALSE))^4.87*C25+E25</f>
        <v>17.483110997072963</v>
      </c>
    </row>
    <row r="26" spans="2:7" x14ac:dyDescent="0.3">
      <c r="B26" s="137">
        <f t="shared" si="0"/>
        <v>2038</v>
      </c>
      <c r="C26" s="138">
        <f t="shared" si="1"/>
        <v>323</v>
      </c>
      <c r="D26" s="138">
        <f t="shared" si="1"/>
        <v>300</v>
      </c>
      <c r="E26" s="139">
        <f t="shared" si="1"/>
        <v>16</v>
      </c>
      <c r="F26" s="139">
        <f>+'Cuadro 4-32 l Calle Calle'!F26</f>
        <v>90.663709173083603</v>
      </c>
      <c r="G26" s="139">
        <f>1.22*10^10*(F26/140)^1.852/(HLOOKUP($D$6,'Impulsiones x PEAS'!$C$6:$AK$14,7,FALSE))^4.87*C26+E26</f>
        <v>17.522367592538398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Hoja33"/>
  <dimension ref="B3:J26"/>
  <sheetViews>
    <sheetView zoomScale="85" zoomScaleNormal="85" workbookViewId="0">
      <selection activeCell="C10" sqref="C10:J25"/>
    </sheetView>
  </sheetViews>
  <sheetFormatPr baseColWidth="10" defaultRowHeight="13.8" x14ac:dyDescent="0.3"/>
  <cols>
    <col min="2" max="4" width="8.88671875" customWidth="1"/>
    <col min="5" max="5" width="10.44140625" customWidth="1"/>
    <col min="6" max="6" width="8.88671875" customWidth="1"/>
    <col min="7" max="7" width="9.77734375" customWidth="1"/>
    <col min="8" max="8" width="10.5546875" customWidth="1"/>
    <col min="9" max="9" width="10.44140625" customWidth="1"/>
    <col min="10" max="10" width="8.88671875" customWidth="1"/>
  </cols>
  <sheetData>
    <row r="3" spans="2:10" x14ac:dyDescent="0.3">
      <c r="B3" s="87" t="s">
        <v>223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 t="s">
        <v>857</v>
      </c>
      <c r="I5" s="156"/>
      <c r="J5" s="156"/>
    </row>
    <row r="6" spans="2:10" x14ac:dyDescent="0.3">
      <c r="B6" s="143" t="s">
        <v>175</v>
      </c>
      <c r="C6" s="156"/>
      <c r="D6" s="268" t="str">
        <f>+'Cuadro 4-31 k España'!D6</f>
        <v>PEAS ESPAÑA</v>
      </c>
      <c r="E6" s="268"/>
      <c r="F6" s="268"/>
      <c r="G6" s="268"/>
      <c r="H6" s="268"/>
      <c r="I6" s="268"/>
      <c r="J6" s="268"/>
    </row>
    <row r="7" spans="2:10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j Jardin'!B10</f>
        <v>2022</v>
      </c>
      <c r="C10" s="148">
        <f>+HLOOKUP(D6,'OFERTA Q PEAS (NBI)'!$C$5:$AK$6,2,FALSE)</f>
        <v>8</v>
      </c>
      <c r="D10" s="148">
        <f>+HLOOKUP(D6,'OFERTA Q PEAS (NBI)'!$C$49:$AK$50,2,FALSE)</f>
        <v>4.8</v>
      </c>
      <c r="E10" s="148">
        <f>+HLOOKUP(D6,'Impulsiones x PEAS'!C6:AK14,9,FALSE)</f>
        <v>49.266047586550172</v>
      </c>
      <c r="F10" s="148">
        <f>+'Cuadros 3-6 Demanda x PEAS'!O241</f>
        <v>4.6096941113963057</v>
      </c>
      <c r="G10" s="148">
        <f>+'Cuadro 4-31 k España'!G10</f>
        <v>4.402559814955004</v>
      </c>
      <c r="H10" s="148">
        <f>+C10-F10</f>
        <v>3.3903058886036943</v>
      </c>
      <c r="I10" s="148">
        <f>+D10-G10</f>
        <v>0.39744018504499579</v>
      </c>
      <c r="J10" s="148">
        <f>+E10-C10</f>
        <v>41.266047586550172</v>
      </c>
    </row>
    <row r="11" spans="2:10" x14ac:dyDescent="0.3">
      <c r="B11" s="154">
        <f>+B10+1</f>
        <v>2023</v>
      </c>
      <c r="C11" s="149">
        <f>+C10</f>
        <v>8</v>
      </c>
      <c r="D11" s="149">
        <f>+D10</f>
        <v>4.8</v>
      </c>
      <c r="E11" s="149">
        <f>+E10</f>
        <v>49.266047586550172</v>
      </c>
      <c r="F11" s="149">
        <f>+'Cuadros 3-6 Demanda x PEAS'!O242</f>
        <v>4.7022184652617423</v>
      </c>
      <c r="G11" s="149">
        <f>+'Cuadro 4-31 k España'!G11</f>
        <v>4.4101538442566159</v>
      </c>
      <c r="H11" s="149">
        <f t="shared" ref="H11:I25" si="0">+C11-F11</f>
        <v>3.2977815347382577</v>
      </c>
      <c r="I11" s="149">
        <f t="shared" si="0"/>
        <v>0.38984615574338388</v>
      </c>
      <c r="J11" s="149">
        <f t="shared" ref="J11:J25" si="1">+E11-C11</f>
        <v>41.266047586550172</v>
      </c>
    </row>
    <row r="12" spans="2:10" x14ac:dyDescent="0.3">
      <c r="B12" s="154">
        <f t="shared" ref="B12:B26" si="2">+B11+1</f>
        <v>2024</v>
      </c>
      <c r="C12" s="149">
        <f t="shared" ref="C12:E26" si="3">+C11</f>
        <v>8</v>
      </c>
      <c r="D12" s="149">
        <f t="shared" si="3"/>
        <v>4.8</v>
      </c>
      <c r="E12" s="149">
        <f t="shared" si="3"/>
        <v>49.266047586550172</v>
      </c>
      <c r="F12" s="149">
        <f>+'Cuadros 3-6 Demanda x PEAS'!O243</f>
        <v>4.7888716766681139</v>
      </c>
      <c r="G12" s="149">
        <f>+'Cuadro 4-31 k España'!G12</f>
        <v>4.4173824275840756</v>
      </c>
      <c r="H12" s="149">
        <f t="shared" si="0"/>
        <v>3.2111283233318861</v>
      </c>
      <c r="I12" s="149">
        <f t="shared" si="0"/>
        <v>0.3826175724159242</v>
      </c>
      <c r="J12" s="149">
        <f t="shared" si="1"/>
        <v>41.266047586550172</v>
      </c>
    </row>
    <row r="13" spans="2:10" x14ac:dyDescent="0.3">
      <c r="B13" s="154">
        <f t="shared" si="2"/>
        <v>2025</v>
      </c>
      <c r="C13" s="149">
        <f t="shared" si="3"/>
        <v>8</v>
      </c>
      <c r="D13" s="149">
        <f t="shared" si="3"/>
        <v>4.8</v>
      </c>
      <c r="E13" s="149">
        <f t="shared" si="3"/>
        <v>49.266047586550172</v>
      </c>
      <c r="F13" s="149">
        <f>+'Cuadros 3-6 Demanda x PEAS'!O244</f>
        <v>4.8777249701888392</v>
      </c>
      <c r="G13" s="149">
        <f>+'Cuadro 4-31 k España'!G13</f>
        <v>4.4249111595978894</v>
      </c>
      <c r="H13" s="149">
        <f t="shared" si="0"/>
        <v>3.1222750298111608</v>
      </c>
      <c r="I13" s="149">
        <f t="shared" si="0"/>
        <v>0.37508884040211043</v>
      </c>
      <c r="J13" s="149">
        <f t="shared" si="1"/>
        <v>41.266047586550172</v>
      </c>
    </row>
    <row r="14" spans="2:10" x14ac:dyDescent="0.3">
      <c r="B14" s="154">
        <f t="shared" si="2"/>
        <v>2026</v>
      </c>
      <c r="C14" s="149">
        <f t="shared" si="3"/>
        <v>8</v>
      </c>
      <c r="D14" s="149">
        <f t="shared" si="3"/>
        <v>4.8</v>
      </c>
      <c r="E14" s="149">
        <f t="shared" si="3"/>
        <v>49.266047586550172</v>
      </c>
      <c r="F14" s="149">
        <f>+'Cuadros 3-6 Demanda x PEAS'!O245</f>
        <v>4.969091395915699</v>
      </c>
      <c r="G14" s="149">
        <f>+'Cuadro 4-31 k España'!G14</f>
        <v>4.4327756371802574</v>
      </c>
      <c r="H14" s="149">
        <f t="shared" si="0"/>
        <v>3.030908604084301</v>
      </c>
      <c r="I14" s="149">
        <f t="shared" si="0"/>
        <v>0.36722436281974247</v>
      </c>
      <c r="J14" s="149">
        <f t="shared" si="1"/>
        <v>41.266047586550172</v>
      </c>
    </row>
    <row r="15" spans="2:10" x14ac:dyDescent="0.3">
      <c r="B15" s="154">
        <f t="shared" si="2"/>
        <v>2027</v>
      </c>
      <c r="C15" s="149">
        <f t="shared" si="3"/>
        <v>8</v>
      </c>
      <c r="D15" s="149">
        <f t="shared" si="3"/>
        <v>4.8</v>
      </c>
      <c r="E15" s="149">
        <f t="shared" si="3"/>
        <v>49.266047586550172</v>
      </c>
      <c r="F15" s="149">
        <f>+'Cuadros 3-6 Demanda x PEAS'!O246</f>
        <v>5.0628690630163415</v>
      </c>
      <c r="G15" s="149">
        <f>+'Cuadro 4-31 k España'!G15</f>
        <v>4.4409767977134775</v>
      </c>
      <c r="H15" s="149">
        <f t="shared" si="0"/>
        <v>2.9371309369836585</v>
      </c>
      <c r="I15" s="149">
        <f t="shared" si="0"/>
        <v>0.35902320228652229</v>
      </c>
      <c r="J15" s="149">
        <f t="shared" si="1"/>
        <v>41.266047586550172</v>
      </c>
    </row>
    <row r="16" spans="2:10" x14ac:dyDescent="0.3">
      <c r="B16" s="154">
        <f t="shared" si="2"/>
        <v>2028</v>
      </c>
      <c r="C16" s="149">
        <f t="shared" si="3"/>
        <v>8</v>
      </c>
      <c r="D16" s="149">
        <f t="shared" si="3"/>
        <v>4.8</v>
      </c>
      <c r="E16" s="149">
        <f t="shared" si="3"/>
        <v>49.266047586550172</v>
      </c>
      <c r="F16" s="149">
        <f>+'Cuadros 3-6 Demanda x PEAS'!O247</f>
        <v>5.1592447103455132</v>
      </c>
      <c r="G16" s="149">
        <f>+'Cuadro 4-31 k España'!G16</f>
        <v>4.4495410836059497</v>
      </c>
      <c r="H16" s="149">
        <f t="shared" si="0"/>
        <v>2.8407552896544868</v>
      </c>
      <c r="I16" s="149">
        <f t="shared" si="0"/>
        <v>0.35045891639405014</v>
      </c>
      <c r="J16" s="149">
        <f t="shared" si="1"/>
        <v>41.266047586550172</v>
      </c>
    </row>
    <row r="17" spans="2:10" x14ac:dyDescent="0.3">
      <c r="B17" s="154">
        <f t="shared" si="2"/>
        <v>2029</v>
      </c>
      <c r="C17" s="149">
        <f t="shared" si="3"/>
        <v>8</v>
      </c>
      <c r="D17" s="149">
        <f t="shared" si="3"/>
        <v>4.8</v>
      </c>
      <c r="E17" s="149">
        <f t="shared" si="3"/>
        <v>49.266047586550172</v>
      </c>
      <c r="F17" s="149">
        <f>+'Cuadros 3-6 Demanda x PEAS'!O248</f>
        <v>5.2577929362780527</v>
      </c>
      <c r="G17" s="149">
        <f>+'Cuadro 4-31 k España'!G17</f>
        <v>4.4584405108142668</v>
      </c>
      <c r="H17" s="149">
        <f t="shared" si="0"/>
        <v>2.7422070637219473</v>
      </c>
      <c r="I17" s="149">
        <f t="shared" si="0"/>
        <v>0.34155948918573298</v>
      </c>
      <c r="J17" s="149">
        <f t="shared" si="1"/>
        <v>41.266047586550172</v>
      </c>
    </row>
    <row r="18" spans="2:10" x14ac:dyDescent="0.3">
      <c r="B18" s="154">
        <f t="shared" si="2"/>
        <v>2030</v>
      </c>
      <c r="C18" s="149">
        <f t="shared" si="3"/>
        <v>8</v>
      </c>
      <c r="D18" s="149">
        <f t="shared" si="3"/>
        <v>4.8</v>
      </c>
      <c r="E18" s="149">
        <f t="shared" si="3"/>
        <v>49.266047586550172</v>
      </c>
      <c r="F18" s="149">
        <f>+'Cuadros 3-6 Demanda x PEAS'!O249</f>
        <v>5.358883807876289</v>
      </c>
      <c r="G18" s="149">
        <f>+'Cuadro 4-31 k España'!G18</f>
        <v>4.4677184040398501</v>
      </c>
      <c r="H18" s="149">
        <f t="shared" si="0"/>
        <v>2.641116192123711</v>
      </c>
      <c r="I18" s="149">
        <f t="shared" si="0"/>
        <v>0.33228159596014972</v>
      </c>
      <c r="J18" s="149">
        <f t="shared" si="1"/>
        <v>41.266047586550172</v>
      </c>
    </row>
    <row r="19" spans="2:10" x14ac:dyDescent="0.3">
      <c r="B19" s="154">
        <f t="shared" si="2"/>
        <v>2031</v>
      </c>
      <c r="C19" s="149">
        <f t="shared" si="3"/>
        <v>8</v>
      </c>
      <c r="D19" s="149">
        <f t="shared" si="3"/>
        <v>4.8</v>
      </c>
      <c r="E19" s="149">
        <f t="shared" si="3"/>
        <v>49.266047586550172</v>
      </c>
      <c r="F19" s="149">
        <f>+'Cuadros 3-6 Demanda x PEAS'!O250</f>
        <v>5.4624559371047283</v>
      </c>
      <c r="G19" s="149">
        <f>+'Cuadro 4-31 k España'!G19</f>
        <v>4.4773799245985684</v>
      </c>
      <c r="H19" s="149">
        <f t="shared" si="0"/>
        <v>2.5375440628952717</v>
      </c>
      <c r="I19" s="149">
        <f t="shared" si="0"/>
        <v>0.32262007540143145</v>
      </c>
      <c r="J19" s="149">
        <f t="shared" si="1"/>
        <v>41.266047586550172</v>
      </c>
    </row>
    <row r="20" spans="2:10" x14ac:dyDescent="0.3">
      <c r="B20" s="154">
        <f t="shared" si="2"/>
        <v>2032</v>
      </c>
      <c r="C20" s="149">
        <f t="shared" si="3"/>
        <v>8</v>
      </c>
      <c r="D20" s="149">
        <f t="shared" si="3"/>
        <v>4.8</v>
      </c>
      <c r="E20" s="149">
        <f t="shared" si="3"/>
        <v>49.266047586550172</v>
      </c>
      <c r="F20" s="149">
        <f>+'Cuadros 3-6 Demanda x PEAS'!O251</f>
        <v>5.5686674804421941</v>
      </c>
      <c r="G20" s="149">
        <f>+'Cuadro 4-31 k España'!G20</f>
        <v>4.4874510700741332</v>
      </c>
      <c r="H20" s="149">
        <f t="shared" si="0"/>
        <v>2.4313325195578059</v>
      </c>
      <c r="I20" s="149">
        <f t="shared" si="0"/>
        <v>0.31254892992586658</v>
      </c>
      <c r="J20" s="149">
        <f t="shared" si="1"/>
        <v>41.266047586550172</v>
      </c>
    </row>
    <row r="21" spans="2:10" x14ac:dyDescent="0.3">
      <c r="B21" s="154">
        <f t="shared" si="2"/>
        <v>2033</v>
      </c>
      <c r="C21" s="149">
        <f t="shared" si="3"/>
        <v>8</v>
      </c>
      <c r="D21" s="149">
        <f t="shared" si="3"/>
        <v>4.8</v>
      </c>
      <c r="E21" s="149">
        <f t="shared" si="3"/>
        <v>49.266047586550172</v>
      </c>
      <c r="F21" s="149">
        <f>+'Cuadros 3-6 Demanda x PEAS'!O252</f>
        <v>5.677192824079329</v>
      </c>
      <c r="G21" s="149">
        <f>+'Cuadro 4-31 k España'!G21</f>
        <v>4.4979120425934784</v>
      </c>
      <c r="H21" s="149">
        <f t="shared" si="0"/>
        <v>2.322807175920671</v>
      </c>
      <c r="I21" s="149">
        <f t="shared" si="0"/>
        <v>0.30208795740652139</v>
      </c>
      <c r="J21" s="149">
        <f t="shared" si="1"/>
        <v>41.266047586550172</v>
      </c>
    </row>
    <row r="22" spans="2:10" x14ac:dyDescent="0.3">
      <c r="B22" s="154">
        <f t="shared" si="2"/>
        <v>2034</v>
      </c>
      <c r="C22" s="149">
        <f t="shared" si="3"/>
        <v>8</v>
      </c>
      <c r="D22" s="149">
        <f t="shared" si="3"/>
        <v>4.8</v>
      </c>
      <c r="E22" s="149">
        <f t="shared" si="3"/>
        <v>49.266047586550172</v>
      </c>
      <c r="F22" s="149">
        <f>+'Cuadros 3-6 Demanda x PEAS'!O253</f>
        <v>5.7881744615360518</v>
      </c>
      <c r="G22" s="149">
        <f>+'Cuadro 4-31 k España'!G22</f>
        <v>4.5087874315727161</v>
      </c>
      <c r="H22" s="149">
        <f t="shared" si="0"/>
        <v>2.2118255384639482</v>
      </c>
      <c r="I22" s="149">
        <f t="shared" si="0"/>
        <v>0.29121256842728371</v>
      </c>
      <c r="J22" s="149">
        <f t="shared" si="1"/>
        <v>41.266047586550172</v>
      </c>
    </row>
    <row r="23" spans="2:10" x14ac:dyDescent="0.3">
      <c r="B23" s="154">
        <f t="shared" si="2"/>
        <v>2035</v>
      </c>
      <c r="C23" s="149">
        <f t="shared" si="3"/>
        <v>8</v>
      </c>
      <c r="D23" s="149">
        <f t="shared" si="3"/>
        <v>4.8</v>
      </c>
      <c r="E23" s="149">
        <f t="shared" si="3"/>
        <v>49.266047586550172</v>
      </c>
      <c r="F23" s="149">
        <f>+'Cuadros 3-6 Demanda x PEAS'!O254</f>
        <v>5.9017660538571981</v>
      </c>
      <c r="G23" s="149">
        <f>+'Cuadro 4-31 k España'!G23</f>
        <v>4.5201040684524907</v>
      </c>
      <c r="H23" s="149">
        <f t="shared" si="0"/>
        <v>2.0982339461428019</v>
      </c>
      <c r="I23" s="149">
        <f t="shared" si="0"/>
        <v>0.27989593154750914</v>
      </c>
      <c r="J23" s="149">
        <f t="shared" si="1"/>
        <v>41.266047586550172</v>
      </c>
    </row>
    <row r="24" spans="2:10" x14ac:dyDescent="0.3">
      <c r="B24" s="154">
        <f t="shared" si="2"/>
        <v>2036</v>
      </c>
      <c r="C24" s="149">
        <f t="shared" si="3"/>
        <v>8</v>
      </c>
      <c r="D24" s="149">
        <f t="shared" si="3"/>
        <v>4.8</v>
      </c>
      <c r="E24" s="149">
        <f t="shared" si="3"/>
        <v>49.266047586550172</v>
      </c>
      <c r="F24" s="149">
        <f>+'Cuadros 3-6 Demanda x PEAS'!O255</f>
        <v>6.0179794500306345</v>
      </c>
      <c r="G24" s="149">
        <f>+'Cuadro 4-31 k España'!G24</f>
        <v>4.5318755403275706</v>
      </c>
      <c r="H24" s="149">
        <f t="shared" si="0"/>
        <v>1.9820205499693655</v>
      </c>
      <c r="I24" s="149">
        <f t="shared" si="0"/>
        <v>0.26812445967242926</v>
      </c>
      <c r="J24" s="149">
        <f t="shared" si="1"/>
        <v>41.266047586550172</v>
      </c>
    </row>
    <row r="25" spans="2:10" x14ac:dyDescent="0.3">
      <c r="B25" s="155">
        <f t="shared" si="2"/>
        <v>2037</v>
      </c>
      <c r="C25" s="150">
        <f t="shared" si="3"/>
        <v>8</v>
      </c>
      <c r="D25" s="150">
        <f t="shared" si="3"/>
        <v>4.8</v>
      </c>
      <c r="E25" s="150">
        <f t="shared" si="3"/>
        <v>49.266047586550172</v>
      </c>
      <c r="F25" s="150">
        <f>+'Cuadros 3-6 Demanda x PEAS'!O256</f>
        <v>6.1364745591694394</v>
      </c>
      <c r="G25" s="150">
        <f>+'Cuadro 4-31 k España'!G25</f>
        <v>4.5440792014543359</v>
      </c>
      <c r="H25" s="150">
        <f t="shared" si="0"/>
        <v>1.8635254408305606</v>
      </c>
      <c r="I25" s="150">
        <f t="shared" si="0"/>
        <v>0.25592079854566396</v>
      </c>
      <c r="J25" s="150">
        <f t="shared" si="1"/>
        <v>41.266047586550172</v>
      </c>
    </row>
    <row r="26" spans="2:10" x14ac:dyDescent="0.3">
      <c r="B26" s="155">
        <f t="shared" si="2"/>
        <v>2038</v>
      </c>
      <c r="C26" s="150">
        <f t="shared" si="3"/>
        <v>8</v>
      </c>
      <c r="D26" s="150">
        <f t="shared" si="3"/>
        <v>4.8</v>
      </c>
      <c r="E26" s="150">
        <f t="shared" si="3"/>
        <v>49.266047586550172</v>
      </c>
      <c r="F26" s="150">
        <f>+'Cuadros 3-6 Demanda x PEAS'!O257</f>
        <v>6.2575682154092735</v>
      </c>
      <c r="G26" s="150">
        <f>+'Cuadro 4-31 k España'!G26</f>
        <v>4.5567596309430467</v>
      </c>
      <c r="H26" s="150">
        <f t="shared" ref="H26" si="4">+C26-F26</f>
        <v>1.7424317845907265</v>
      </c>
      <c r="I26" s="150">
        <f t="shared" ref="I26" si="5">+D26-G26</f>
        <v>0.24324036905695312</v>
      </c>
      <c r="J26" s="150">
        <f t="shared" ref="J26" si="6">+E26-C26</f>
        <v>41.266047586550172</v>
      </c>
    </row>
  </sheetData>
  <mergeCells count="5"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Hoja32"/>
  <dimension ref="B3:G26"/>
  <sheetViews>
    <sheetView zoomScale="85" zoomScaleNormal="85" workbookViewId="0">
      <selection activeCell="F7" sqref="F7"/>
    </sheetView>
  </sheetViews>
  <sheetFormatPr baseColWidth="10" defaultRowHeight="13.8" x14ac:dyDescent="0.3"/>
  <sheetData>
    <row r="3" spans="2:7" x14ac:dyDescent="0.3">
      <c r="B3" s="87" t="s">
        <v>226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40" t="str">
        <f>+'Cuadros 3-6 Demanda x PEAS'!B238</f>
        <v>PEAS ESPAÑA</v>
      </c>
      <c r="E6" s="140"/>
      <c r="F6" s="140" t="s">
        <v>822</v>
      </c>
      <c r="G6" s="140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j Jardin'!B10</f>
        <v>2022</v>
      </c>
      <c r="C10" s="135">
        <f>+HLOOKUP(D6,'Impulsiones x PEAS'!$C$6:$AK$14,6,FALSE)</f>
        <v>306</v>
      </c>
      <c r="D10" s="135">
        <f>+HLOOKUP(D6,'Impulsiones x PEAS'!$C$6:$AK$14,4,FALSE)</f>
        <v>160</v>
      </c>
      <c r="E10" s="136">
        <f>+HLOOKUP(D6,'OFERTA Q PEAS (NBI)'!$C$27:$AK$28,2,FALSE)</f>
        <v>4.2</v>
      </c>
      <c r="F10" s="136">
        <f>+'Cuadro 4-32 k España'!F10</f>
        <v>4.6096941113963057</v>
      </c>
      <c r="G10" s="136">
        <f>1.22*10^10*(F10/140)^1.852/(HLOOKUP($D$6,'Impulsiones x PEAS'!$C$6:$AK$14,7,FALSE))^4.87*C10+E10</f>
        <v>4.402559814955004</v>
      </c>
    </row>
    <row r="11" spans="2:7" x14ac:dyDescent="0.3">
      <c r="B11" s="134">
        <f>+B10+1</f>
        <v>2023</v>
      </c>
      <c r="C11" s="135">
        <f>+C10</f>
        <v>306</v>
      </c>
      <c r="D11" s="135">
        <f>+D10</f>
        <v>160</v>
      </c>
      <c r="E11" s="136">
        <f>+E10</f>
        <v>4.2</v>
      </c>
      <c r="F11" s="136">
        <f>+'Cuadro 4-32 k España'!F11</f>
        <v>4.7022184652617423</v>
      </c>
      <c r="G11" s="136">
        <f>1.22*10^10*(F11/140)^1.852/(HLOOKUP($D$6,'Impulsiones x PEAS'!$C$6:$AK$14,7,FALSE))^4.87*C11+E11</f>
        <v>4.4101538442566159</v>
      </c>
    </row>
    <row r="12" spans="2:7" x14ac:dyDescent="0.3">
      <c r="B12" s="134">
        <f t="shared" ref="B12:B24" si="0">+B11+1</f>
        <v>2024</v>
      </c>
      <c r="C12" s="135">
        <f t="shared" ref="C12:E24" si="1">+C11</f>
        <v>306</v>
      </c>
      <c r="D12" s="135">
        <f t="shared" si="1"/>
        <v>160</v>
      </c>
      <c r="E12" s="136">
        <f t="shared" si="1"/>
        <v>4.2</v>
      </c>
      <c r="F12" s="136">
        <f>+'Cuadro 4-32 k España'!F12</f>
        <v>4.7888716766681139</v>
      </c>
      <c r="G12" s="136">
        <f>1.22*10^10*(F12/140)^1.852/(HLOOKUP($D$6,'Impulsiones x PEAS'!$C$6:$AK$14,7,FALSE))^4.87*C12+E12</f>
        <v>4.4173824275840756</v>
      </c>
    </row>
    <row r="13" spans="2:7" x14ac:dyDescent="0.3">
      <c r="B13" s="134">
        <f t="shared" si="0"/>
        <v>2025</v>
      </c>
      <c r="C13" s="135">
        <f t="shared" si="1"/>
        <v>306</v>
      </c>
      <c r="D13" s="135">
        <f t="shared" si="1"/>
        <v>160</v>
      </c>
      <c r="E13" s="136">
        <f t="shared" si="1"/>
        <v>4.2</v>
      </c>
      <c r="F13" s="136">
        <f>+'Cuadro 4-32 k España'!F13</f>
        <v>4.8777249701888392</v>
      </c>
      <c r="G13" s="136">
        <f>1.22*10^10*(F13/140)^1.852/(HLOOKUP($D$6,'Impulsiones x PEAS'!$C$6:$AK$14,7,FALSE))^4.87*C13+E13</f>
        <v>4.4249111595978894</v>
      </c>
    </row>
    <row r="14" spans="2:7" x14ac:dyDescent="0.3">
      <c r="B14" s="134">
        <f t="shared" si="0"/>
        <v>2026</v>
      </c>
      <c r="C14" s="135">
        <f t="shared" si="1"/>
        <v>306</v>
      </c>
      <c r="D14" s="135">
        <f t="shared" si="1"/>
        <v>160</v>
      </c>
      <c r="E14" s="136">
        <f t="shared" si="1"/>
        <v>4.2</v>
      </c>
      <c r="F14" s="136">
        <f>+'Cuadro 4-32 k España'!F14</f>
        <v>4.969091395915699</v>
      </c>
      <c r="G14" s="136">
        <f>1.22*10^10*(F14/140)^1.852/(HLOOKUP($D$6,'Impulsiones x PEAS'!$C$6:$AK$14,7,FALSE))^4.87*C14+E14</f>
        <v>4.4327756371802574</v>
      </c>
    </row>
    <row r="15" spans="2:7" x14ac:dyDescent="0.3">
      <c r="B15" s="134">
        <f t="shared" si="0"/>
        <v>2027</v>
      </c>
      <c r="C15" s="135">
        <f t="shared" si="1"/>
        <v>306</v>
      </c>
      <c r="D15" s="135">
        <f t="shared" si="1"/>
        <v>160</v>
      </c>
      <c r="E15" s="136">
        <f t="shared" si="1"/>
        <v>4.2</v>
      </c>
      <c r="F15" s="136">
        <f>+'Cuadro 4-32 k España'!F15</f>
        <v>5.0628690630163415</v>
      </c>
      <c r="G15" s="136">
        <f>1.22*10^10*(F15/140)^1.852/(HLOOKUP($D$6,'Impulsiones x PEAS'!$C$6:$AK$14,7,FALSE))^4.87*C15+E15</f>
        <v>4.4409767977134775</v>
      </c>
    </row>
    <row r="16" spans="2:7" x14ac:dyDescent="0.3">
      <c r="B16" s="134">
        <f t="shared" si="0"/>
        <v>2028</v>
      </c>
      <c r="C16" s="135">
        <f t="shared" si="1"/>
        <v>306</v>
      </c>
      <c r="D16" s="135">
        <f t="shared" si="1"/>
        <v>160</v>
      </c>
      <c r="E16" s="136">
        <f t="shared" si="1"/>
        <v>4.2</v>
      </c>
      <c r="F16" s="136">
        <f>+'Cuadro 4-32 k España'!F16</f>
        <v>5.1592447103455132</v>
      </c>
      <c r="G16" s="136">
        <f>1.22*10^10*(F16/140)^1.852/(HLOOKUP($D$6,'Impulsiones x PEAS'!$C$6:$AK$14,7,FALSE))^4.87*C16+E16</f>
        <v>4.4495410836059497</v>
      </c>
    </row>
    <row r="17" spans="2:7" x14ac:dyDescent="0.3">
      <c r="B17" s="134">
        <f t="shared" si="0"/>
        <v>2029</v>
      </c>
      <c r="C17" s="135">
        <f t="shared" si="1"/>
        <v>306</v>
      </c>
      <c r="D17" s="135">
        <f t="shared" si="1"/>
        <v>160</v>
      </c>
      <c r="E17" s="136">
        <f t="shared" si="1"/>
        <v>4.2</v>
      </c>
      <c r="F17" s="136">
        <f>+'Cuadro 4-32 k España'!F17</f>
        <v>5.2577929362780527</v>
      </c>
      <c r="G17" s="136">
        <f>1.22*10^10*(F17/140)^1.852/(HLOOKUP($D$6,'Impulsiones x PEAS'!$C$6:$AK$14,7,FALSE))^4.87*C17+E17</f>
        <v>4.4584405108142668</v>
      </c>
    </row>
    <row r="18" spans="2:7" x14ac:dyDescent="0.3">
      <c r="B18" s="134">
        <f t="shared" si="0"/>
        <v>2030</v>
      </c>
      <c r="C18" s="135">
        <f t="shared" si="1"/>
        <v>306</v>
      </c>
      <c r="D18" s="135">
        <f t="shared" si="1"/>
        <v>160</v>
      </c>
      <c r="E18" s="136">
        <f t="shared" si="1"/>
        <v>4.2</v>
      </c>
      <c r="F18" s="136">
        <f>+'Cuadro 4-32 k España'!F18</f>
        <v>5.358883807876289</v>
      </c>
      <c r="G18" s="136">
        <f>1.22*10^10*(F18/140)^1.852/(HLOOKUP($D$6,'Impulsiones x PEAS'!$C$6:$AK$14,7,FALSE))^4.87*C18+E18</f>
        <v>4.4677184040398501</v>
      </c>
    </row>
    <row r="19" spans="2:7" x14ac:dyDescent="0.3">
      <c r="B19" s="134">
        <f t="shared" si="0"/>
        <v>2031</v>
      </c>
      <c r="C19" s="135">
        <f t="shared" si="1"/>
        <v>306</v>
      </c>
      <c r="D19" s="135">
        <f t="shared" si="1"/>
        <v>160</v>
      </c>
      <c r="E19" s="136">
        <f t="shared" si="1"/>
        <v>4.2</v>
      </c>
      <c r="F19" s="136">
        <f>+'Cuadro 4-32 k España'!F19</f>
        <v>5.4624559371047283</v>
      </c>
      <c r="G19" s="136">
        <f>1.22*10^10*(F19/140)^1.852/(HLOOKUP($D$6,'Impulsiones x PEAS'!$C$6:$AK$14,7,FALSE))^4.87*C19+E19</f>
        <v>4.4773799245985684</v>
      </c>
    </row>
    <row r="20" spans="2:7" x14ac:dyDescent="0.3">
      <c r="B20" s="134">
        <f t="shared" si="0"/>
        <v>2032</v>
      </c>
      <c r="C20" s="135">
        <f t="shared" si="1"/>
        <v>306</v>
      </c>
      <c r="D20" s="135">
        <f t="shared" si="1"/>
        <v>160</v>
      </c>
      <c r="E20" s="136">
        <f t="shared" si="1"/>
        <v>4.2</v>
      </c>
      <c r="F20" s="136">
        <f>+'Cuadro 4-32 k España'!F20</f>
        <v>5.5686674804421941</v>
      </c>
      <c r="G20" s="136">
        <f>1.22*10^10*(F20/140)^1.852/(HLOOKUP($D$6,'Impulsiones x PEAS'!$C$6:$AK$14,7,FALSE))^4.87*C20+E20</f>
        <v>4.4874510700741332</v>
      </c>
    </row>
    <row r="21" spans="2:7" x14ac:dyDescent="0.3">
      <c r="B21" s="134">
        <f t="shared" si="0"/>
        <v>2033</v>
      </c>
      <c r="C21" s="135">
        <f t="shared" si="1"/>
        <v>306</v>
      </c>
      <c r="D21" s="135">
        <f t="shared" si="1"/>
        <v>160</v>
      </c>
      <c r="E21" s="136">
        <f t="shared" si="1"/>
        <v>4.2</v>
      </c>
      <c r="F21" s="136">
        <f>+'Cuadro 4-32 k España'!F21</f>
        <v>5.677192824079329</v>
      </c>
      <c r="G21" s="136">
        <f>1.22*10^10*(F21/140)^1.852/(HLOOKUP($D$6,'Impulsiones x PEAS'!$C$6:$AK$14,7,FALSE))^4.87*C21+E21</f>
        <v>4.4979120425934784</v>
      </c>
    </row>
    <row r="22" spans="2:7" x14ac:dyDescent="0.3">
      <c r="B22" s="134">
        <f t="shared" si="0"/>
        <v>2034</v>
      </c>
      <c r="C22" s="135">
        <f t="shared" si="1"/>
        <v>306</v>
      </c>
      <c r="D22" s="135">
        <f t="shared" si="1"/>
        <v>160</v>
      </c>
      <c r="E22" s="136">
        <f t="shared" si="1"/>
        <v>4.2</v>
      </c>
      <c r="F22" s="136">
        <f>+'Cuadro 4-32 k España'!F22</f>
        <v>5.7881744615360518</v>
      </c>
      <c r="G22" s="136">
        <f>1.22*10^10*(F22/140)^1.852/(HLOOKUP($D$6,'Impulsiones x PEAS'!$C$6:$AK$14,7,FALSE))^4.87*C22+E22</f>
        <v>4.5087874315727161</v>
      </c>
    </row>
    <row r="23" spans="2:7" x14ac:dyDescent="0.3">
      <c r="B23" s="134">
        <f t="shared" si="0"/>
        <v>2035</v>
      </c>
      <c r="C23" s="135">
        <f t="shared" si="1"/>
        <v>306</v>
      </c>
      <c r="D23" s="135">
        <f t="shared" si="1"/>
        <v>160</v>
      </c>
      <c r="E23" s="136">
        <f t="shared" si="1"/>
        <v>4.2</v>
      </c>
      <c r="F23" s="136">
        <f>+'Cuadro 4-32 k España'!F23</f>
        <v>5.9017660538571981</v>
      </c>
      <c r="G23" s="136">
        <f>1.22*10^10*(F23/140)^1.852/(HLOOKUP($D$6,'Impulsiones x PEAS'!$C$6:$AK$14,7,FALSE))^4.87*C23+E23</f>
        <v>4.5201040684524907</v>
      </c>
    </row>
    <row r="24" spans="2:7" x14ac:dyDescent="0.3">
      <c r="B24" s="134">
        <f t="shared" si="0"/>
        <v>2036</v>
      </c>
      <c r="C24" s="135">
        <f t="shared" si="1"/>
        <v>306</v>
      </c>
      <c r="D24" s="135">
        <f t="shared" si="1"/>
        <v>160</v>
      </c>
      <c r="E24" s="136">
        <f t="shared" si="1"/>
        <v>4.2</v>
      </c>
      <c r="F24" s="136">
        <f>+'Cuadro 4-32 k España'!F24</f>
        <v>6.0179794500306345</v>
      </c>
      <c r="G24" s="136">
        <f>1.22*10^10*(F24/140)^1.852/(HLOOKUP($D$6,'Impulsiones x PEAS'!$C$6:$AK$14,7,FALSE))^4.87*C24+E24</f>
        <v>4.5318755403275706</v>
      </c>
    </row>
    <row r="25" spans="2:7" x14ac:dyDescent="0.3">
      <c r="B25" s="137">
        <f>+B24+1</f>
        <v>2037</v>
      </c>
      <c r="C25" s="138">
        <f t="shared" ref="C25:E26" si="2">+C24</f>
        <v>306</v>
      </c>
      <c r="D25" s="138">
        <f t="shared" si="2"/>
        <v>160</v>
      </c>
      <c r="E25" s="139">
        <f t="shared" si="2"/>
        <v>4.2</v>
      </c>
      <c r="F25" s="139">
        <f>+'Cuadro 4-32 k España'!F25</f>
        <v>6.1364745591694394</v>
      </c>
      <c r="G25" s="139">
        <f>1.22*10^10*(F25/140)^1.852/(HLOOKUP($D$6,'Impulsiones x PEAS'!$C$6:$AK$14,7,FALSE))^4.87*C25+E25</f>
        <v>4.5440792014543359</v>
      </c>
    </row>
    <row r="26" spans="2:7" x14ac:dyDescent="0.3">
      <c r="B26" s="137">
        <f>+B25+1</f>
        <v>2038</v>
      </c>
      <c r="C26" s="138">
        <f t="shared" si="2"/>
        <v>306</v>
      </c>
      <c r="D26" s="138">
        <f t="shared" si="2"/>
        <v>160</v>
      </c>
      <c r="E26" s="139">
        <f t="shared" si="2"/>
        <v>4.2</v>
      </c>
      <c r="F26" s="139">
        <f>+'Cuadro 4-32 k España'!F26</f>
        <v>6.2575682154092735</v>
      </c>
      <c r="G26" s="139">
        <f>1.22*10^10*(F26/140)^1.852/(HLOOKUP($D$6,'Impulsiones x PEAS'!$C$6:$AK$14,7,FALSE))^4.87*C26+E26</f>
        <v>4.5567596309430467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Hoja31"/>
  <dimension ref="B3:J25"/>
  <sheetViews>
    <sheetView zoomScale="85" zoomScaleNormal="85" workbookViewId="0">
      <selection activeCell="C10" sqref="C10:J25"/>
    </sheetView>
  </sheetViews>
  <sheetFormatPr baseColWidth="10" defaultRowHeight="13.8" x14ac:dyDescent="0.3"/>
  <cols>
    <col min="2" max="10" width="8.88671875" customWidth="1"/>
  </cols>
  <sheetData>
    <row r="3" spans="2:10" x14ac:dyDescent="0.3">
      <c r="B3" s="87" t="s">
        <v>221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/>
      <c r="I5" s="156" t="s">
        <v>861</v>
      </c>
      <c r="J5" s="156"/>
    </row>
    <row r="6" spans="2:10" x14ac:dyDescent="0.3">
      <c r="B6" s="143" t="s">
        <v>175</v>
      </c>
      <c r="C6" s="156"/>
      <c r="D6" s="268" t="str">
        <f>+'Cuadro 4-31 j Jardin'!D6</f>
        <v>PEAS JARDIN DEL RIO</v>
      </c>
      <c r="E6" s="268"/>
      <c r="F6" s="268"/>
      <c r="G6" s="268"/>
      <c r="H6" s="268"/>
      <c r="I6" s="268"/>
      <c r="J6" s="268"/>
    </row>
    <row r="7" spans="2:10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i N Sedeño'!B10</f>
        <v>2022</v>
      </c>
      <c r="C10" s="148">
        <f>+HLOOKUP(D6,'OFERTA Q PEAS (NBI)'!$C$5:$AK$6,2,FALSE)</f>
        <v>11.09</v>
      </c>
      <c r="D10" s="148">
        <f>+HLOOKUP(D6,'OFERTA Q PEAS (NBI)'!$C$49:$AK$50,2,FALSE)</f>
        <v>7.28</v>
      </c>
      <c r="E10" s="148">
        <f>+HLOOKUP(D6,'Impulsiones x PEAS'!C6:AK14,9,FALSE)</f>
        <v>49.266047586550172</v>
      </c>
      <c r="F10" s="148">
        <f>+'Cuadros 3-6 Demanda x PEAS'!O218</f>
        <v>5.3730977503317945</v>
      </c>
      <c r="G10" s="148">
        <f>+'Cuadro 4-31 j Jardin'!G10</f>
        <v>5.8460614482457895</v>
      </c>
      <c r="H10" s="148">
        <f>+C10-F10</f>
        <v>5.7169022496682054</v>
      </c>
      <c r="I10" s="148">
        <f>+D10-G10</f>
        <v>1.4339385517542107</v>
      </c>
      <c r="J10" s="148">
        <f>+E10-C10</f>
        <v>38.176047586550169</v>
      </c>
    </row>
    <row r="11" spans="2:10" x14ac:dyDescent="0.3">
      <c r="B11" s="154">
        <f>+B10+1</f>
        <v>2023</v>
      </c>
      <c r="C11" s="149">
        <f>+C10</f>
        <v>11.09</v>
      </c>
      <c r="D11" s="149">
        <f>+D10</f>
        <v>7.28</v>
      </c>
      <c r="E11" s="149">
        <f>+E10</f>
        <v>49.266047586550172</v>
      </c>
      <c r="F11" s="149">
        <f>+'Cuadros 3-6 Demanda x PEAS'!O219</f>
        <v>5.3730977503317945</v>
      </c>
      <c r="G11" s="149">
        <f>+'Cuadro 4-31 j Jardin'!G11</f>
        <v>5.8460614482457895</v>
      </c>
      <c r="H11" s="149">
        <f t="shared" ref="H11:I25" si="0">+C11-F11</f>
        <v>5.7169022496682054</v>
      </c>
      <c r="I11" s="149">
        <f t="shared" si="0"/>
        <v>1.4339385517542107</v>
      </c>
      <c r="J11" s="149">
        <f t="shared" ref="J11:J25" si="1">+E11-C11</f>
        <v>38.176047586550169</v>
      </c>
    </row>
    <row r="12" spans="2:10" x14ac:dyDescent="0.3">
      <c r="B12" s="154">
        <f t="shared" ref="B12:B25" si="2">+B11+1</f>
        <v>2024</v>
      </c>
      <c r="C12" s="149">
        <f t="shared" ref="C12:E25" si="3">+C11</f>
        <v>11.09</v>
      </c>
      <c r="D12" s="149">
        <f t="shared" si="3"/>
        <v>7.28</v>
      </c>
      <c r="E12" s="149">
        <f t="shared" si="3"/>
        <v>49.266047586550172</v>
      </c>
      <c r="F12" s="149">
        <f>+'Cuadros 3-6 Demanda x PEAS'!O220</f>
        <v>5.3730977503317945</v>
      </c>
      <c r="G12" s="149">
        <f>+'Cuadro 4-31 j Jardin'!G12</f>
        <v>5.8460614482457895</v>
      </c>
      <c r="H12" s="149">
        <f t="shared" si="0"/>
        <v>5.7169022496682054</v>
      </c>
      <c r="I12" s="149">
        <f t="shared" si="0"/>
        <v>1.4339385517542107</v>
      </c>
      <c r="J12" s="149">
        <f t="shared" si="1"/>
        <v>38.176047586550169</v>
      </c>
    </row>
    <row r="13" spans="2:10" x14ac:dyDescent="0.3">
      <c r="B13" s="154">
        <f t="shared" si="2"/>
        <v>2025</v>
      </c>
      <c r="C13" s="149">
        <f t="shared" si="3"/>
        <v>11.09</v>
      </c>
      <c r="D13" s="149">
        <f t="shared" si="3"/>
        <v>7.28</v>
      </c>
      <c r="E13" s="149">
        <f t="shared" si="3"/>
        <v>49.266047586550172</v>
      </c>
      <c r="F13" s="149">
        <f>+'Cuadros 3-6 Demanda x PEAS'!O221</f>
        <v>5.3730977503317945</v>
      </c>
      <c r="G13" s="149">
        <f>+'Cuadro 4-31 j Jardin'!G13</f>
        <v>5.8460614482457895</v>
      </c>
      <c r="H13" s="149">
        <f t="shared" si="0"/>
        <v>5.7169022496682054</v>
      </c>
      <c r="I13" s="149">
        <f t="shared" si="0"/>
        <v>1.4339385517542107</v>
      </c>
      <c r="J13" s="149">
        <f t="shared" si="1"/>
        <v>38.176047586550169</v>
      </c>
    </row>
    <row r="14" spans="2:10" x14ac:dyDescent="0.3">
      <c r="B14" s="154">
        <f t="shared" si="2"/>
        <v>2026</v>
      </c>
      <c r="C14" s="149">
        <f t="shared" si="3"/>
        <v>11.09</v>
      </c>
      <c r="D14" s="149">
        <f t="shared" si="3"/>
        <v>7.28</v>
      </c>
      <c r="E14" s="149">
        <f t="shared" si="3"/>
        <v>49.266047586550172</v>
      </c>
      <c r="F14" s="149">
        <f>+'Cuadros 3-6 Demanda x PEAS'!O222</f>
        <v>5.3730977503317945</v>
      </c>
      <c r="G14" s="149">
        <f>+'Cuadro 4-31 j Jardin'!G14</f>
        <v>5.8460614482457895</v>
      </c>
      <c r="H14" s="149">
        <f t="shared" si="0"/>
        <v>5.7169022496682054</v>
      </c>
      <c r="I14" s="149">
        <f t="shared" si="0"/>
        <v>1.4339385517542107</v>
      </c>
      <c r="J14" s="149">
        <f t="shared" si="1"/>
        <v>38.176047586550169</v>
      </c>
    </row>
    <row r="15" spans="2:10" x14ac:dyDescent="0.3">
      <c r="B15" s="154">
        <f t="shared" si="2"/>
        <v>2027</v>
      </c>
      <c r="C15" s="149">
        <f t="shared" si="3"/>
        <v>11.09</v>
      </c>
      <c r="D15" s="149">
        <f t="shared" si="3"/>
        <v>7.28</v>
      </c>
      <c r="E15" s="149">
        <f t="shared" si="3"/>
        <v>49.266047586550172</v>
      </c>
      <c r="F15" s="149">
        <f>+'Cuadros 3-6 Demanda x PEAS'!O223</f>
        <v>5.3730977503317945</v>
      </c>
      <c r="G15" s="149">
        <f>+'Cuadro 4-31 j Jardin'!G15</f>
        <v>5.8460614482457895</v>
      </c>
      <c r="H15" s="149">
        <f t="shared" si="0"/>
        <v>5.7169022496682054</v>
      </c>
      <c r="I15" s="149">
        <f t="shared" si="0"/>
        <v>1.4339385517542107</v>
      </c>
      <c r="J15" s="149">
        <f t="shared" si="1"/>
        <v>38.176047586550169</v>
      </c>
    </row>
    <row r="16" spans="2:10" x14ac:dyDescent="0.3">
      <c r="B16" s="154">
        <f t="shared" si="2"/>
        <v>2028</v>
      </c>
      <c r="C16" s="149">
        <f t="shared" si="3"/>
        <v>11.09</v>
      </c>
      <c r="D16" s="149">
        <f t="shared" si="3"/>
        <v>7.28</v>
      </c>
      <c r="E16" s="149">
        <f t="shared" si="3"/>
        <v>49.266047586550172</v>
      </c>
      <c r="F16" s="149">
        <f>+'Cuadros 3-6 Demanda x PEAS'!O224</f>
        <v>5.3730977503317945</v>
      </c>
      <c r="G16" s="149">
        <f>+'Cuadro 4-31 j Jardin'!G16</f>
        <v>5.8460614482457895</v>
      </c>
      <c r="H16" s="149">
        <f t="shared" si="0"/>
        <v>5.7169022496682054</v>
      </c>
      <c r="I16" s="149">
        <f t="shared" si="0"/>
        <v>1.4339385517542107</v>
      </c>
      <c r="J16" s="149">
        <f t="shared" si="1"/>
        <v>38.176047586550169</v>
      </c>
    </row>
    <row r="17" spans="2:10" x14ac:dyDescent="0.3">
      <c r="B17" s="154">
        <f t="shared" si="2"/>
        <v>2029</v>
      </c>
      <c r="C17" s="149">
        <f t="shared" si="3"/>
        <v>11.09</v>
      </c>
      <c r="D17" s="149">
        <f t="shared" si="3"/>
        <v>7.28</v>
      </c>
      <c r="E17" s="149">
        <f t="shared" si="3"/>
        <v>49.266047586550172</v>
      </c>
      <c r="F17" s="149">
        <f>+'Cuadros 3-6 Demanda x PEAS'!O225</f>
        <v>5.3730977503317945</v>
      </c>
      <c r="G17" s="149">
        <f>+'Cuadro 4-31 j Jardin'!G17</f>
        <v>5.8460614482457895</v>
      </c>
      <c r="H17" s="149">
        <f t="shared" si="0"/>
        <v>5.7169022496682054</v>
      </c>
      <c r="I17" s="149">
        <f t="shared" si="0"/>
        <v>1.4339385517542107</v>
      </c>
      <c r="J17" s="149">
        <f t="shared" si="1"/>
        <v>38.176047586550169</v>
      </c>
    </row>
    <row r="18" spans="2:10" x14ac:dyDescent="0.3">
      <c r="B18" s="154">
        <f t="shared" si="2"/>
        <v>2030</v>
      </c>
      <c r="C18" s="149">
        <f t="shared" si="3"/>
        <v>11.09</v>
      </c>
      <c r="D18" s="149">
        <f t="shared" si="3"/>
        <v>7.28</v>
      </c>
      <c r="E18" s="149">
        <f t="shared" si="3"/>
        <v>49.266047586550172</v>
      </c>
      <c r="F18" s="149">
        <f>+'Cuadros 3-6 Demanda x PEAS'!O226</f>
        <v>5.3730977503317945</v>
      </c>
      <c r="G18" s="149">
        <f>+'Cuadro 4-31 j Jardin'!G18</f>
        <v>5.8460614482457895</v>
      </c>
      <c r="H18" s="149">
        <f t="shared" si="0"/>
        <v>5.7169022496682054</v>
      </c>
      <c r="I18" s="149">
        <f t="shared" si="0"/>
        <v>1.4339385517542107</v>
      </c>
      <c r="J18" s="149">
        <f t="shared" si="1"/>
        <v>38.176047586550169</v>
      </c>
    </row>
    <row r="19" spans="2:10" x14ac:dyDescent="0.3">
      <c r="B19" s="154">
        <f t="shared" si="2"/>
        <v>2031</v>
      </c>
      <c r="C19" s="149">
        <f t="shared" si="3"/>
        <v>11.09</v>
      </c>
      <c r="D19" s="149">
        <f t="shared" si="3"/>
        <v>7.28</v>
      </c>
      <c r="E19" s="149">
        <f t="shared" si="3"/>
        <v>49.266047586550172</v>
      </c>
      <c r="F19" s="149">
        <f>+'Cuadros 3-6 Demanda x PEAS'!O227</f>
        <v>5.3730977503317945</v>
      </c>
      <c r="G19" s="149">
        <f>+'Cuadro 4-31 j Jardin'!G19</f>
        <v>5.8460614482457895</v>
      </c>
      <c r="H19" s="149">
        <f t="shared" si="0"/>
        <v>5.7169022496682054</v>
      </c>
      <c r="I19" s="149">
        <f t="shared" si="0"/>
        <v>1.4339385517542107</v>
      </c>
      <c r="J19" s="149">
        <f t="shared" si="1"/>
        <v>38.176047586550169</v>
      </c>
    </row>
    <row r="20" spans="2:10" x14ac:dyDescent="0.3">
      <c r="B20" s="154">
        <f t="shared" si="2"/>
        <v>2032</v>
      </c>
      <c r="C20" s="149">
        <f t="shared" si="3"/>
        <v>11.09</v>
      </c>
      <c r="D20" s="149">
        <f t="shared" si="3"/>
        <v>7.28</v>
      </c>
      <c r="E20" s="149">
        <f t="shared" si="3"/>
        <v>49.266047586550172</v>
      </c>
      <c r="F20" s="149">
        <f>+'Cuadros 3-6 Demanda x PEAS'!O228</f>
        <v>5.3730977503317945</v>
      </c>
      <c r="G20" s="149">
        <f>+'Cuadro 4-31 j Jardin'!G20</f>
        <v>5.8460614482457895</v>
      </c>
      <c r="H20" s="149">
        <f t="shared" si="0"/>
        <v>5.7169022496682054</v>
      </c>
      <c r="I20" s="149">
        <f t="shared" si="0"/>
        <v>1.4339385517542107</v>
      </c>
      <c r="J20" s="149">
        <f t="shared" si="1"/>
        <v>38.176047586550169</v>
      </c>
    </row>
    <row r="21" spans="2:10" x14ac:dyDescent="0.3">
      <c r="B21" s="154">
        <f t="shared" si="2"/>
        <v>2033</v>
      </c>
      <c r="C21" s="149">
        <f t="shared" si="3"/>
        <v>11.09</v>
      </c>
      <c r="D21" s="149">
        <f t="shared" si="3"/>
        <v>7.28</v>
      </c>
      <c r="E21" s="149">
        <f t="shared" si="3"/>
        <v>49.266047586550172</v>
      </c>
      <c r="F21" s="149">
        <f>+'Cuadros 3-6 Demanda x PEAS'!O229</f>
        <v>5.3730977503317945</v>
      </c>
      <c r="G21" s="149">
        <f>+'Cuadro 4-31 j Jardin'!G21</f>
        <v>5.8460614482457895</v>
      </c>
      <c r="H21" s="149">
        <f t="shared" si="0"/>
        <v>5.7169022496682054</v>
      </c>
      <c r="I21" s="149">
        <f t="shared" si="0"/>
        <v>1.4339385517542107</v>
      </c>
      <c r="J21" s="149">
        <f t="shared" si="1"/>
        <v>38.176047586550169</v>
      </c>
    </row>
    <row r="22" spans="2:10" x14ac:dyDescent="0.3">
      <c r="B22" s="154">
        <f t="shared" si="2"/>
        <v>2034</v>
      </c>
      <c r="C22" s="149">
        <f t="shared" si="3"/>
        <v>11.09</v>
      </c>
      <c r="D22" s="149">
        <f t="shared" si="3"/>
        <v>7.28</v>
      </c>
      <c r="E22" s="149">
        <f t="shared" si="3"/>
        <v>49.266047586550172</v>
      </c>
      <c r="F22" s="149">
        <f>+'Cuadros 3-6 Demanda x PEAS'!O230</f>
        <v>5.3730977503317945</v>
      </c>
      <c r="G22" s="149">
        <f>+'Cuadro 4-31 j Jardin'!G22</f>
        <v>5.8460614482457895</v>
      </c>
      <c r="H22" s="149">
        <f t="shared" si="0"/>
        <v>5.7169022496682054</v>
      </c>
      <c r="I22" s="149">
        <f t="shared" si="0"/>
        <v>1.4339385517542107</v>
      </c>
      <c r="J22" s="149">
        <f t="shared" si="1"/>
        <v>38.176047586550169</v>
      </c>
    </row>
    <row r="23" spans="2:10" x14ac:dyDescent="0.3">
      <c r="B23" s="154">
        <f t="shared" si="2"/>
        <v>2035</v>
      </c>
      <c r="C23" s="149">
        <f t="shared" si="3"/>
        <v>11.09</v>
      </c>
      <c r="D23" s="149">
        <f t="shared" si="3"/>
        <v>7.28</v>
      </c>
      <c r="E23" s="149">
        <f t="shared" si="3"/>
        <v>49.266047586550172</v>
      </c>
      <c r="F23" s="149">
        <f>+'Cuadros 3-6 Demanda x PEAS'!O231</f>
        <v>5.3730977503317945</v>
      </c>
      <c r="G23" s="149">
        <f>+'Cuadro 4-31 j Jardin'!G23</f>
        <v>5.8460614482457895</v>
      </c>
      <c r="H23" s="149">
        <f t="shared" si="0"/>
        <v>5.7169022496682054</v>
      </c>
      <c r="I23" s="149">
        <f t="shared" si="0"/>
        <v>1.4339385517542107</v>
      </c>
      <c r="J23" s="149">
        <f t="shared" si="1"/>
        <v>38.176047586550169</v>
      </c>
    </row>
    <row r="24" spans="2:10" x14ac:dyDescent="0.3">
      <c r="B24" s="154">
        <f t="shared" si="2"/>
        <v>2036</v>
      </c>
      <c r="C24" s="149">
        <f t="shared" si="3"/>
        <v>11.09</v>
      </c>
      <c r="D24" s="149">
        <f t="shared" si="3"/>
        <v>7.28</v>
      </c>
      <c r="E24" s="149">
        <f t="shared" si="3"/>
        <v>49.266047586550172</v>
      </c>
      <c r="F24" s="149">
        <f>+'Cuadros 3-6 Demanda x PEAS'!O232</f>
        <v>5.3730977503317945</v>
      </c>
      <c r="G24" s="149">
        <f>+'Cuadro 4-31 j Jardin'!G24</f>
        <v>5.8460614482457895</v>
      </c>
      <c r="H24" s="149">
        <f t="shared" si="0"/>
        <v>5.7169022496682054</v>
      </c>
      <c r="I24" s="149">
        <f t="shared" si="0"/>
        <v>1.4339385517542107</v>
      </c>
      <c r="J24" s="149">
        <f t="shared" si="1"/>
        <v>38.176047586550169</v>
      </c>
    </row>
    <row r="25" spans="2:10" x14ac:dyDescent="0.3">
      <c r="B25" s="155">
        <f t="shared" si="2"/>
        <v>2037</v>
      </c>
      <c r="C25" s="150">
        <f t="shared" si="3"/>
        <v>11.09</v>
      </c>
      <c r="D25" s="150">
        <f t="shared" si="3"/>
        <v>7.28</v>
      </c>
      <c r="E25" s="150">
        <f t="shared" si="3"/>
        <v>49.266047586550172</v>
      </c>
      <c r="F25" s="150">
        <f>+'Cuadros 3-6 Demanda x PEAS'!O233</f>
        <v>5.3730977503317945</v>
      </c>
      <c r="G25" s="150">
        <f>+'Cuadro 4-31 j Jardin'!G25</f>
        <v>5.8460614482457895</v>
      </c>
      <c r="H25" s="150">
        <f t="shared" si="0"/>
        <v>5.7169022496682054</v>
      </c>
      <c r="I25" s="150">
        <f t="shared" si="0"/>
        <v>1.4339385517542107</v>
      </c>
      <c r="J25" s="150">
        <f t="shared" si="1"/>
        <v>38.176047586550169</v>
      </c>
    </row>
  </sheetData>
  <mergeCells count="5"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Hoja30"/>
  <dimension ref="B3:G25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222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40" t="str">
        <f>+'Cuadros 3-6 Demanda x PEAS'!B215</f>
        <v>PEAS JARDIN DEL RIO</v>
      </c>
      <c r="E6" s="140"/>
      <c r="F6" s="140" t="s">
        <v>826</v>
      </c>
      <c r="G6" s="140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i N Sedeño'!B10</f>
        <v>2022</v>
      </c>
      <c r="C10" s="135">
        <f>+HLOOKUP(D6,'Impulsiones x PEAS'!$C$6:$AL$14,6,FALSE)</f>
        <v>223</v>
      </c>
      <c r="D10" s="135">
        <f>+HLOOKUP(D6,'Impulsiones x PEAS'!$C$6:$AL$14,4,FALSE)</f>
        <v>160</v>
      </c>
      <c r="E10" s="136">
        <f>+HLOOKUP(D6,'OFERTA Q PEAS (NBI)'!$C$27:$AL$28,2,FALSE)</f>
        <v>5.65</v>
      </c>
      <c r="F10" s="136">
        <f>+'Cuadro 4-32 j Jardin'!F10</f>
        <v>5.3730977503317945</v>
      </c>
      <c r="G10" s="136">
        <f>1.22*10^10*(F10/140)^1.852/(HLOOKUP($D$6,'Impulsiones x PEAS'!$C$6:$AL$14,7,FALSE))^4.87*C10+E10</f>
        <v>5.8460614482457895</v>
      </c>
    </row>
    <row r="11" spans="2:7" x14ac:dyDescent="0.3">
      <c r="B11" s="134">
        <f>+B10+1</f>
        <v>2023</v>
      </c>
      <c r="C11" s="135">
        <f>+C10</f>
        <v>223</v>
      </c>
      <c r="D11" s="135">
        <f>+D10</f>
        <v>160</v>
      </c>
      <c r="E11" s="136">
        <f>+E10</f>
        <v>5.65</v>
      </c>
      <c r="F11" s="136">
        <f>+'Cuadro 4-32 j Jardin'!F11</f>
        <v>5.3730977503317945</v>
      </c>
      <c r="G11" s="136">
        <f>1.22*10^10*(F11/140)^1.852/(HLOOKUP($D$6,'Impulsiones x PEAS'!$C$6:$AL$14,7,FALSE))^4.87*C11+E11</f>
        <v>5.8460614482457895</v>
      </c>
    </row>
    <row r="12" spans="2:7" x14ac:dyDescent="0.3">
      <c r="B12" s="134">
        <f t="shared" ref="B12:B25" si="0">+B11+1</f>
        <v>2024</v>
      </c>
      <c r="C12" s="135">
        <f t="shared" ref="C12:E25" si="1">+C11</f>
        <v>223</v>
      </c>
      <c r="D12" s="135">
        <f t="shared" si="1"/>
        <v>160</v>
      </c>
      <c r="E12" s="136">
        <f t="shared" si="1"/>
        <v>5.65</v>
      </c>
      <c r="F12" s="136">
        <f>+'Cuadro 4-32 j Jardin'!F12</f>
        <v>5.3730977503317945</v>
      </c>
      <c r="G12" s="136">
        <f>1.22*10^10*(F12/140)^1.852/(HLOOKUP($D$6,'Impulsiones x PEAS'!$C$6:$AL$14,7,FALSE))^4.87*C12+E12</f>
        <v>5.8460614482457895</v>
      </c>
    </row>
    <row r="13" spans="2:7" x14ac:dyDescent="0.3">
      <c r="B13" s="134">
        <f t="shared" si="0"/>
        <v>2025</v>
      </c>
      <c r="C13" s="135">
        <f t="shared" si="1"/>
        <v>223</v>
      </c>
      <c r="D13" s="135">
        <f t="shared" si="1"/>
        <v>160</v>
      </c>
      <c r="E13" s="136">
        <f t="shared" si="1"/>
        <v>5.65</v>
      </c>
      <c r="F13" s="136">
        <f>+'Cuadro 4-32 j Jardin'!F13</f>
        <v>5.3730977503317945</v>
      </c>
      <c r="G13" s="136">
        <f>1.22*10^10*(F13/140)^1.852/(HLOOKUP($D$6,'Impulsiones x PEAS'!$C$6:$AL$14,7,FALSE))^4.87*C13+E13</f>
        <v>5.8460614482457895</v>
      </c>
    </row>
    <row r="14" spans="2:7" x14ac:dyDescent="0.3">
      <c r="B14" s="134">
        <f t="shared" si="0"/>
        <v>2026</v>
      </c>
      <c r="C14" s="135">
        <f t="shared" si="1"/>
        <v>223</v>
      </c>
      <c r="D14" s="135">
        <f t="shared" si="1"/>
        <v>160</v>
      </c>
      <c r="E14" s="136">
        <f t="shared" si="1"/>
        <v>5.65</v>
      </c>
      <c r="F14" s="136">
        <f>+'Cuadro 4-32 j Jardin'!F14</f>
        <v>5.3730977503317945</v>
      </c>
      <c r="G14" s="136">
        <f>1.22*10^10*(F14/140)^1.852/(HLOOKUP($D$6,'Impulsiones x PEAS'!$C$6:$AL$14,7,FALSE))^4.87*C14+E14</f>
        <v>5.8460614482457895</v>
      </c>
    </row>
    <row r="15" spans="2:7" x14ac:dyDescent="0.3">
      <c r="B15" s="134">
        <f t="shared" si="0"/>
        <v>2027</v>
      </c>
      <c r="C15" s="135">
        <f t="shared" si="1"/>
        <v>223</v>
      </c>
      <c r="D15" s="135">
        <f t="shared" si="1"/>
        <v>160</v>
      </c>
      <c r="E15" s="136">
        <f t="shared" si="1"/>
        <v>5.65</v>
      </c>
      <c r="F15" s="136">
        <f>+'Cuadro 4-32 j Jardin'!F15</f>
        <v>5.3730977503317945</v>
      </c>
      <c r="G15" s="136">
        <f>1.22*10^10*(F15/140)^1.852/(HLOOKUP($D$6,'Impulsiones x PEAS'!$C$6:$AL$14,7,FALSE))^4.87*C15+E15</f>
        <v>5.8460614482457895</v>
      </c>
    </row>
    <row r="16" spans="2:7" x14ac:dyDescent="0.3">
      <c r="B16" s="134">
        <f t="shared" si="0"/>
        <v>2028</v>
      </c>
      <c r="C16" s="135">
        <f t="shared" si="1"/>
        <v>223</v>
      </c>
      <c r="D16" s="135">
        <f t="shared" si="1"/>
        <v>160</v>
      </c>
      <c r="E16" s="136">
        <f t="shared" si="1"/>
        <v>5.65</v>
      </c>
      <c r="F16" s="136">
        <f>+'Cuadro 4-32 j Jardin'!F16</f>
        <v>5.3730977503317945</v>
      </c>
      <c r="G16" s="136">
        <f>1.22*10^10*(F16/140)^1.852/(HLOOKUP($D$6,'Impulsiones x PEAS'!$C$6:$AL$14,7,FALSE))^4.87*C16+E16</f>
        <v>5.8460614482457895</v>
      </c>
    </row>
    <row r="17" spans="2:7" x14ac:dyDescent="0.3">
      <c r="B17" s="134">
        <f t="shared" si="0"/>
        <v>2029</v>
      </c>
      <c r="C17" s="135">
        <f t="shared" si="1"/>
        <v>223</v>
      </c>
      <c r="D17" s="135">
        <f t="shared" si="1"/>
        <v>160</v>
      </c>
      <c r="E17" s="136">
        <f t="shared" si="1"/>
        <v>5.65</v>
      </c>
      <c r="F17" s="136">
        <f>+'Cuadro 4-32 j Jardin'!F17</f>
        <v>5.3730977503317945</v>
      </c>
      <c r="G17" s="136">
        <f>1.22*10^10*(F17/140)^1.852/(HLOOKUP($D$6,'Impulsiones x PEAS'!$C$6:$AL$14,7,FALSE))^4.87*C17+E17</f>
        <v>5.8460614482457895</v>
      </c>
    </row>
    <row r="18" spans="2:7" x14ac:dyDescent="0.3">
      <c r="B18" s="134">
        <f t="shared" si="0"/>
        <v>2030</v>
      </c>
      <c r="C18" s="135">
        <f t="shared" si="1"/>
        <v>223</v>
      </c>
      <c r="D18" s="135">
        <f t="shared" si="1"/>
        <v>160</v>
      </c>
      <c r="E18" s="136">
        <f t="shared" si="1"/>
        <v>5.65</v>
      </c>
      <c r="F18" s="136">
        <f>+'Cuadro 4-32 j Jardin'!F18</f>
        <v>5.3730977503317945</v>
      </c>
      <c r="G18" s="136">
        <f>1.22*10^10*(F18/140)^1.852/(HLOOKUP($D$6,'Impulsiones x PEAS'!$C$6:$AL$14,7,FALSE))^4.87*C18+E18</f>
        <v>5.8460614482457895</v>
      </c>
    </row>
    <row r="19" spans="2:7" x14ac:dyDescent="0.3">
      <c r="B19" s="134">
        <f t="shared" si="0"/>
        <v>2031</v>
      </c>
      <c r="C19" s="135">
        <f t="shared" si="1"/>
        <v>223</v>
      </c>
      <c r="D19" s="135">
        <f t="shared" si="1"/>
        <v>160</v>
      </c>
      <c r="E19" s="136">
        <f t="shared" si="1"/>
        <v>5.65</v>
      </c>
      <c r="F19" s="136">
        <f>+'Cuadro 4-32 j Jardin'!F19</f>
        <v>5.3730977503317945</v>
      </c>
      <c r="G19" s="136">
        <f>1.22*10^10*(F19/140)^1.852/(HLOOKUP($D$6,'Impulsiones x PEAS'!$C$6:$AL$14,7,FALSE))^4.87*C19+E19</f>
        <v>5.8460614482457895</v>
      </c>
    </row>
    <row r="20" spans="2:7" x14ac:dyDescent="0.3">
      <c r="B20" s="134">
        <f t="shared" si="0"/>
        <v>2032</v>
      </c>
      <c r="C20" s="135">
        <f t="shared" si="1"/>
        <v>223</v>
      </c>
      <c r="D20" s="135">
        <f t="shared" si="1"/>
        <v>160</v>
      </c>
      <c r="E20" s="136">
        <f t="shared" si="1"/>
        <v>5.65</v>
      </c>
      <c r="F20" s="136">
        <f>+'Cuadro 4-32 j Jardin'!F20</f>
        <v>5.3730977503317945</v>
      </c>
      <c r="G20" s="136">
        <f>1.22*10^10*(F20/140)^1.852/(HLOOKUP($D$6,'Impulsiones x PEAS'!$C$6:$AL$14,7,FALSE))^4.87*C20+E20</f>
        <v>5.8460614482457895</v>
      </c>
    </row>
    <row r="21" spans="2:7" x14ac:dyDescent="0.3">
      <c r="B21" s="134">
        <f t="shared" si="0"/>
        <v>2033</v>
      </c>
      <c r="C21" s="135">
        <f t="shared" si="1"/>
        <v>223</v>
      </c>
      <c r="D21" s="135">
        <f t="shared" si="1"/>
        <v>160</v>
      </c>
      <c r="E21" s="136">
        <f t="shared" si="1"/>
        <v>5.65</v>
      </c>
      <c r="F21" s="136">
        <f>+'Cuadro 4-32 j Jardin'!F21</f>
        <v>5.3730977503317945</v>
      </c>
      <c r="G21" s="136">
        <f>1.22*10^10*(F21/140)^1.852/(HLOOKUP($D$6,'Impulsiones x PEAS'!$C$6:$AL$14,7,FALSE))^4.87*C21+E21</f>
        <v>5.8460614482457895</v>
      </c>
    </row>
    <row r="22" spans="2:7" x14ac:dyDescent="0.3">
      <c r="B22" s="134">
        <f t="shared" si="0"/>
        <v>2034</v>
      </c>
      <c r="C22" s="135">
        <f t="shared" si="1"/>
        <v>223</v>
      </c>
      <c r="D22" s="135">
        <f t="shared" si="1"/>
        <v>160</v>
      </c>
      <c r="E22" s="136">
        <f t="shared" si="1"/>
        <v>5.65</v>
      </c>
      <c r="F22" s="136">
        <f>+'Cuadro 4-32 j Jardin'!F22</f>
        <v>5.3730977503317945</v>
      </c>
      <c r="G22" s="136">
        <f>1.22*10^10*(F22/140)^1.852/(HLOOKUP($D$6,'Impulsiones x PEAS'!$C$6:$AL$14,7,FALSE))^4.87*C22+E22</f>
        <v>5.8460614482457895</v>
      </c>
    </row>
    <row r="23" spans="2:7" x14ac:dyDescent="0.3">
      <c r="B23" s="134">
        <f t="shared" si="0"/>
        <v>2035</v>
      </c>
      <c r="C23" s="135">
        <f t="shared" si="1"/>
        <v>223</v>
      </c>
      <c r="D23" s="135">
        <f t="shared" si="1"/>
        <v>160</v>
      </c>
      <c r="E23" s="136">
        <f t="shared" si="1"/>
        <v>5.65</v>
      </c>
      <c r="F23" s="136">
        <f>+'Cuadro 4-32 j Jardin'!F23</f>
        <v>5.3730977503317945</v>
      </c>
      <c r="G23" s="136">
        <f>1.22*10^10*(F23/140)^1.852/(HLOOKUP($D$6,'Impulsiones x PEAS'!$C$6:$AL$14,7,FALSE))^4.87*C23+E23</f>
        <v>5.8460614482457895</v>
      </c>
    </row>
    <row r="24" spans="2:7" x14ac:dyDescent="0.3">
      <c r="B24" s="134">
        <f t="shared" si="0"/>
        <v>2036</v>
      </c>
      <c r="C24" s="135">
        <f t="shared" si="1"/>
        <v>223</v>
      </c>
      <c r="D24" s="135">
        <f t="shared" si="1"/>
        <v>160</v>
      </c>
      <c r="E24" s="136">
        <f t="shared" si="1"/>
        <v>5.65</v>
      </c>
      <c r="F24" s="136">
        <f>+'Cuadro 4-32 j Jardin'!F24</f>
        <v>5.3730977503317945</v>
      </c>
      <c r="G24" s="136">
        <f>1.22*10^10*(F24/140)^1.852/(HLOOKUP($D$6,'Impulsiones x PEAS'!$C$6:$AL$14,7,FALSE))^4.87*C24+E24</f>
        <v>5.8460614482457895</v>
      </c>
    </row>
    <row r="25" spans="2:7" x14ac:dyDescent="0.3">
      <c r="B25" s="137">
        <f t="shared" si="0"/>
        <v>2037</v>
      </c>
      <c r="C25" s="138">
        <f t="shared" si="1"/>
        <v>223</v>
      </c>
      <c r="D25" s="138">
        <f t="shared" si="1"/>
        <v>160</v>
      </c>
      <c r="E25" s="139">
        <f t="shared" si="1"/>
        <v>5.65</v>
      </c>
      <c r="F25" s="139">
        <f>+'Cuadro 4-32 j Jardin'!F25</f>
        <v>5.3730977503317945</v>
      </c>
      <c r="G25" s="139">
        <f>1.22*10^10*(F25/140)^1.852/(HLOOKUP($D$6,'Impulsiones x PEAS'!$C$6:$AL$14,7,FALSE))^4.87*C25+E25</f>
        <v>5.8460614482457895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Hoja29"/>
  <dimension ref="B3:J26"/>
  <sheetViews>
    <sheetView zoomScale="85" zoomScaleNormal="85" workbookViewId="0">
      <selection activeCell="C10" sqref="C10:J25"/>
    </sheetView>
  </sheetViews>
  <sheetFormatPr baseColWidth="10" defaultRowHeight="13.8" x14ac:dyDescent="0.3"/>
  <cols>
    <col min="2" max="10" width="8.88671875" customWidth="1"/>
  </cols>
  <sheetData>
    <row r="3" spans="2:10" x14ac:dyDescent="0.3">
      <c r="B3" s="87" t="s">
        <v>219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/>
      <c r="I5" s="156" t="s">
        <v>859</v>
      </c>
      <c r="J5" s="156"/>
    </row>
    <row r="6" spans="2:10" x14ac:dyDescent="0.3">
      <c r="B6" s="143" t="s">
        <v>175</v>
      </c>
      <c r="C6" s="156"/>
      <c r="D6" s="268" t="str">
        <f>+'Cuadro 4-31 i N Sedeño'!D6</f>
        <v>PEAS NUEVA SEDEÑO</v>
      </c>
      <c r="E6" s="268"/>
      <c r="F6" s="268"/>
      <c r="G6" s="268"/>
      <c r="H6" s="268"/>
      <c r="I6" s="268"/>
      <c r="J6" s="268"/>
    </row>
    <row r="7" spans="2:10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h Bombero'!B10</f>
        <v>2022</v>
      </c>
      <c r="C10" s="148">
        <f>+HLOOKUP(D6,'OFERTA Q PEAS (NBI)'!$C$5:$AL$6,2,FALSE)</f>
        <v>55</v>
      </c>
      <c r="D10" s="148">
        <f>+HLOOKUP(D6,'OFERTA Q PEAS (NBI)'!$C$49:$AL$50,2,FALSE)</f>
        <v>9.4</v>
      </c>
      <c r="E10" s="148">
        <f>+HLOOKUP(D6,'Impulsiones x PEAS'!C6:AL14,9,FALSE)</f>
        <v>181.57249431652485</v>
      </c>
      <c r="F10" s="148">
        <f>+'Cuadros 3-6 Demanda x PEAS'!O195</f>
        <v>28.527309256949295</v>
      </c>
      <c r="G10" s="148">
        <f>+'Cuadro 4-31 i N Sedeño'!G10</f>
        <v>8.3419857591780797</v>
      </c>
      <c r="H10" s="148">
        <f>+C10-F10</f>
        <v>26.472690743050705</v>
      </c>
      <c r="I10" s="148">
        <f>+D10-G10</f>
        <v>1.0580142408219206</v>
      </c>
      <c r="J10" s="148">
        <f>+E10-C10</f>
        <v>126.57249431652485</v>
      </c>
    </row>
    <row r="11" spans="2:10" x14ac:dyDescent="0.3">
      <c r="B11" s="154">
        <f>+B10+1</f>
        <v>2023</v>
      </c>
      <c r="C11" s="149">
        <f>+C10</f>
        <v>55</v>
      </c>
      <c r="D11" s="149">
        <f>+D10</f>
        <v>9.4</v>
      </c>
      <c r="E11" s="149">
        <f>+E10</f>
        <v>181.57249431652485</v>
      </c>
      <c r="F11" s="149">
        <f>+'Cuadros 3-6 Demanda x PEAS'!O196</f>
        <v>28.87252268286165</v>
      </c>
      <c r="G11" s="149">
        <f>+'Cuadro 4-31 i N Sedeño'!G11</f>
        <v>8.3519422862446042</v>
      </c>
      <c r="H11" s="149">
        <f t="shared" ref="H11:I25" si="0">+C11-F11</f>
        <v>26.12747731713835</v>
      </c>
      <c r="I11" s="149">
        <f t="shared" si="0"/>
        <v>1.0480577137553961</v>
      </c>
      <c r="J11" s="149">
        <f t="shared" ref="J11:J25" si="1">+E11-C11</f>
        <v>126.57249431652485</v>
      </c>
    </row>
    <row r="12" spans="2:10" x14ac:dyDescent="0.3">
      <c r="B12" s="154">
        <f t="shared" ref="B12:B26" si="2">+B11+1</f>
        <v>2024</v>
      </c>
      <c r="C12" s="149">
        <f t="shared" ref="C12:E26" si="3">+C11</f>
        <v>55</v>
      </c>
      <c r="D12" s="149">
        <f t="shared" si="3"/>
        <v>9.4</v>
      </c>
      <c r="E12" s="149">
        <f t="shared" si="3"/>
        <v>181.57249431652485</v>
      </c>
      <c r="F12" s="149">
        <f>+'Cuadros 3-6 Demanda x PEAS'!O197</f>
        <v>29.131051546308267</v>
      </c>
      <c r="G12" s="149">
        <f>+'Cuadro 4-31 i N Sedeño'!G12</f>
        <v>8.3594654582224308</v>
      </c>
      <c r="H12" s="149">
        <f t="shared" si="0"/>
        <v>25.868948453691733</v>
      </c>
      <c r="I12" s="149">
        <f t="shared" si="0"/>
        <v>1.0405345417775695</v>
      </c>
      <c r="J12" s="149">
        <f t="shared" si="1"/>
        <v>126.57249431652485</v>
      </c>
    </row>
    <row r="13" spans="2:10" x14ac:dyDescent="0.3">
      <c r="B13" s="154">
        <f t="shared" si="2"/>
        <v>2025</v>
      </c>
      <c r="C13" s="149">
        <f t="shared" si="3"/>
        <v>55</v>
      </c>
      <c r="D13" s="149">
        <f t="shared" si="3"/>
        <v>9.4</v>
      </c>
      <c r="E13" s="149">
        <f t="shared" si="3"/>
        <v>181.57249431652485</v>
      </c>
      <c r="F13" s="149">
        <f>+'Cuadros 3-6 Demanda x PEAS'!O198</f>
        <v>29.390596878797588</v>
      </c>
      <c r="G13" s="149">
        <f>+'Cuadro 4-31 i N Sedeño'!G13</f>
        <v>8.3670756469476402</v>
      </c>
      <c r="H13" s="149">
        <f t="shared" si="0"/>
        <v>25.609403121202412</v>
      </c>
      <c r="I13" s="149">
        <f t="shared" si="0"/>
        <v>1.0329243530523602</v>
      </c>
      <c r="J13" s="149">
        <f t="shared" si="1"/>
        <v>126.57249431652485</v>
      </c>
    </row>
    <row r="14" spans="2:10" x14ac:dyDescent="0.3">
      <c r="B14" s="154">
        <f t="shared" si="2"/>
        <v>2026</v>
      </c>
      <c r="C14" s="149">
        <f t="shared" si="3"/>
        <v>55</v>
      </c>
      <c r="D14" s="149">
        <f t="shared" si="3"/>
        <v>9.4</v>
      </c>
      <c r="E14" s="149">
        <f t="shared" si="3"/>
        <v>181.57249431652485</v>
      </c>
      <c r="F14" s="149">
        <f>+'Cuadros 3-6 Demanda x PEAS'!O199</f>
        <v>29.653087015901058</v>
      </c>
      <c r="G14" s="149">
        <f>+'Cuadro 4-31 i N Sedeño'!G14</f>
        <v>8.3748306374060437</v>
      </c>
      <c r="H14" s="149">
        <f t="shared" si="0"/>
        <v>25.346912984098942</v>
      </c>
      <c r="I14" s="149">
        <f t="shared" si="0"/>
        <v>1.0251693625939566</v>
      </c>
      <c r="J14" s="149">
        <f t="shared" si="1"/>
        <v>126.57249431652485</v>
      </c>
    </row>
    <row r="15" spans="2:10" x14ac:dyDescent="0.3">
      <c r="B15" s="154">
        <f t="shared" si="2"/>
        <v>2027</v>
      </c>
      <c r="C15" s="149">
        <f t="shared" si="3"/>
        <v>55</v>
      </c>
      <c r="D15" s="149">
        <f t="shared" si="3"/>
        <v>9.4</v>
      </c>
      <c r="E15" s="149">
        <f t="shared" si="3"/>
        <v>181.57249431652485</v>
      </c>
      <c r="F15" s="149">
        <f>+'Cuadros 3-6 Demanda x PEAS'!O200</f>
        <v>29.918038191947311</v>
      </c>
      <c r="G15" s="149">
        <f>+'Cuadro 4-31 i N Sedeño'!G15</f>
        <v>8.3827178737997325</v>
      </c>
      <c r="H15" s="149">
        <f t="shared" si="0"/>
        <v>25.081961808052689</v>
      </c>
      <c r="I15" s="149">
        <f t="shared" si="0"/>
        <v>1.0172821262002678</v>
      </c>
      <c r="J15" s="149">
        <f t="shared" si="1"/>
        <v>126.57249431652485</v>
      </c>
    </row>
    <row r="16" spans="2:10" x14ac:dyDescent="0.3">
      <c r="B16" s="154">
        <f t="shared" si="2"/>
        <v>2028</v>
      </c>
      <c r="C16" s="149">
        <f t="shared" si="3"/>
        <v>55</v>
      </c>
      <c r="D16" s="149">
        <f t="shared" si="3"/>
        <v>9.4</v>
      </c>
      <c r="E16" s="149">
        <f t="shared" si="3"/>
        <v>181.57249431652485</v>
      </c>
      <c r="F16" s="149">
        <f>+'Cuadros 3-6 Demanda x PEAS'!O201</f>
        <v>30.186457952989073</v>
      </c>
      <c r="G16" s="149">
        <f>+'Cuadro 4-31 i N Sedeño'!G16</f>
        <v>8.3907692795987234</v>
      </c>
      <c r="H16" s="149">
        <f t="shared" si="0"/>
        <v>24.813542047010927</v>
      </c>
      <c r="I16" s="149">
        <f t="shared" si="0"/>
        <v>1.0092307204012769</v>
      </c>
      <c r="J16" s="149">
        <f t="shared" si="1"/>
        <v>126.57249431652485</v>
      </c>
    </row>
    <row r="17" spans="2:10" x14ac:dyDescent="0.3">
      <c r="B17" s="154">
        <f t="shared" si="2"/>
        <v>2029</v>
      </c>
      <c r="C17" s="149">
        <f t="shared" si="3"/>
        <v>55</v>
      </c>
      <c r="D17" s="149">
        <f t="shared" si="3"/>
        <v>9.4</v>
      </c>
      <c r="E17" s="149">
        <f t="shared" si="3"/>
        <v>181.57249431652485</v>
      </c>
      <c r="F17" s="149">
        <f>+'Cuadros 3-6 Demanda x PEAS'!O202</f>
        <v>30.455803993310031</v>
      </c>
      <c r="G17" s="149">
        <f>+'Cuadro 4-31 i N Sedeño'!G17</f>
        <v>8.3989100167301913</v>
      </c>
      <c r="H17" s="149">
        <f t="shared" si="0"/>
        <v>24.544196006689969</v>
      </c>
      <c r="I17" s="149">
        <f t="shared" si="0"/>
        <v>1.001089983269809</v>
      </c>
      <c r="J17" s="149">
        <f t="shared" si="1"/>
        <v>126.57249431652485</v>
      </c>
    </row>
    <row r="18" spans="2:10" x14ac:dyDescent="0.3">
      <c r="B18" s="154">
        <f t="shared" si="2"/>
        <v>2030</v>
      </c>
      <c r="C18" s="149">
        <f t="shared" si="3"/>
        <v>55</v>
      </c>
      <c r="D18" s="149">
        <f t="shared" si="3"/>
        <v>9.4</v>
      </c>
      <c r="E18" s="149">
        <f t="shared" si="3"/>
        <v>181.57249431652485</v>
      </c>
      <c r="F18" s="149">
        <f>+'Cuadros 3-6 Demanda x PEAS'!O203</f>
        <v>30.728114794322632</v>
      </c>
      <c r="G18" s="149">
        <f>+'Cuadro 4-31 i N Sedeño'!G18</f>
        <v>8.4072029532285342</v>
      </c>
      <c r="H18" s="149">
        <f t="shared" si="0"/>
        <v>24.271885205677368</v>
      </c>
      <c r="I18" s="149">
        <f t="shared" si="0"/>
        <v>0.99279704677146619</v>
      </c>
      <c r="J18" s="149">
        <f t="shared" si="1"/>
        <v>126.57249431652485</v>
      </c>
    </row>
    <row r="19" spans="2:10" x14ac:dyDescent="0.3">
      <c r="B19" s="154">
        <f t="shared" si="2"/>
        <v>2031</v>
      </c>
      <c r="C19" s="149">
        <f t="shared" si="3"/>
        <v>55</v>
      </c>
      <c r="D19" s="149">
        <f t="shared" si="3"/>
        <v>9.4</v>
      </c>
      <c r="E19" s="149">
        <f t="shared" si="3"/>
        <v>181.57249431652485</v>
      </c>
      <c r="F19" s="149">
        <f>+'Cuadros 3-6 Demanda x PEAS'!O204</f>
        <v>31.002865486583062</v>
      </c>
      <c r="G19" s="149">
        <f>+'Cuadro 4-31 i N Sedeño'!G19</f>
        <v>8.4156338932657437</v>
      </c>
      <c r="H19" s="149">
        <f t="shared" si="0"/>
        <v>23.997134513416938</v>
      </c>
      <c r="I19" s="149">
        <f t="shared" si="0"/>
        <v>0.98436610673425662</v>
      </c>
      <c r="J19" s="149">
        <f t="shared" si="1"/>
        <v>126.57249431652485</v>
      </c>
    </row>
    <row r="20" spans="2:10" x14ac:dyDescent="0.3">
      <c r="B20" s="154">
        <f t="shared" si="2"/>
        <v>2032</v>
      </c>
      <c r="C20" s="149">
        <f t="shared" si="3"/>
        <v>55</v>
      </c>
      <c r="D20" s="149">
        <f t="shared" si="3"/>
        <v>9.4</v>
      </c>
      <c r="E20" s="149">
        <f t="shared" si="3"/>
        <v>181.57249431652485</v>
      </c>
      <c r="F20" s="149">
        <f>+'Cuadros 3-6 Demanda x PEAS'!O205</f>
        <v>31.281118353985814</v>
      </c>
      <c r="G20" s="149">
        <f>+'Cuadro 4-31 i N Sedeño'!G20</f>
        <v>8.4242374262290927</v>
      </c>
      <c r="H20" s="149">
        <f t="shared" si="0"/>
        <v>23.718881646014186</v>
      </c>
      <c r="I20" s="149">
        <f t="shared" si="0"/>
        <v>0.97576257377090769</v>
      </c>
      <c r="J20" s="149">
        <f t="shared" si="1"/>
        <v>126.57249431652485</v>
      </c>
    </row>
    <row r="21" spans="2:10" x14ac:dyDescent="0.3">
      <c r="B21" s="154">
        <f t="shared" si="2"/>
        <v>2033</v>
      </c>
      <c r="C21" s="149">
        <f t="shared" si="3"/>
        <v>55</v>
      </c>
      <c r="D21" s="149">
        <f t="shared" si="3"/>
        <v>9.4</v>
      </c>
      <c r="E21" s="149">
        <f t="shared" si="3"/>
        <v>181.57249431652485</v>
      </c>
      <c r="F21" s="149">
        <f>+'Cuadros 3-6 Demanda x PEAS'!O206</f>
        <v>31.560179701190972</v>
      </c>
      <c r="G21" s="149">
        <f>+'Cuadro 4-31 i N Sedeño'!G21</f>
        <v>8.4329316948487563</v>
      </c>
      <c r="H21" s="149">
        <f t="shared" si="0"/>
        <v>23.439820298809028</v>
      </c>
      <c r="I21" s="149">
        <f t="shared" si="0"/>
        <v>0.96706830515124409</v>
      </c>
      <c r="J21" s="149">
        <f t="shared" si="1"/>
        <v>126.57249431652485</v>
      </c>
    </row>
    <row r="22" spans="2:10" x14ac:dyDescent="0.3">
      <c r="B22" s="154">
        <f t="shared" si="2"/>
        <v>2034</v>
      </c>
      <c r="C22" s="149">
        <f t="shared" si="3"/>
        <v>55</v>
      </c>
      <c r="D22" s="149">
        <f t="shared" si="3"/>
        <v>9.4</v>
      </c>
      <c r="E22" s="149">
        <f t="shared" si="3"/>
        <v>181.57249431652485</v>
      </c>
      <c r="F22" s="149">
        <f>+'Cuadros 3-6 Demanda x PEAS'!O207</f>
        <v>31.84224365702288</v>
      </c>
      <c r="G22" s="149">
        <f>+'Cuadro 4-31 i N Sedeño'!G22</f>
        <v>8.4417863221208638</v>
      </c>
      <c r="H22" s="149">
        <f t="shared" si="0"/>
        <v>23.15775634297712</v>
      </c>
      <c r="I22" s="149">
        <f t="shared" si="0"/>
        <v>0.95821367787913658</v>
      </c>
      <c r="J22" s="149">
        <f t="shared" si="1"/>
        <v>126.57249431652485</v>
      </c>
    </row>
    <row r="23" spans="2:10" x14ac:dyDescent="0.3">
      <c r="B23" s="154">
        <f t="shared" si="2"/>
        <v>2035</v>
      </c>
      <c r="C23" s="149">
        <f t="shared" si="3"/>
        <v>55</v>
      </c>
      <c r="D23" s="149">
        <f t="shared" si="3"/>
        <v>9.4</v>
      </c>
      <c r="E23" s="149">
        <f t="shared" si="3"/>
        <v>181.57249431652485</v>
      </c>
      <c r="F23" s="149">
        <f>+'Cuadros 3-6 Demanda x PEAS'!O208</f>
        <v>32.12671619651789</v>
      </c>
      <c r="G23" s="149">
        <f>+'Cuadro 4-31 i N Sedeño'!G23</f>
        <v>8.4507845023085224</v>
      </c>
      <c r="H23" s="149">
        <f t="shared" si="0"/>
        <v>22.87328380348211</v>
      </c>
      <c r="I23" s="149">
        <f t="shared" si="0"/>
        <v>0.94921549769147795</v>
      </c>
      <c r="J23" s="149">
        <f t="shared" si="1"/>
        <v>126.57249431652485</v>
      </c>
    </row>
    <row r="24" spans="2:10" x14ac:dyDescent="0.3">
      <c r="B24" s="154">
        <f t="shared" si="2"/>
        <v>2036</v>
      </c>
      <c r="C24" s="149">
        <f t="shared" si="3"/>
        <v>55</v>
      </c>
      <c r="D24" s="149">
        <f t="shared" si="3"/>
        <v>9.4</v>
      </c>
      <c r="E24" s="149">
        <f t="shared" si="3"/>
        <v>181.57249431652485</v>
      </c>
      <c r="F24" s="149">
        <f>+'Cuadros 3-6 Demanda x PEAS'!O209</f>
        <v>32.414733307962059</v>
      </c>
      <c r="G24" s="149">
        <f>+'Cuadro 4-31 i N Sedeño'!G24</f>
        <v>8.459964221067068</v>
      </c>
      <c r="H24" s="149">
        <f t="shared" si="0"/>
        <v>22.585266692037941</v>
      </c>
      <c r="I24" s="149">
        <f t="shared" si="0"/>
        <v>0.94003577893293233</v>
      </c>
      <c r="J24" s="149">
        <f t="shared" si="1"/>
        <v>126.57249431652485</v>
      </c>
    </row>
    <row r="25" spans="2:10" x14ac:dyDescent="0.3">
      <c r="B25" s="155">
        <f t="shared" si="2"/>
        <v>2037</v>
      </c>
      <c r="C25" s="150">
        <f t="shared" si="3"/>
        <v>55</v>
      </c>
      <c r="D25" s="150">
        <f t="shared" si="3"/>
        <v>9.4</v>
      </c>
      <c r="E25" s="150">
        <f t="shared" si="3"/>
        <v>181.57249431652485</v>
      </c>
      <c r="F25" s="150">
        <f>+'Cuadros 3-6 Demanda x PEAS'!O210</f>
        <v>32.703467915571736</v>
      </c>
      <c r="G25" s="150">
        <f>+'Cuadro 4-31 i N Sedeño'!G25</f>
        <v>8.4692368266021507</v>
      </c>
      <c r="H25" s="150">
        <f t="shared" si="0"/>
        <v>22.296532084428264</v>
      </c>
      <c r="I25" s="150">
        <f t="shared" si="0"/>
        <v>0.93076317339784964</v>
      </c>
      <c r="J25" s="150">
        <f t="shared" si="1"/>
        <v>126.57249431652485</v>
      </c>
    </row>
    <row r="26" spans="2:10" x14ac:dyDescent="0.3">
      <c r="B26" s="155">
        <f t="shared" si="2"/>
        <v>2038</v>
      </c>
      <c r="C26" s="150">
        <f t="shared" si="3"/>
        <v>55</v>
      </c>
      <c r="D26" s="150">
        <f t="shared" si="3"/>
        <v>9.4</v>
      </c>
      <c r="E26" s="150">
        <f t="shared" si="3"/>
        <v>181.57249431652485</v>
      </c>
      <c r="F26" s="150">
        <f>+'Cuadros 3-6 Demanda x PEAS'!O211</f>
        <v>32.995205801913414</v>
      </c>
      <c r="G26" s="150">
        <f>+'Cuadro 4-31 i N Sedeño'!G26</f>
        <v>8.4786769910437503</v>
      </c>
      <c r="H26" s="150">
        <f t="shared" ref="H26" si="4">+C26-F26</f>
        <v>22.004794198086586</v>
      </c>
      <c r="I26" s="150">
        <f t="shared" ref="I26" si="5">+D26-G26</f>
        <v>0.92132300895625008</v>
      </c>
      <c r="J26" s="150">
        <f t="shared" ref="J26" si="6">+E26-C26</f>
        <v>126.57249431652485</v>
      </c>
    </row>
  </sheetData>
  <mergeCells count="5"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Hoja28"/>
  <dimension ref="B3:G26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220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40" t="str">
        <f>+'Cuadros 3-6 Demanda x PEAS'!B192</f>
        <v>PEAS NUEVA SEDEÑO</v>
      </c>
      <c r="E6" s="140"/>
      <c r="F6" s="140" t="s">
        <v>824</v>
      </c>
      <c r="G6" s="140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h Bombero'!B10</f>
        <v>2022</v>
      </c>
      <c r="C10" s="135">
        <f>+HLOOKUP(D6,'Impulsiones x PEAS'!$C$6:$AL$14,6,FALSE)</f>
        <v>547</v>
      </c>
      <c r="D10" s="135">
        <f>+HLOOKUP(D6,'Impulsiones x PEAS'!$C$6:$AL$14,4,FALSE)</f>
        <v>315</v>
      </c>
      <c r="E10" s="136">
        <f>+HLOOKUP(D6,'OFERTA Q PEAS (NBI)'!$C$27:$AL$28,2,FALSE)</f>
        <v>7.9</v>
      </c>
      <c r="F10" s="136">
        <f>+'Cuadro 4-32 i N Sedeño'!F10</f>
        <v>28.527309256949295</v>
      </c>
      <c r="G10" s="136">
        <f>1.22*10^10*(F10/140)^1.852/(HLOOKUP($D$6,'Impulsiones x PEAS'!$C$6:$AL$14,7,FALSE))^4.87*C10+E10</f>
        <v>8.3419857591780797</v>
      </c>
    </row>
    <row r="11" spans="2:7" x14ac:dyDescent="0.3">
      <c r="B11" s="134">
        <f>+B10+1</f>
        <v>2023</v>
      </c>
      <c r="C11" s="135">
        <f>+C10</f>
        <v>547</v>
      </c>
      <c r="D11" s="135">
        <f>+D10</f>
        <v>315</v>
      </c>
      <c r="E11" s="136">
        <f>+E10</f>
        <v>7.9</v>
      </c>
      <c r="F11" s="136">
        <f>+'Cuadro 4-32 i N Sedeño'!F11</f>
        <v>28.87252268286165</v>
      </c>
      <c r="G11" s="136">
        <f>1.22*10^10*(F11/140)^1.852/(HLOOKUP($D$6,'Impulsiones x PEAS'!$C$6:$AL$14,7,FALSE))^4.87*C11+E11</f>
        <v>8.3519422862446042</v>
      </c>
    </row>
    <row r="12" spans="2:7" x14ac:dyDescent="0.3">
      <c r="B12" s="134">
        <f t="shared" ref="B12:B26" si="0">+B11+1</f>
        <v>2024</v>
      </c>
      <c r="C12" s="135">
        <f t="shared" ref="C12:E26" si="1">+C11</f>
        <v>547</v>
      </c>
      <c r="D12" s="135">
        <f t="shared" si="1"/>
        <v>315</v>
      </c>
      <c r="E12" s="136">
        <f t="shared" si="1"/>
        <v>7.9</v>
      </c>
      <c r="F12" s="136">
        <f>+'Cuadro 4-32 i N Sedeño'!F12</f>
        <v>29.131051546308267</v>
      </c>
      <c r="G12" s="136">
        <f>1.22*10^10*(F12/140)^1.852/(HLOOKUP($D$6,'Impulsiones x PEAS'!$C$6:$AL$14,7,FALSE))^4.87*C12+E12</f>
        <v>8.3594654582224308</v>
      </c>
    </row>
    <row r="13" spans="2:7" x14ac:dyDescent="0.3">
      <c r="B13" s="134">
        <f t="shared" si="0"/>
        <v>2025</v>
      </c>
      <c r="C13" s="135">
        <f t="shared" si="1"/>
        <v>547</v>
      </c>
      <c r="D13" s="135">
        <f t="shared" si="1"/>
        <v>315</v>
      </c>
      <c r="E13" s="136">
        <f t="shared" si="1"/>
        <v>7.9</v>
      </c>
      <c r="F13" s="136">
        <f>+'Cuadro 4-32 i N Sedeño'!F13</f>
        <v>29.390596878797588</v>
      </c>
      <c r="G13" s="136">
        <f>1.22*10^10*(F13/140)^1.852/(HLOOKUP($D$6,'Impulsiones x PEAS'!$C$6:$AL$14,7,FALSE))^4.87*C13+E13</f>
        <v>8.3670756469476402</v>
      </c>
    </row>
    <row r="14" spans="2:7" x14ac:dyDescent="0.3">
      <c r="B14" s="134">
        <f t="shared" si="0"/>
        <v>2026</v>
      </c>
      <c r="C14" s="135">
        <f t="shared" si="1"/>
        <v>547</v>
      </c>
      <c r="D14" s="135">
        <f t="shared" si="1"/>
        <v>315</v>
      </c>
      <c r="E14" s="136">
        <f t="shared" si="1"/>
        <v>7.9</v>
      </c>
      <c r="F14" s="136">
        <f>+'Cuadro 4-32 i N Sedeño'!F14</f>
        <v>29.653087015901058</v>
      </c>
      <c r="G14" s="136">
        <f>1.22*10^10*(F14/140)^1.852/(HLOOKUP($D$6,'Impulsiones x PEAS'!$C$6:$AL$14,7,FALSE))^4.87*C14+E14</f>
        <v>8.3748306374060437</v>
      </c>
    </row>
    <row r="15" spans="2:7" x14ac:dyDescent="0.3">
      <c r="B15" s="134">
        <f t="shared" si="0"/>
        <v>2027</v>
      </c>
      <c r="C15" s="135">
        <f t="shared" si="1"/>
        <v>547</v>
      </c>
      <c r="D15" s="135">
        <f t="shared" si="1"/>
        <v>315</v>
      </c>
      <c r="E15" s="136">
        <f t="shared" si="1"/>
        <v>7.9</v>
      </c>
      <c r="F15" s="136">
        <f>+'Cuadro 4-32 i N Sedeño'!F15</f>
        <v>29.918038191947311</v>
      </c>
      <c r="G15" s="136">
        <f>1.22*10^10*(F15/140)^1.852/(HLOOKUP($D$6,'Impulsiones x PEAS'!$C$6:$AL$14,7,FALSE))^4.87*C15+E15</f>
        <v>8.3827178737997325</v>
      </c>
    </row>
    <row r="16" spans="2:7" x14ac:dyDescent="0.3">
      <c r="B16" s="134">
        <f t="shared" si="0"/>
        <v>2028</v>
      </c>
      <c r="C16" s="135">
        <f t="shared" si="1"/>
        <v>547</v>
      </c>
      <c r="D16" s="135">
        <f t="shared" si="1"/>
        <v>315</v>
      </c>
      <c r="E16" s="136">
        <f t="shared" si="1"/>
        <v>7.9</v>
      </c>
      <c r="F16" s="136">
        <f>+'Cuadro 4-32 i N Sedeño'!F16</f>
        <v>30.186457952989073</v>
      </c>
      <c r="G16" s="136">
        <f>1.22*10^10*(F16/140)^1.852/(HLOOKUP($D$6,'Impulsiones x PEAS'!$C$6:$AL$14,7,FALSE))^4.87*C16+E16</f>
        <v>8.3907692795987234</v>
      </c>
    </row>
    <row r="17" spans="2:7" x14ac:dyDescent="0.3">
      <c r="B17" s="134">
        <f t="shared" si="0"/>
        <v>2029</v>
      </c>
      <c r="C17" s="135">
        <f t="shared" si="1"/>
        <v>547</v>
      </c>
      <c r="D17" s="135">
        <f t="shared" si="1"/>
        <v>315</v>
      </c>
      <c r="E17" s="136">
        <f t="shared" si="1"/>
        <v>7.9</v>
      </c>
      <c r="F17" s="136">
        <f>+'Cuadro 4-32 i N Sedeño'!F17</f>
        <v>30.455803993310031</v>
      </c>
      <c r="G17" s="136">
        <f>1.22*10^10*(F17/140)^1.852/(HLOOKUP($D$6,'Impulsiones x PEAS'!$C$6:$AL$14,7,FALSE))^4.87*C17+E17</f>
        <v>8.3989100167301913</v>
      </c>
    </row>
    <row r="18" spans="2:7" x14ac:dyDescent="0.3">
      <c r="B18" s="134">
        <f t="shared" si="0"/>
        <v>2030</v>
      </c>
      <c r="C18" s="135">
        <f t="shared" si="1"/>
        <v>547</v>
      </c>
      <c r="D18" s="135">
        <f t="shared" si="1"/>
        <v>315</v>
      </c>
      <c r="E18" s="136">
        <f t="shared" si="1"/>
        <v>7.9</v>
      </c>
      <c r="F18" s="136">
        <f>+'Cuadro 4-32 i N Sedeño'!F18</f>
        <v>30.728114794322632</v>
      </c>
      <c r="G18" s="136">
        <f>1.22*10^10*(F18/140)^1.852/(HLOOKUP($D$6,'Impulsiones x PEAS'!$C$6:$AL$14,7,FALSE))^4.87*C18+E18</f>
        <v>8.4072029532285342</v>
      </c>
    </row>
    <row r="19" spans="2:7" x14ac:dyDescent="0.3">
      <c r="B19" s="134">
        <f t="shared" si="0"/>
        <v>2031</v>
      </c>
      <c r="C19" s="135">
        <f t="shared" si="1"/>
        <v>547</v>
      </c>
      <c r="D19" s="135">
        <f t="shared" si="1"/>
        <v>315</v>
      </c>
      <c r="E19" s="136">
        <f t="shared" si="1"/>
        <v>7.9</v>
      </c>
      <c r="F19" s="136">
        <f>+'Cuadro 4-32 i N Sedeño'!F19</f>
        <v>31.002865486583062</v>
      </c>
      <c r="G19" s="136">
        <f>1.22*10^10*(F19/140)^1.852/(HLOOKUP($D$6,'Impulsiones x PEAS'!$C$6:$AL$14,7,FALSE))^4.87*C19+E19</f>
        <v>8.4156338932657437</v>
      </c>
    </row>
    <row r="20" spans="2:7" x14ac:dyDescent="0.3">
      <c r="B20" s="134">
        <f t="shared" si="0"/>
        <v>2032</v>
      </c>
      <c r="C20" s="135">
        <f t="shared" si="1"/>
        <v>547</v>
      </c>
      <c r="D20" s="135">
        <f t="shared" si="1"/>
        <v>315</v>
      </c>
      <c r="E20" s="136">
        <f t="shared" si="1"/>
        <v>7.9</v>
      </c>
      <c r="F20" s="136">
        <f>+'Cuadro 4-32 i N Sedeño'!F20</f>
        <v>31.281118353985814</v>
      </c>
      <c r="G20" s="136">
        <f>1.22*10^10*(F20/140)^1.852/(HLOOKUP($D$6,'Impulsiones x PEAS'!$C$6:$AL$14,7,FALSE))^4.87*C20+E20</f>
        <v>8.4242374262290927</v>
      </c>
    </row>
    <row r="21" spans="2:7" x14ac:dyDescent="0.3">
      <c r="B21" s="134">
        <f t="shared" si="0"/>
        <v>2033</v>
      </c>
      <c r="C21" s="135">
        <f t="shared" si="1"/>
        <v>547</v>
      </c>
      <c r="D21" s="135">
        <f t="shared" si="1"/>
        <v>315</v>
      </c>
      <c r="E21" s="136">
        <f t="shared" si="1"/>
        <v>7.9</v>
      </c>
      <c r="F21" s="136">
        <f>+'Cuadro 4-32 i N Sedeño'!F21</f>
        <v>31.560179701190972</v>
      </c>
      <c r="G21" s="136">
        <f>1.22*10^10*(F21/140)^1.852/(HLOOKUP($D$6,'Impulsiones x PEAS'!$C$6:$AL$14,7,FALSE))^4.87*C21+E21</f>
        <v>8.4329316948487563</v>
      </c>
    </row>
    <row r="22" spans="2:7" x14ac:dyDescent="0.3">
      <c r="B22" s="134">
        <f t="shared" si="0"/>
        <v>2034</v>
      </c>
      <c r="C22" s="135">
        <f t="shared" si="1"/>
        <v>547</v>
      </c>
      <c r="D22" s="135">
        <f t="shared" si="1"/>
        <v>315</v>
      </c>
      <c r="E22" s="136">
        <f t="shared" si="1"/>
        <v>7.9</v>
      </c>
      <c r="F22" s="136">
        <f>+'Cuadro 4-32 i N Sedeño'!F22</f>
        <v>31.84224365702288</v>
      </c>
      <c r="G22" s="136">
        <f>1.22*10^10*(F22/140)^1.852/(HLOOKUP($D$6,'Impulsiones x PEAS'!$C$6:$AL$14,7,FALSE))^4.87*C22+E22</f>
        <v>8.4417863221208638</v>
      </c>
    </row>
    <row r="23" spans="2:7" x14ac:dyDescent="0.3">
      <c r="B23" s="134">
        <f t="shared" si="0"/>
        <v>2035</v>
      </c>
      <c r="C23" s="135">
        <f t="shared" si="1"/>
        <v>547</v>
      </c>
      <c r="D23" s="135">
        <f t="shared" si="1"/>
        <v>315</v>
      </c>
      <c r="E23" s="136">
        <f t="shared" si="1"/>
        <v>7.9</v>
      </c>
      <c r="F23" s="136">
        <f>+'Cuadro 4-32 i N Sedeño'!F23</f>
        <v>32.12671619651789</v>
      </c>
      <c r="G23" s="136">
        <f>1.22*10^10*(F23/140)^1.852/(HLOOKUP($D$6,'Impulsiones x PEAS'!$C$6:$AL$14,7,FALSE))^4.87*C23+E23</f>
        <v>8.4507845023085224</v>
      </c>
    </row>
    <row r="24" spans="2:7" x14ac:dyDescent="0.3">
      <c r="B24" s="134">
        <f t="shared" si="0"/>
        <v>2036</v>
      </c>
      <c r="C24" s="135">
        <f t="shared" si="1"/>
        <v>547</v>
      </c>
      <c r="D24" s="135">
        <f t="shared" si="1"/>
        <v>315</v>
      </c>
      <c r="E24" s="136">
        <f t="shared" si="1"/>
        <v>7.9</v>
      </c>
      <c r="F24" s="136">
        <f>+'Cuadro 4-32 i N Sedeño'!F24</f>
        <v>32.414733307962059</v>
      </c>
      <c r="G24" s="136">
        <f>1.22*10^10*(F24/140)^1.852/(HLOOKUP($D$6,'Impulsiones x PEAS'!$C$6:$AL$14,7,FALSE))^4.87*C24+E24</f>
        <v>8.459964221067068</v>
      </c>
    </row>
    <row r="25" spans="2:7" x14ac:dyDescent="0.3">
      <c r="B25" s="137">
        <f t="shared" si="0"/>
        <v>2037</v>
      </c>
      <c r="C25" s="138">
        <f t="shared" si="1"/>
        <v>547</v>
      </c>
      <c r="D25" s="138">
        <f t="shared" si="1"/>
        <v>315</v>
      </c>
      <c r="E25" s="139">
        <f t="shared" si="1"/>
        <v>7.9</v>
      </c>
      <c r="F25" s="139">
        <f>+'Cuadro 4-32 i N Sedeño'!F25</f>
        <v>32.703467915571736</v>
      </c>
      <c r="G25" s="139">
        <f>1.22*10^10*(F25/140)^1.852/(HLOOKUP($D$6,'Impulsiones x PEAS'!$C$6:$AL$14,7,FALSE))^4.87*C25+E25</f>
        <v>8.4692368266021507</v>
      </c>
    </row>
    <row r="26" spans="2:7" x14ac:dyDescent="0.3">
      <c r="B26" s="137">
        <f t="shared" si="0"/>
        <v>2038</v>
      </c>
      <c r="C26" s="138">
        <f t="shared" si="1"/>
        <v>547</v>
      </c>
      <c r="D26" s="138">
        <f t="shared" si="1"/>
        <v>315</v>
      </c>
      <c r="E26" s="139">
        <f t="shared" si="1"/>
        <v>7.9</v>
      </c>
      <c r="F26" s="139">
        <f>+'Cuadro 4-32 i N Sedeño'!F26</f>
        <v>32.995205801913414</v>
      </c>
      <c r="G26" s="139">
        <f>1.22*10^10*(F26/140)^1.852/(HLOOKUP($D$6,'Impulsiones x PEAS'!$C$6:$AL$14,7,FALSE))^4.87*C26+E26</f>
        <v>8.4786769910437503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Hoja27"/>
  <dimension ref="B3:J25"/>
  <sheetViews>
    <sheetView zoomScale="85" zoomScaleNormal="85" workbookViewId="0">
      <selection activeCell="C10" sqref="C10:J25"/>
    </sheetView>
  </sheetViews>
  <sheetFormatPr baseColWidth="10" defaultRowHeight="13.8" x14ac:dyDescent="0.3"/>
  <cols>
    <col min="2" max="10" width="8.88671875" customWidth="1"/>
  </cols>
  <sheetData>
    <row r="3" spans="2:10" x14ac:dyDescent="0.3">
      <c r="B3" s="87" t="s">
        <v>217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/>
      <c r="I5" s="156" t="s">
        <v>858</v>
      </c>
      <c r="J5" s="156"/>
    </row>
    <row r="6" spans="2:10" x14ac:dyDescent="0.3">
      <c r="B6" s="143" t="s">
        <v>175</v>
      </c>
      <c r="C6" s="156"/>
      <c r="D6" s="268" t="str">
        <f>+'Cuadro 4-31 h Bombero'!D6</f>
        <v>PEAS BOMBERO SOLIZ</v>
      </c>
      <c r="E6" s="268"/>
      <c r="F6" s="268"/>
      <c r="G6" s="268"/>
      <c r="H6" s="268"/>
      <c r="I6" s="268"/>
      <c r="J6" s="268"/>
    </row>
    <row r="7" spans="2:10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g PAC'!B10</f>
        <v>2022</v>
      </c>
      <c r="C10" s="148">
        <f>+HLOOKUP(D6,'OFERTA Q PEAS (NBI)'!$C$5:$AL$6,2,FALSE)</f>
        <v>7.22</v>
      </c>
      <c r="D10" s="148">
        <f>+HLOOKUP(D6,'OFERTA Q PEAS (NBI)'!$C$49:$AL$50,2,FALSE)</f>
        <v>5.8</v>
      </c>
      <c r="E10" s="148">
        <f>+HLOOKUP(D6,'Impulsiones x PEAS'!C6:AL14,9,FALSE)</f>
        <v>22.078107859779916</v>
      </c>
      <c r="F10" s="148">
        <f>+'Cuadros 3-6 Demanda x PEAS'!O172</f>
        <v>2.8291470097583544</v>
      </c>
      <c r="G10" s="148">
        <f>+'Cuadro 4-31 h Bombero'!G10</f>
        <v>4.9456909095111614</v>
      </c>
      <c r="H10" s="148">
        <f>+C10-F10</f>
        <v>4.3908529902416458</v>
      </c>
      <c r="I10" s="148">
        <f>+D10-G10</f>
        <v>0.85430909048883841</v>
      </c>
      <c r="J10" s="148">
        <f>+E10-C10</f>
        <v>14.858107859779917</v>
      </c>
    </row>
    <row r="11" spans="2:10" x14ac:dyDescent="0.3">
      <c r="B11" s="154">
        <f>+B10+1</f>
        <v>2023</v>
      </c>
      <c r="C11" s="149">
        <f>+C10</f>
        <v>7.22</v>
      </c>
      <c r="D11" s="149">
        <f>+D10</f>
        <v>5.8</v>
      </c>
      <c r="E11" s="149">
        <f>+E10</f>
        <v>22.078107859779916</v>
      </c>
      <c r="F11" s="149">
        <f>+'Cuadros 3-6 Demanda x PEAS'!O173</f>
        <v>2.8438301915778483</v>
      </c>
      <c r="G11" s="149">
        <f>+'Cuadro 4-31 h Bombero'!G11</f>
        <v>4.9464200450318536</v>
      </c>
      <c r="H11" s="149">
        <f t="shared" ref="H11:I25" si="0">+C11-F11</f>
        <v>4.3761698084221514</v>
      </c>
      <c r="I11" s="149">
        <f t="shared" si="0"/>
        <v>0.8535799549681462</v>
      </c>
      <c r="J11" s="149">
        <f t="shared" ref="J11:J25" si="1">+E11-C11</f>
        <v>14.858107859779917</v>
      </c>
    </row>
    <row r="12" spans="2:10" x14ac:dyDescent="0.3">
      <c r="B12" s="154">
        <f t="shared" ref="B12:B25" si="2">+B11+1</f>
        <v>2024</v>
      </c>
      <c r="C12" s="149">
        <f t="shared" ref="C12:E25" si="3">+C11</f>
        <v>7.22</v>
      </c>
      <c r="D12" s="149">
        <f t="shared" si="3"/>
        <v>5.8</v>
      </c>
      <c r="E12" s="149">
        <f t="shared" si="3"/>
        <v>22.078107859779916</v>
      </c>
      <c r="F12" s="149">
        <f>+'Cuadros 3-6 Demanda x PEAS'!O174</f>
        <v>2.8582496241346789</v>
      </c>
      <c r="G12" s="149">
        <f>+'Cuadro 4-31 h Bombero'!G12</f>
        <v>4.9471392118025088</v>
      </c>
      <c r="H12" s="149">
        <f t="shared" si="0"/>
        <v>4.3617503758653209</v>
      </c>
      <c r="I12" s="149">
        <f t="shared" si="0"/>
        <v>0.852860788197491</v>
      </c>
      <c r="J12" s="149">
        <f t="shared" si="1"/>
        <v>14.858107859779917</v>
      </c>
    </row>
    <row r="13" spans="2:10" x14ac:dyDescent="0.3">
      <c r="B13" s="154">
        <f t="shared" si="2"/>
        <v>2025</v>
      </c>
      <c r="C13" s="149">
        <f t="shared" si="3"/>
        <v>7.22</v>
      </c>
      <c r="D13" s="149">
        <f t="shared" si="3"/>
        <v>5.8</v>
      </c>
      <c r="E13" s="149">
        <f t="shared" si="3"/>
        <v>22.078107859779916</v>
      </c>
      <c r="F13" s="149">
        <f>+'Cuadros 3-6 Demanda x PEAS'!O175</f>
        <v>2.8726156125554243</v>
      </c>
      <c r="G13" s="149">
        <f>+'Cuadro 4-31 h Bombero'!G13</f>
        <v>4.9478587936474439</v>
      </c>
      <c r="H13" s="149">
        <f t="shared" si="0"/>
        <v>4.3473843874445759</v>
      </c>
      <c r="I13" s="149">
        <f t="shared" si="0"/>
        <v>0.85214120635255597</v>
      </c>
      <c r="J13" s="149">
        <f t="shared" si="1"/>
        <v>14.858107859779917</v>
      </c>
    </row>
    <row r="14" spans="2:10" x14ac:dyDescent="0.3">
      <c r="B14" s="154">
        <f t="shared" si="2"/>
        <v>2026</v>
      </c>
      <c r="C14" s="149">
        <f t="shared" si="3"/>
        <v>7.22</v>
      </c>
      <c r="D14" s="149">
        <f t="shared" si="3"/>
        <v>5.8</v>
      </c>
      <c r="E14" s="149">
        <f t="shared" si="3"/>
        <v>22.078107859779916</v>
      </c>
      <c r="F14" s="149">
        <f>+'Cuadros 3-6 Demanda x PEAS'!O176</f>
        <v>2.886956592921369</v>
      </c>
      <c r="G14" s="149">
        <f>+'Cuadro 4-31 h Bombero'!G14</f>
        <v>4.9485801874285684</v>
      </c>
      <c r="H14" s="149">
        <f t="shared" si="0"/>
        <v>4.3330434070786303</v>
      </c>
      <c r="I14" s="149">
        <f t="shared" si="0"/>
        <v>0.8514198125714314</v>
      </c>
      <c r="J14" s="149">
        <f t="shared" si="1"/>
        <v>14.858107859779917</v>
      </c>
    </row>
    <row r="15" spans="2:10" x14ac:dyDescent="0.3">
      <c r="B15" s="154">
        <f t="shared" si="2"/>
        <v>2027</v>
      </c>
      <c r="C15" s="149">
        <f t="shared" si="3"/>
        <v>7.22</v>
      </c>
      <c r="D15" s="149">
        <f t="shared" si="3"/>
        <v>5.8</v>
      </c>
      <c r="E15" s="149">
        <f t="shared" si="3"/>
        <v>22.078107859779916</v>
      </c>
      <c r="F15" s="149">
        <f>+'Cuadros 3-6 Demanda x PEAS'!O177</f>
        <v>2.9012573388858716</v>
      </c>
      <c r="G15" s="149">
        <f>+'Cuadro 4-31 h Bombero'!G15</f>
        <v>4.9493026040827495</v>
      </c>
      <c r="H15" s="149">
        <f t="shared" si="0"/>
        <v>4.3187426611141282</v>
      </c>
      <c r="I15" s="149">
        <f t="shared" si="0"/>
        <v>0.85069739591725035</v>
      </c>
      <c r="J15" s="149">
        <f t="shared" si="1"/>
        <v>14.858107859779917</v>
      </c>
    </row>
    <row r="16" spans="2:10" x14ac:dyDescent="0.3">
      <c r="B16" s="154">
        <f t="shared" si="2"/>
        <v>2028</v>
      </c>
      <c r="C16" s="149">
        <f t="shared" si="3"/>
        <v>7.22</v>
      </c>
      <c r="D16" s="149">
        <f t="shared" si="3"/>
        <v>5.8</v>
      </c>
      <c r="E16" s="149">
        <f t="shared" si="3"/>
        <v>22.078107859779916</v>
      </c>
      <c r="F16" s="149">
        <f>+'Cuadros 3-6 Demanda x PEAS'!O178</f>
        <v>2.9155310989846059</v>
      </c>
      <c r="G16" s="149">
        <f>+'Cuadro 4-31 h Bombero'!G16</f>
        <v>4.9500266891961049</v>
      </c>
      <c r="H16" s="149">
        <f t="shared" si="0"/>
        <v>4.3044689010153938</v>
      </c>
      <c r="I16" s="149">
        <f t="shared" si="0"/>
        <v>0.84997331080389493</v>
      </c>
      <c r="J16" s="149">
        <f t="shared" si="1"/>
        <v>14.858107859779917</v>
      </c>
    </row>
    <row r="17" spans="2:10" x14ac:dyDescent="0.3">
      <c r="B17" s="154">
        <f t="shared" si="2"/>
        <v>2029</v>
      </c>
      <c r="C17" s="149">
        <f t="shared" si="3"/>
        <v>7.22</v>
      </c>
      <c r="D17" s="149">
        <f t="shared" si="3"/>
        <v>5.8</v>
      </c>
      <c r="E17" s="149">
        <f t="shared" si="3"/>
        <v>22.078107859779916</v>
      </c>
      <c r="F17" s="149">
        <f>+'Cuadros 3-6 Demanda x PEAS'!O179</f>
        <v>2.9297455169526994</v>
      </c>
      <c r="G17" s="149">
        <f>+'Cuadro 4-31 h Bombero'!G17</f>
        <v>4.9507507717462529</v>
      </c>
      <c r="H17" s="149">
        <f t="shared" si="0"/>
        <v>4.2902544830473008</v>
      </c>
      <c r="I17" s="149">
        <f t="shared" si="0"/>
        <v>0.84924922825374694</v>
      </c>
      <c r="J17" s="149">
        <f t="shared" si="1"/>
        <v>14.858107859779917</v>
      </c>
    </row>
    <row r="18" spans="2:10" x14ac:dyDescent="0.3">
      <c r="B18" s="154">
        <f t="shared" si="2"/>
        <v>2030</v>
      </c>
      <c r="C18" s="149">
        <f t="shared" si="3"/>
        <v>7.22</v>
      </c>
      <c r="D18" s="149">
        <f t="shared" si="3"/>
        <v>5.8</v>
      </c>
      <c r="E18" s="149">
        <f t="shared" si="3"/>
        <v>22.078107859779916</v>
      </c>
      <c r="F18" s="149">
        <f>+'Cuadros 3-6 Demanda x PEAS'!O180</f>
        <v>2.9439285038424288</v>
      </c>
      <c r="G18" s="149">
        <f>+'Cuadro 4-31 h Bombero'!G18</f>
        <v>4.9514762425981873</v>
      </c>
      <c r="H18" s="149">
        <f t="shared" si="0"/>
        <v>4.276071496157571</v>
      </c>
      <c r="I18" s="149">
        <f t="shared" si="0"/>
        <v>0.84852375740181252</v>
      </c>
      <c r="J18" s="149">
        <f t="shared" si="1"/>
        <v>14.858107859779917</v>
      </c>
    </row>
    <row r="19" spans="2:10" x14ac:dyDescent="0.3">
      <c r="B19" s="154">
        <f t="shared" si="2"/>
        <v>2031</v>
      </c>
      <c r="C19" s="149">
        <f t="shared" si="3"/>
        <v>7.22</v>
      </c>
      <c r="D19" s="149">
        <f t="shared" si="3"/>
        <v>5.8</v>
      </c>
      <c r="E19" s="149">
        <f t="shared" si="3"/>
        <v>22.078107859779916</v>
      </c>
      <c r="F19" s="149">
        <f>+'Cuadros 3-6 Demanda x PEAS'!O181</f>
        <v>2.9580769273312164</v>
      </c>
      <c r="G19" s="149">
        <f>+'Cuadro 4-31 h Bombero'!G19</f>
        <v>4.9522029185653329</v>
      </c>
      <c r="H19" s="149">
        <f t="shared" si="0"/>
        <v>4.2619230726687833</v>
      </c>
      <c r="I19" s="149">
        <f t="shared" si="0"/>
        <v>0.84779708143466692</v>
      </c>
      <c r="J19" s="149">
        <f t="shared" si="1"/>
        <v>14.858107859779917</v>
      </c>
    </row>
    <row r="20" spans="2:10" x14ac:dyDescent="0.3">
      <c r="B20" s="154">
        <f t="shared" si="2"/>
        <v>2032</v>
      </c>
      <c r="C20" s="149">
        <f t="shared" si="3"/>
        <v>7.22</v>
      </c>
      <c r="D20" s="149">
        <f t="shared" si="3"/>
        <v>5.8</v>
      </c>
      <c r="E20" s="149">
        <f t="shared" si="3"/>
        <v>22.078107859779916</v>
      </c>
      <c r="F20" s="149">
        <f>+'Cuadros 3-6 Demanda x PEAS'!O182</f>
        <v>2.9721917143107568</v>
      </c>
      <c r="G20" s="149">
        <f>+'Cuadro 4-31 h Bombero'!G20</f>
        <v>4.9529308236839436</v>
      </c>
      <c r="H20" s="149">
        <f t="shared" si="0"/>
        <v>4.247808285689243</v>
      </c>
      <c r="I20" s="149">
        <f t="shared" si="0"/>
        <v>0.84706917631605627</v>
      </c>
      <c r="J20" s="149">
        <f t="shared" si="1"/>
        <v>14.858107859779917</v>
      </c>
    </row>
    <row r="21" spans="2:10" x14ac:dyDescent="0.3">
      <c r="B21" s="154">
        <f t="shared" si="2"/>
        <v>2033</v>
      </c>
      <c r="C21" s="149">
        <f t="shared" si="3"/>
        <v>7.22</v>
      </c>
      <c r="D21" s="149">
        <f t="shared" si="3"/>
        <v>5.8</v>
      </c>
      <c r="E21" s="149">
        <f t="shared" si="3"/>
        <v>22.078107859779916</v>
      </c>
      <c r="F21" s="149">
        <f>+'Cuadros 3-6 Demanda x PEAS'!O183</f>
        <v>2.9862757845524053</v>
      </c>
      <c r="G21" s="149">
        <f>+'Cuadro 4-31 h Bombero'!G21</f>
        <v>4.9536600862561988</v>
      </c>
      <c r="H21" s="149">
        <f t="shared" si="0"/>
        <v>4.2337242154475945</v>
      </c>
      <c r="I21" s="149">
        <f t="shared" si="0"/>
        <v>0.84633991374380102</v>
      </c>
      <c r="J21" s="149">
        <f t="shared" si="1"/>
        <v>14.858107859779917</v>
      </c>
    </row>
    <row r="22" spans="2:10" x14ac:dyDescent="0.3">
      <c r="B22" s="154">
        <f t="shared" si="2"/>
        <v>2034</v>
      </c>
      <c r="C22" s="149">
        <f t="shared" si="3"/>
        <v>7.22</v>
      </c>
      <c r="D22" s="149">
        <f t="shared" si="3"/>
        <v>5.8</v>
      </c>
      <c r="E22" s="149">
        <f t="shared" si="3"/>
        <v>22.078107859779916</v>
      </c>
      <c r="F22" s="149">
        <f>+'Cuadros 3-6 Demanda x PEAS'!O184</f>
        <v>3.0002980434683635</v>
      </c>
      <c r="G22" s="149">
        <f>+'Cuadro 4-31 h Bombero'!G22</f>
        <v>4.9543890652530633</v>
      </c>
      <c r="H22" s="149">
        <f t="shared" si="0"/>
        <v>4.2197019565316367</v>
      </c>
      <c r="I22" s="149">
        <f t="shared" si="0"/>
        <v>0.84561093474693649</v>
      </c>
      <c r="J22" s="149">
        <f t="shared" si="1"/>
        <v>14.858107859779917</v>
      </c>
    </row>
    <row r="23" spans="2:10" x14ac:dyDescent="0.3">
      <c r="B23" s="154">
        <f t="shared" si="2"/>
        <v>2035</v>
      </c>
      <c r="C23" s="149">
        <f t="shared" si="3"/>
        <v>7.22</v>
      </c>
      <c r="D23" s="149">
        <f t="shared" si="3"/>
        <v>5.8</v>
      </c>
      <c r="E23" s="149">
        <f t="shared" si="3"/>
        <v>22.078107859779916</v>
      </c>
      <c r="F23" s="149">
        <f>+'Cuadros 3-6 Demanda x PEAS'!O185</f>
        <v>3.0143014769631931</v>
      </c>
      <c r="G23" s="149">
        <f>+'Cuadro 4-31 h Bombero'!G23</f>
        <v>4.9551199682473106</v>
      </c>
      <c r="H23" s="149">
        <f t="shared" si="0"/>
        <v>4.2056985230368067</v>
      </c>
      <c r="I23" s="149">
        <f t="shared" si="0"/>
        <v>0.84488003175268922</v>
      </c>
      <c r="J23" s="149">
        <f t="shared" si="1"/>
        <v>14.858107859779917</v>
      </c>
    </row>
    <row r="24" spans="2:10" x14ac:dyDescent="0.3">
      <c r="B24" s="154">
        <f t="shared" si="2"/>
        <v>2036</v>
      </c>
      <c r="C24" s="149">
        <f t="shared" si="3"/>
        <v>7.22</v>
      </c>
      <c r="D24" s="149">
        <f t="shared" si="3"/>
        <v>5.8</v>
      </c>
      <c r="E24" s="149">
        <f t="shared" si="3"/>
        <v>22.078107859779916</v>
      </c>
      <c r="F24" s="149">
        <f>+'Cuadros 3-6 Demanda x PEAS'!O186</f>
        <v>3.0282525670395781</v>
      </c>
      <c r="G24" s="149">
        <f>+'Cuadro 4-31 h Bombero'!G24</f>
        <v>4.9558510217006528</v>
      </c>
      <c r="H24" s="149">
        <f t="shared" si="0"/>
        <v>4.1917474329604216</v>
      </c>
      <c r="I24" s="149">
        <f t="shared" si="0"/>
        <v>0.84414897829934699</v>
      </c>
      <c r="J24" s="149">
        <f t="shared" si="1"/>
        <v>14.858107859779917</v>
      </c>
    </row>
    <row r="25" spans="2:10" x14ac:dyDescent="0.3">
      <c r="B25" s="155">
        <f t="shared" si="2"/>
        <v>2037</v>
      </c>
      <c r="C25" s="150">
        <f t="shared" si="3"/>
        <v>7.22</v>
      </c>
      <c r="D25" s="150">
        <f t="shared" si="3"/>
        <v>5.8</v>
      </c>
      <c r="E25" s="150">
        <f t="shared" si="3"/>
        <v>22.078107859779916</v>
      </c>
      <c r="F25" s="150">
        <f>+'Cuadros 3-6 Demanda x PEAS'!O187</f>
        <v>3.0421649663518773</v>
      </c>
      <c r="G25" s="150">
        <f>+'Cuadro 4-31 h Bombero'!G25</f>
        <v>4.9565829109002459</v>
      </c>
      <c r="H25" s="150">
        <f t="shared" si="0"/>
        <v>4.1778350336481225</v>
      </c>
      <c r="I25" s="150">
        <f t="shared" si="0"/>
        <v>0.84341708909975388</v>
      </c>
      <c r="J25" s="150">
        <f t="shared" si="1"/>
        <v>14.858107859779917</v>
      </c>
    </row>
  </sheetData>
  <mergeCells count="5"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Hoja26"/>
  <dimension ref="B3:G25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218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40" t="str">
        <f>+'Cuadros 3-6 Demanda x PEAS'!B169</f>
        <v>PEAS BOMBERO SOLIZ</v>
      </c>
      <c r="E6" s="140"/>
      <c r="F6" s="140" t="s">
        <v>823</v>
      </c>
      <c r="G6" s="140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g PAC'!B10</f>
        <v>2022</v>
      </c>
      <c r="C10" s="135">
        <f>+HLOOKUP(D6,'Impulsiones x PEAS'!$C$6:$AL$14,6,FALSE)</f>
        <v>40</v>
      </c>
      <c r="D10" s="135">
        <f>+HLOOKUP(D6,'Impulsiones x PEAS'!$C$6:$AL$14,4,FALSE)</f>
        <v>110</v>
      </c>
      <c r="E10" s="136">
        <f>+HLOOKUP(D6,'OFERTA Q PEAS (NBI)'!$C$27:$AL$28,2,FALSE)</f>
        <v>4.87</v>
      </c>
      <c r="F10" s="136">
        <f>+'Cuadro 4-32 h Bombero'!F10</f>
        <v>2.8291470097583544</v>
      </c>
      <c r="G10" s="136">
        <f>1.22*10^10*(F10/140)^1.852/(HLOOKUP($D$6,'Impulsiones x PEAS'!$C$6:$AL$14,7,FALSE))^4.87*C10+E10</f>
        <v>4.9456909095111614</v>
      </c>
    </row>
    <row r="11" spans="2:7" x14ac:dyDescent="0.3">
      <c r="B11" s="134">
        <f>+B10+1</f>
        <v>2023</v>
      </c>
      <c r="C11" s="135">
        <f>+C10</f>
        <v>40</v>
      </c>
      <c r="D11" s="135">
        <f>+D10</f>
        <v>110</v>
      </c>
      <c r="E11" s="136">
        <f>+E10</f>
        <v>4.87</v>
      </c>
      <c r="F11" s="136">
        <f>+'Cuadro 4-32 h Bombero'!F11</f>
        <v>2.8438301915778483</v>
      </c>
      <c r="G11" s="136">
        <f>1.22*10^10*(F11/140)^1.852/(HLOOKUP($D$6,'Impulsiones x PEAS'!$C$6:$AL$14,7,FALSE))^4.87*C11+E11</f>
        <v>4.9464200450318536</v>
      </c>
    </row>
    <row r="12" spans="2:7" x14ac:dyDescent="0.3">
      <c r="B12" s="134">
        <f t="shared" ref="B12:B25" si="0">+B11+1</f>
        <v>2024</v>
      </c>
      <c r="C12" s="135">
        <f t="shared" ref="C12:E25" si="1">+C11</f>
        <v>40</v>
      </c>
      <c r="D12" s="135">
        <f t="shared" si="1"/>
        <v>110</v>
      </c>
      <c r="E12" s="136">
        <f t="shared" si="1"/>
        <v>4.87</v>
      </c>
      <c r="F12" s="136">
        <f>+'Cuadro 4-32 h Bombero'!F12</f>
        <v>2.8582496241346789</v>
      </c>
      <c r="G12" s="136">
        <f>1.22*10^10*(F12/140)^1.852/(HLOOKUP($D$6,'Impulsiones x PEAS'!$C$6:$AL$14,7,FALSE))^4.87*C12+E12</f>
        <v>4.9471392118025088</v>
      </c>
    </row>
    <row r="13" spans="2:7" x14ac:dyDescent="0.3">
      <c r="B13" s="134">
        <f t="shared" si="0"/>
        <v>2025</v>
      </c>
      <c r="C13" s="135">
        <f t="shared" si="1"/>
        <v>40</v>
      </c>
      <c r="D13" s="135">
        <f t="shared" si="1"/>
        <v>110</v>
      </c>
      <c r="E13" s="136">
        <f t="shared" si="1"/>
        <v>4.87</v>
      </c>
      <c r="F13" s="136">
        <f>+'Cuadro 4-32 h Bombero'!F13</f>
        <v>2.8726156125554243</v>
      </c>
      <c r="G13" s="136">
        <f>1.22*10^10*(F13/140)^1.852/(HLOOKUP($D$6,'Impulsiones x PEAS'!$C$6:$AL$14,7,FALSE))^4.87*C13+E13</f>
        <v>4.9478587936474439</v>
      </c>
    </row>
    <row r="14" spans="2:7" x14ac:dyDescent="0.3">
      <c r="B14" s="134">
        <f t="shared" si="0"/>
        <v>2026</v>
      </c>
      <c r="C14" s="135">
        <f t="shared" si="1"/>
        <v>40</v>
      </c>
      <c r="D14" s="135">
        <f t="shared" si="1"/>
        <v>110</v>
      </c>
      <c r="E14" s="136">
        <f t="shared" si="1"/>
        <v>4.87</v>
      </c>
      <c r="F14" s="136">
        <f>+'Cuadro 4-32 h Bombero'!F14</f>
        <v>2.886956592921369</v>
      </c>
      <c r="G14" s="136">
        <f>1.22*10^10*(F14/140)^1.852/(HLOOKUP($D$6,'Impulsiones x PEAS'!$C$6:$AL$14,7,FALSE))^4.87*C14+E14</f>
        <v>4.9485801874285684</v>
      </c>
    </row>
    <row r="15" spans="2:7" x14ac:dyDescent="0.3">
      <c r="B15" s="134">
        <f t="shared" si="0"/>
        <v>2027</v>
      </c>
      <c r="C15" s="135">
        <f t="shared" si="1"/>
        <v>40</v>
      </c>
      <c r="D15" s="135">
        <f t="shared" si="1"/>
        <v>110</v>
      </c>
      <c r="E15" s="136">
        <f t="shared" si="1"/>
        <v>4.87</v>
      </c>
      <c r="F15" s="136">
        <f>+'Cuadro 4-32 h Bombero'!F15</f>
        <v>2.9012573388858716</v>
      </c>
      <c r="G15" s="136">
        <f>1.22*10^10*(F15/140)^1.852/(HLOOKUP($D$6,'Impulsiones x PEAS'!$C$6:$AL$14,7,FALSE))^4.87*C15+E15</f>
        <v>4.9493026040827495</v>
      </c>
    </row>
    <row r="16" spans="2:7" x14ac:dyDescent="0.3">
      <c r="B16" s="134">
        <f t="shared" si="0"/>
        <v>2028</v>
      </c>
      <c r="C16" s="135">
        <f t="shared" si="1"/>
        <v>40</v>
      </c>
      <c r="D16" s="135">
        <f t="shared" si="1"/>
        <v>110</v>
      </c>
      <c r="E16" s="136">
        <f t="shared" si="1"/>
        <v>4.87</v>
      </c>
      <c r="F16" s="136">
        <f>+'Cuadro 4-32 h Bombero'!F16</f>
        <v>2.9155310989846059</v>
      </c>
      <c r="G16" s="136">
        <f>1.22*10^10*(F16/140)^1.852/(HLOOKUP($D$6,'Impulsiones x PEAS'!$C$6:$AL$14,7,FALSE))^4.87*C16+E16</f>
        <v>4.9500266891961049</v>
      </c>
    </row>
    <row r="17" spans="2:7" x14ac:dyDescent="0.3">
      <c r="B17" s="134">
        <f t="shared" si="0"/>
        <v>2029</v>
      </c>
      <c r="C17" s="135">
        <f t="shared" si="1"/>
        <v>40</v>
      </c>
      <c r="D17" s="135">
        <f t="shared" si="1"/>
        <v>110</v>
      </c>
      <c r="E17" s="136">
        <f t="shared" si="1"/>
        <v>4.87</v>
      </c>
      <c r="F17" s="136">
        <f>+'Cuadro 4-32 h Bombero'!F17</f>
        <v>2.9297455169526994</v>
      </c>
      <c r="G17" s="136">
        <f>1.22*10^10*(F17/140)^1.852/(HLOOKUP($D$6,'Impulsiones x PEAS'!$C$6:$AL$14,7,FALSE))^4.87*C17+E17</f>
        <v>4.9507507717462529</v>
      </c>
    </row>
    <row r="18" spans="2:7" x14ac:dyDescent="0.3">
      <c r="B18" s="134">
        <f t="shared" si="0"/>
        <v>2030</v>
      </c>
      <c r="C18" s="135">
        <f t="shared" si="1"/>
        <v>40</v>
      </c>
      <c r="D18" s="135">
        <f t="shared" si="1"/>
        <v>110</v>
      </c>
      <c r="E18" s="136">
        <f t="shared" si="1"/>
        <v>4.87</v>
      </c>
      <c r="F18" s="136">
        <f>+'Cuadro 4-32 h Bombero'!F18</f>
        <v>2.9439285038424288</v>
      </c>
      <c r="G18" s="136">
        <f>1.22*10^10*(F18/140)^1.852/(HLOOKUP($D$6,'Impulsiones x PEAS'!$C$6:$AL$14,7,FALSE))^4.87*C18+E18</f>
        <v>4.9514762425981873</v>
      </c>
    </row>
    <row r="19" spans="2:7" x14ac:dyDescent="0.3">
      <c r="B19" s="134">
        <f t="shared" si="0"/>
        <v>2031</v>
      </c>
      <c r="C19" s="135">
        <f t="shared" si="1"/>
        <v>40</v>
      </c>
      <c r="D19" s="135">
        <f t="shared" si="1"/>
        <v>110</v>
      </c>
      <c r="E19" s="136">
        <f t="shared" si="1"/>
        <v>4.87</v>
      </c>
      <c r="F19" s="136">
        <f>+'Cuadro 4-32 h Bombero'!F19</f>
        <v>2.9580769273312164</v>
      </c>
      <c r="G19" s="136">
        <f>1.22*10^10*(F19/140)^1.852/(HLOOKUP($D$6,'Impulsiones x PEAS'!$C$6:$AL$14,7,FALSE))^4.87*C19+E19</f>
        <v>4.9522029185653329</v>
      </c>
    </row>
    <row r="20" spans="2:7" x14ac:dyDescent="0.3">
      <c r="B20" s="134">
        <f t="shared" si="0"/>
        <v>2032</v>
      </c>
      <c r="C20" s="135">
        <f t="shared" si="1"/>
        <v>40</v>
      </c>
      <c r="D20" s="135">
        <f t="shared" si="1"/>
        <v>110</v>
      </c>
      <c r="E20" s="136">
        <f t="shared" si="1"/>
        <v>4.87</v>
      </c>
      <c r="F20" s="136">
        <f>+'Cuadro 4-32 h Bombero'!F20</f>
        <v>2.9721917143107568</v>
      </c>
      <c r="G20" s="136">
        <f>1.22*10^10*(F20/140)^1.852/(HLOOKUP($D$6,'Impulsiones x PEAS'!$C$6:$AL$14,7,FALSE))^4.87*C20+E20</f>
        <v>4.9529308236839436</v>
      </c>
    </row>
    <row r="21" spans="2:7" x14ac:dyDescent="0.3">
      <c r="B21" s="134">
        <f t="shared" si="0"/>
        <v>2033</v>
      </c>
      <c r="C21" s="135">
        <f t="shared" si="1"/>
        <v>40</v>
      </c>
      <c r="D21" s="135">
        <f t="shared" si="1"/>
        <v>110</v>
      </c>
      <c r="E21" s="136">
        <f t="shared" si="1"/>
        <v>4.87</v>
      </c>
      <c r="F21" s="136">
        <f>+'Cuadro 4-32 h Bombero'!F21</f>
        <v>2.9862757845524053</v>
      </c>
      <c r="G21" s="136">
        <f>1.22*10^10*(F21/140)^1.852/(HLOOKUP($D$6,'Impulsiones x PEAS'!$C$6:$AL$14,7,FALSE))^4.87*C21+E21</f>
        <v>4.9536600862561988</v>
      </c>
    </row>
    <row r="22" spans="2:7" x14ac:dyDescent="0.3">
      <c r="B22" s="134">
        <f t="shared" si="0"/>
        <v>2034</v>
      </c>
      <c r="C22" s="135">
        <f t="shared" si="1"/>
        <v>40</v>
      </c>
      <c r="D22" s="135">
        <f t="shared" si="1"/>
        <v>110</v>
      </c>
      <c r="E22" s="136">
        <f t="shared" si="1"/>
        <v>4.87</v>
      </c>
      <c r="F22" s="136">
        <f>+'Cuadro 4-32 h Bombero'!F22</f>
        <v>3.0002980434683635</v>
      </c>
      <c r="G22" s="136">
        <f>1.22*10^10*(F22/140)^1.852/(HLOOKUP($D$6,'Impulsiones x PEAS'!$C$6:$AL$14,7,FALSE))^4.87*C22+E22</f>
        <v>4.9543890652530633</v>
      </c>
    </row>
    <row r="23" spans="2:7" x14ac:dyDescent="0.3">
      <c r="B23" s="134">
        <f t="shared" si="0"/>
        <v>2035</v>
      </c>
      <c r="C23" s="135">
        <f t="shared" si="1"/>
        <v>40</v>
      </c>
      <c r="D23" s="135">
        <f t="shared" si="1"/>
        <v>110</v>
      </c>
      <c r="E23" s="136">
        <f t="shared" si="1"/>
        <v>4.87</v>
      </c>
      <c r="F23" s="136">
        <f>+'Cuadro 4-32 h Bombero'!F23</f>
        <v>3.0143014769631931</v>
      </c>
      <c r="G23" s="136">
        <f>1.22*10^10*(F23/140)^1.852/(HLOOKUP($D$6,'Impulsiones x PEAS'!$C$6:$AL$14,7,FALSE))^4.87*C23+E23</f>
        <v>4.9551199682473106</v>
      </c>
    </row>
    <row r="24" spans="2:7" x14ac:dyDescent="0.3">
      <c r="B24" s="134">
        <f t="shared" si="0"/>
        <v>2036</v>
      </c>
      <c r="C24" s="135">
        <f t="shared" si="1"/>
        <v>40</v>
      </c>
      <c r="D24" s="135">
        <f t="shared" si="1"/>
        <v>110</v>
      </c>
      <c r="E24" s="136">
        <f t="shared" si="1"/>
        <v>4.87</v>
      </c>
      <c r="F24" s="136">
        <f>+'Cuadro 4-32 h Bombero'!F24</f>
        <v>3.0282525670395781</v>
      </c>
      <c r="G24" s="136">
        <f>1.22*10^10*(F24/140)^1.852/(HLOOKUP($D$6,'Impulsiones x PEAS'!$C$6:$AL$14,7,FALSE))^4.87*C24+E24</f>
        <v>4.9558510217006528</v>
      </c>
    </row>
    <row r="25" spans="2:7" x14ac:dyDescent="0.3">
      <c r="B25" s="137">
        <f t="shared" si="0"/>
        <v>2037</v>
      </c>
      <c r="C25" s="138">
        <f t="shared" si="1"/>
        <v>40</v>
      </c>
      <c r="D25" s="138">
        <f t="shared" si="1"/>
        <v>110</v>
      </c>
      <c r="E25" s="139">
        <f t="shared" si="1"/>
        <v>4.87</v>
      </c>
      <c r="F25" s="139">
        <f>+'Cuadro 4-32 h Bombero'!F25</f>
        <v>3.0421649663518773</v>
      </c>
      <c r="G25" s="139">
        <f>1.22*10^10*(F25/140)^1.852/(HLOOKUP($D$6,'Impulsiones x PEAS'!$C$6:$AL$14,7,FALSE))^4.87*C25+E25</f>
        <v>4.9565829109002459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Hoja25"/>
  <dimension ref="B3:J26"/>
  <sheetViews>
    <sheetView zoomScale="85" zoomScaleNormal="85" workbookViewId="0">
      <selection activeCell="C10" sqref="C10:J25"/>
    </sheetView>
  </sheetViews>
  <sheetFormatPr baseColWidth="10" defaultRowHeight="13.8" x14ac:dyDescent="0.3"/>
  <cols>
    <col min="2" max="10" width="8.88671875" customWidth="1"/>
  </cols>
  <sheetData>
    <row r="3" spans="2:10" x14ac:dyDescent="0.3">
      <c r="B3" s="87" t="s">
        <v>215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/>
      <c r="I5" s="156" t="s">
        <v>862</v>
      </c>
      <c r="J5" s="156"/>
    </row>
    <row r="6" spans="2:10" x14ac:dyDescent="0.3">
      <c r="B6" s="143" t="s">
        <v>175</v>
      </c>
      <c r="C6" s="156"/>
      <c r="D6" s="268" t="str">
        <f>+'Cuadro 4-31 g PAC'!D6</f>
        <v>PEAS PEDRO AGUIRRE CERDA</v>
      </c>
      <c r="E6" s="268"/>
      <c r="F6" s="268"/>
      <c r="G6" s="268"/>
      <c r="H6" s="268"/>
      <c r="I6" s="268"/>
      <c r="J6" s="268"/>
    </row>
    <row r="7" spans="2:10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f Brisas'!B10</f>
        <v>2022</v>
      </c>
      <c r="C10" s="148">
        <f>+HLOOKUP(D6,'OFERTA Q PEAS (NBI)'!$C$5:$AL$6,2,FALSE)</f>
        <v>50.3</v>
      </c>
      <c r="D10" s="148">
        <f>+HLOOKUP(D6,'OFERTA Q PEAS (NBI)'!$C$49:$AL$50,2,FALSE)</f>
        <v>17.86</v>
      </c>
      <c r="E10" s="148">
        <f>+HLOOKUP(D6,'Impulsiones x PEAS'!C6:AL14,9,FALSE)</f>
        <v>114.45488054670179</v>
      </c>
      <c r="F10" s="148">
        <f>+'Cuadros 3-6 Demanda x PEAS'!O149</f>
        <v>20.741152492319742</v>
      </c>
      <c r="G10" s="148">
        <f>+'Cuadro 4-31 g PAC'!G10</f>
        <v>11.697771366895498</v>
      </c>
      <c r="H10" s="148">
        <f>+C10-F10</f>
        <v>29.558847507680255</v>
      </c>
      <c r="I10" s="148">
        <f>+D10-G10</f>
        <v>6.1622286331045011</v>
      </c>
      <c r="J10" s="148">
        <f>+E10-C10</f>
        <v>64.15488054670179</v>
      </c>
    </row>
    <row r="11" spans="2:10" x14ac:dyDescent="0.3">
      <c r="B11" s="154">
        <f>+B10+1</f>
        <v>2023</v>
      </c>
      <c r="C11" s="149">
        <f>+C10</f>
        <v>50.3</v>
      </c>
      <c r="D11" s="149">
        <f>+D10</f>
        <v>17.86</v>
      </c>
      <c r="E11" s="149">
        <f>+E10</f>
        <v>114.45488054670179</v>
      </c>
      <c r="F11" s="149">
        <f>+'Cuadros 3-6 Demanda x PEAS'!O150</f>
        <v>21.376134890336267</v>
      </c>
      <c r="G11" s="149">
        <f>+'Cuadro 4-31 g PAC'!G11</f>
        <v>11.747613211401763</v>
      </c>
      <c r="H11" s="149">
        <f t="shared" ref="H11:I25" si="0">+C11-F11</f>
        <v>28.92386510966373</v>
      </c>
      <c r="I11" s="149">
        <f t="shared" si="0"/>
        <v>6.1123867885982364</v>
      </c>
      <c r="J11" s="149">
        <f t="shared" ref="J11:J25" si="1">+E11-C11</f>
        <v>64.15488054670179</v>
      </c>
    </row>
    <row r="12" spans="2:10" x14ac:dyDescent="0.3">
      <c r="B12" s="154">
        <f t="shared" ref="B12:B26" si="2">+B11+1</f>
        <v>2024</v>
      </c>
      <c r="C12" s="149">
        <f t="shared" ref="C12:E26" si="3">+C11</f>
        <v>50.3</v>
      </c>
      <c r="D12" s="149">
        <f t="shared" si="3"/>
        <v>17.86</v>
      </c>
      <c r="E12" s="149">
        <f t="shared" si="3"/>
        <v>114.45488054670179</v>
      </c>
      <c r="F12" s="149">
        <f>+'Cuadros 3-6 Demanda x PEAS'!O151</f>
        <v>21.850639264615403</v>
      </c>
      <c r="G12" s="149">
        <f>+'Cuadro 4-31 g PAC'!G12</f>
        <v>11.785693021080609</v>
      </c>
      <c r="H12" s="149">
        <f t="shared" si="0"/>
        <v>28.449360735384595</v>
      </c>
      <c r="I12" s="149">
        <f t="shared" si="0"/>
        <v>6.07430697891939</v>
      </c>
      <c r="J12" s="149">
        <f t="shared" si="1"/>
        <v>64.15488054670179</v>
      </c>
    </row>
    <row r="13" spans="2:10" x14ac:dyDescent="0.3">
      <c r="B13" s="154">
        <f t="shared" si="2"/>
        <v>2025</v>
      </c>
      <c r="C13" s="149">
        <f t="shared" si="3"/>
        <v>50.3</v>
      </c>
      <c r="D13" s="149">
        <f t="shared" si="3"/>
        <v>17.86</v>
      </c>
      <c r="E13" s="149">
        <f t="shared" si="3"/>
        <v>114.45488054670179</v>
      </c>
      <c r="F13" s="149">
        <f>+'Cuadros 3-6 Demanda x PEAS'!O152</f>
        <v>22.326525130567582</v>
      </c>
      <c r="G13" s="149">
        <f>+'Cuadro 4-31 g PAC'!G13</f>
        <v>11.824597942598086</v>
      </c>
      <c r="H13" s="149">
        <f t="shared" si="0"/>
        <v>27.973474869432415</v>
      </c>
      <c r="I13" s="149">
        <f t="shared" si="0"/>
        <v>6.0354020574019138</v>
      </c>
      <c r="J13" s="149">
        <f t="shared" si="1"/>
        <v>64.15488054670179</v>
      </c>
    </row>
    <row r="14" spans="2:10" x14ac:dyDescent="0.3">
      <c r="B14" s="154">
        <f t="shared" si="2"/>
        <v>2026</v>
      </c>
      <c r="C14" s="149">
        <f t="shared" si="3"/>
        <v>50.3</v>
      </c>
      <c r="D14" s="149">
        <f t="shared" si="3"/>
        <v>17.86</v>
      </c>
      <c r="E14" s="149">
        <f t="shared" si="3"/>
        <v>114.45488054670179</v>
      </c>
      <c r="F14" s="149">
        <f>+'Cuadros 3-6 Demanda x PEAS'!O153</f>
        <v>22.807338415508209</v>
      </c>
      <c r="G14" s="149">
        <f>+'Cuadro 4-31 g PAC'!G14</f>
        <v>11.864629805687832</v>
      </c>
      <c r="H14" s="149">
        <f t="shared" si="0"/>
        <v>27.492661584491788</v>
      </c>
      <c r="I14" s="149">
        <f t="shared" si="0"/>
        <v>5.9953701943121676</v>
      </c>
      <c r="J14" s="149">
        <f t="shared" si="1"/>
        <v>64.15488054670179</v>
      </c>
    </row>
    <row r="15" spans="2:10" x14ac:dyDescent="0.3">
      <c r="B15" s="154">
        <f t="shared" si="2"/>
        <v>2027</v>
      </c>
      <c r="C15" s="149">
        <f t="shared" si="3"/>
        <v>50.3</v>
      </c>
      <c r="D15" s="149">
        <f t="shared" si="3"/>
        <v>17.86</v>
      </c>
      <c r="E15" s="149">
        <f t="shared" si="3"/>
        <v>114.45488054670179</v>
      </c>
      <c r="F15" s="149">
        <f>+'Cuadros 3-6 Demanda x PEAS'!O154</f>
        <v>23.292184627977903</v>
      </c>
      <c r="G15" s="149">
        <f>+'Cuadro 4-31 g PAC'!G15</f>
        <v>11.905732150453373</v>
      </c>
      <c r="H15" s="149">
        <f t="shared" si="0"/>
        <v>27.007815372022094</v>
      </c>
      <c r="I15" s="149">
        <f t="shared" si="0"/>
        <v>5.9542678495466266</v>
      </c>
      <c r="J15" s="149">
        <f t="shared" si="1"/>
        <v>64.15488054670179</v>
      </c>
    </row>
    <row r="16" spans="2:10" x14ac:dyDescent="0.3">
      <c r="B16" s="154">
        <f t="shared" si="2"/>
        <v>2028</v>
      </c>
      <c r="C16" s="149">
        <f t="shared" si="3"/>
        <v>50.3</v>
      </c>
      <c r="D16" s="149">
        <f t="shared" si="3"/>
        <v>17.86</v>
      </c>
      <c r="E16" s="149">
        <f t="shared" si="3"/>
        <v>114.45488054670179</v>
      </c>
      <c r="F16" s="149">
        <f>+'Cuadros 3-6 Demanda x PEAS'!O155</f>
        <v>23.782909164736886</v>
      </c>
      <c r="G16" s="149">
        <f>+'Cuadro 4-31 g PAC'!G16</f>
        <v>11.948081731574051</v>
      </c>
      <c r="H16" s="149">
        <f t="shared" si="0"/>
        <v>26.517090835263112</v>
      </c>
      <c r="I16" s="149">
        <f t="shared" si="0"/>
        <v>5.9119182684259481</v>
      </c>
      <c r="J16" s="149">
        <f t="shared" si="1"/>
        <v>64.15488054670179</v>
      </c>
    </row>
    <row r="17" spans="2:10" x14ac:dyDescent="0.3">
      <c r="B17" s="154">
        <f t="shared" si="2"/>
        <v>2029</v>
      </c>
      <c r="C17" s="149">
        <f t="shared" si="3"/>
        <v>50.3</v>
      </c>
      <c r="D17" s="149">
        <f t="shared" si="3"/>
        <v>17.86</v>
      </c>
      <c r="E17" s="149">
        <f t="shared" si="3"/>
        <v>114.45488054670179</v>
      </c>
      <c r="F17" s="149">
        <f>+'Cuadros 3-6 Demanda x PEAS'!O156</f>
        <v>24.274836637654904</v>
      </c>
      <c r="G17" s="149">
        <f>+'Cuadro 4-31 g PAC'!G17</f>
        <v>11.991288996360053</v>
      </c>
      <c r="H17" s="149">
        <f t="shared" si="0"/>
        <v>26.025163362345094</v>
      </c>
      <c r="I17" s="149">
        <f t="shared" si="0"/>
        <v>5.8687110036399464</v>
      </c>
      <c r="J17" s="149">
        <f t="shared" si="1"/>
        <v>64.15488054670179</v>
      </c>
    </row>
    <row r="18" spans="2:10" x14ac:dyDescent="0.3">
      <c r="B18" s="154">
        <f t="shared" si="2"/>
        <v>2030</v>
      </c>
      <c r="C18" s="149">
        <f t="shared" si="3"/>
        <v>50.3</v>
      </c>
      <c r="D18" s="149">
        <f t="shared" si="3"/>
        <v>17.86</v>
      </c>
      <c r="E18" s="149">
        <f t="shared" si="3"/>
        <v>114.45488054670179</v>
      </c>
      <c r="F18" s="149">
        <f>+'Cuadros 3-6 Demanda x PEAS'!O157</f>
        <v>24.77170610891849</v>
      </c>
      <c r="G18" s="149">
        <f>+'Cuadro 4-31 g PAC'!G18</f>
        <v>12.035694210967971</v>
      </c>
      <c r="H18" s="149">
        <f t="shared" si="0"/>
        <v>25.528293891081507</v>
      </c>
      <c r="I18" s="149">
        <f t="shared" si="0"/>
        <v>5.824305789032028</v>
      </c>
      <c r="J18" s="149">
        <f t="shared" si="1"/>
        <v>64.15488054670179</v>
      </c>
    </row>
    <row r="19" spans="2:10" x14ac:dyDescent="0.3">
      <c r="B19" s="154">
        <f t="shared" si="2"/>
        <v>2031</v>
      </c>
      <c r="C19" s="149">
        <f t="shared" si="3"/>
        <v>50.3</v>
      </c>
      <c r="D19" s="149">
        <f t="shared" si="3"/>
        <v>17.86</v>
      </c>
      <c r="E19" s="149">
        <f t="shared" si="3"/>
        <v>114.45488054670179</v>
      </c>
      <c r="F19" s="149">
        <f>+'Cuadros 3-6 Demanda x PEAS'!O158</f>
        <v>25.272547160090735</v>
      </c>
      <c r="G19" s="149">
        <f>+'Cuadro 4-31 g PAC'!G19</f>
        <v>12.081228969081275</v>
      </c>
      <c r="H19" s="149">
        <f t="shared" si="0"/>
        <v>25.027452839909262</v>
      </c>
      <c r="I19" s="149">
        <f t="shared" si="0"/>
        <v>5.7787710309187243</v>
      </c>
      <c r="J19" s="149">
        <f t="shared" si="1"/>
        <v>64.15488054670179</v>
      </c>
    </row>
    <row r="20" spans="2:10" x14ac:dyDescent="0.3">
      <c r="B20" s="154">
        <f t="shared" si="2"/>
        <v>2032</v>
      </c>
      <c r="C20" s="149">
        <f t="shared" si="3"/>
        <v>50.3</v>
      </c>
      <c r="D20" s="149">
        <f t="shared" si="3"/>
        <v>17.86</v>
      </c>
      <c r="E20" s="149">
        <f t="shared" si="3"/>
        <v>114.45488054670179</v>
      </c>
      <c r="F20" s="149">
        <f>+'Cuadros 3-6 Demanda x PEAS'!O159</f>
        <v>25.779303987003551</v>
      </c>
      <c r="G20" s="149">
        <f>+'Cuadro 4-31 g PAC'!G20</f>
        <v>12.128090744874065</v>
      </c>
      <c r="H20" s="149">
        <f t="shared" si="0"/>
        <v>24.520696012996446</v>
      </c>
      <c r="I20" s="149">
        <f t="shared" si="0"/>
        <v>5.7319092551259345</v>
      </c>
      <c r="J20" s="149">
        <f t="shared" si="1"/>
        <v>64.15488054670179</v>
      </c>
    </row>
    <row r="21" spans="2:10" x14ac:dyDescent="0.3">
      <c r="B21" s="154">
        <f t="shared" si="2"/>
        <v>2033</v>
      </c>
      <c r="C21" s="149">
        <f t="shared" si="3"/>
        <v>50.3</v>
      </c>
      <c r="D21" s="149">
        <f t="shared" si="3"/>
        <v>17.86</v>
      </c>
      <c r="E21" s="149">
        <f t="shared" si="3"/>
        <v>114.45488054670179</v>
      </c>
      <c r="F21" s="149">
        <f>+'Cuadros 3-6 Demanda x PEAS'!O160</f>
        <v>26.287024505940515</v>
      </c>
      <c r="G21" s="149">
        <f>+'Cuadro 4-31 g PAC'!G21</f>
        <v>12.17583538367318</v>
      </c>
      <c r="H21" s="149">
        <f t="shared" si="0"/>
        <v>24.012975494059482</v>
      </c>
      <c r="I21" s="149">
        <f t="shared" si="0"/>
        <v>5.6841646163268198</v>
      </c>
      <c r="J21" s="149">
        <f t="shared" si="1"/>
        <v>64.15488054670179</v>
      </c>
    </row>
    <row r="22" spans="2:10" x14ac:dyDescent="0.3">
      <c r="B22" s="154">
        <f t="shared" si="2"/>
        <v>2034</v>
      </c>
      <c r="C22" s="149">
        <f t="shared" si="3"/>
        <v>50.3</v>
      </c>
      <c r="D22" s="149">
        <f t="shared" si="3"/>
        <v>17.86</v>
      </c>
      <c r="E22" s="149">
        <f t="shared" si="3"/>
        <v>114.45488054670179</v>
      </c>
      <c r="F22" s="149">
        <f>+'Cuadros 3-6 Demanda x PEAS'!O161</f>
        <v>26.799741715590162</v>
      </c>
      <c r="G22" s="149">
        <f>+'Cuadro 4-31 g PAC'!G22</f>
        <v>12.224853835043435</v>
      </c>
      <c r="H22" s="149">
        <f t="shared" si="0"/>
        <v>23.500258284409835</v>
      </c>
      <c r="I22" s="149">
        <f t="shared" si="0"/>
        <v>5.6351461649565646</v>
      </c>
      <c r="J22" s="149">
        <f t="shared" si="1"/>
        <v>64.15488054670179</v>
      </c>
    </row>
    <row r="23" spans="2:10" x14ac:dyDescent="0.3">
      <c r="B23" s="154">
        <f t="shared" si="2"/>
        <v>2035</v>
      </c>
      <c r="C23" s="149">
        <f t="shared" si="3"/>
        <v>50.3</v>
      </c>
      <c r="D23" s="149">
        <f t="shared" si="3"/>
        <v>17.86</v>
      </c>
      <c r="E23" s="149">
        <f t="shared" si="3"/>
        <v>114.45488054670179</v>
      </c>
      <c r="F23" s="149">
        <f>+'Cuadros 3-6 Demanda x PEAS'!O162</f>
        <v>27.316345423103218</v>
      </c>
      <c r="G23" s="149">
        <f>+'Cuadro 4-31 g PAC'!G23</f>
        <v>12.275058608172738</v>
      </c>
      <c r="H23" s="149">
        <f t="shared" si="0"/>
        <v>22.983654576896779</v>
      </c>
      <c r="I23" s="149">
        <f t="shared" si="0"/>
        <v>5.584941391827261</v>
      </c>
      <c r="J23" s="149">
        <f t="shared" si="1"/>
        <v>64.15488054670179</v>
      </c>
    </row>
    <row r="24" spans="2:10" x14ac:dyDescent="0.3">
      <c r="B24" s="154">
        <f t="shared" si="2"/>
        <v>2036</v>
      </c>
      <c r="C24" s="149">
        <f t="shared" si="3"/>
        <v>50.3</v>
      </c>
      <c r="D24" s="149">
        <f t="shared" si="3"/>
        <v>17.86</v>
      </c>
      <c r="E24" s="149">
        <f t="shared" si="3"/>
        <v>114.45488054670179</v>
      </c>
      <c r="F24" s="149">
        <f>+'Cuadros 3-6 Demanda x PEAS'!O163</f>
        <v>27.83892248866302</v>
      </c>
      <c r="G24" s="149">
        <f>+'Cuadro 4-31 g PAC'!G24</f>
        <v>12.326673603114832</v>
      </c>
      <c r="H24" s="149">
        <f t="shared" si="0"/>
        <v>22.461077511336978</v>
      </c>
      <c r="I24" s="149">
        <f t="shared" si="0"/>
        <v>5.5333263968851671</v>
      </c>
      <c r="J24" s="149">
        <f t="shared" si="1"/>
        <v>64.15488054670179</v>
      </c>
    </row>
    <row r="25" spans="2:10" x14ac:dyDescent="0.3">
      <c r="B25" s="155">
        <f t="shared" si="2"/>
        <v>2037</v>
      </c>
      <c r="C25" s="150">
        <f t="shared" si="3"/>
        <v>50.3</v>
      </c>
      <c r="D25" s="150">
        <f t="shared" si="3"/>
        <v>17.86</v>
      </c>
      <c r="E25" s="150">
        <f t="shared" si="3"/>
        <v>114.45488054670179</v>
      </c>
      <c r="F25" s="150">
        <f>+'Cuadros 3-6 Demanda x PEAS'!O164</f>
        <v>28.362283374295423</v>
      </c>
      <c r="G25" s="150">
        <f>+'Cuadro 4-31 g PAC'!G25</f>
        <v>12.379200045888309</v>
      </c>
      <c r="H25" s="150">
        <f t="shared" si="0"/>
        <v>21.937716625704574</v>
      </c>
      <c r="I25" s="150">
        <f t="shared" si="0"/>
        <v>5.4807999541116903</v>
      </c>
      <c r="J25" s="150">
        <f t="shared" si="1"/>
        <v>64.15488054670179</v>
      </c>
    </row>
    <row r="26" spans="2:10" x14ac:dyDescent="0.3">
      <c r="B26" s="155">
        <f t="shared" si="2"/>
        <v>2038</v>
      </c>
      <c r="C26" s="150">
        <f t="shared" si="3"/>
        <v>50.3</v>
      </c>
      <c r="D26" s="150">
        <f t="shared" si="3"/>
        <v>17.86</v>
      </c>
      <c r="E26" s="150">
        <f t="shared" si="3"/>
        <v>114.45488054670179</v>
      </c>
      <c r="F26" s="150">
        <f>+'Cuadros 3-6 Demanda x PEAS'!O165</f>
        <v>28.890612930343256</v>
      </c>
      <c r="G26" s="150">
        <f>+'Cuadro 4-31 g PAC'!G26</f>
        <v>12.433069404764643</v>
      </c>
      <c r="H26" s="150">
        <f t="shared" ref="H26" si="4">+C26-F26</f>
        <v>21.409387069656741</v>
      </c>
      <c r="I26" s="150">
        <f t="shared" ref="I26" si="5">+D26-G26</f>
        <v>5.4269305952353566</v>
      </c>
      <c r="J26" s="150">
        <f t="shared" ref="J26" si="6">+E26-C26</f>
        <v>64.15488054670179</v>
      </c>
    </row>
  </sheetData>
  <mergeCells count="5"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Hoja24"/>
  <dimension ref="B3:G26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216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 t="s">
        <v>827</v>
      </c>
      <c r="G5" s="140"/>
    </row>
    <row r="6" spans="2:7" x14ac:dyDescent="0.3">
      <c r="B6" s="140" t="s">
        <v>175</v>
      </c>
      <c r="C6" s="140"/>
      <c r="D6" s="275" t="str">
        <f>+'Cuadros 3-6 Demanda x PEAS'!B146</f>
        <v>PEAS PEDRO AGUIRRE CERDA</v>
      </c>
      <c r="E6" s="275"/>
      <c r="F6" s="275"/>
      <c r="G6" s="275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f Brisas'!B10</f>
        <v>2022</v>
      </c>
      <c r="C10" s="135">
        <f>+HLOOKUP(D6,'Impulsiones x PEAS'!$C$6:$AL$14,6,FALSE)</f>
        <v>630</v>
      </c>
      <c r="D10" s="135">
        <f>+HLOOKUP(D6,'Impulsiones x PEAS'!$C$6:$AL$14,4,FALSE)</f>
        <v>250</v>
      </c>
      <c r="E10" s="136">
        <f>+HLOOKUP(D6,'OFERTA Q PEAS (NBI)'!$C$27:$AL$28,2,FALSE)</f>
        <v>10.83</v>
      </c>
      <c r="F10" s="136">
        <f>+'Cuadro 4-32 g PAC'!F10</f>
        <v>20.741152492319742</v>
      </c>
      <c r="G10" s="136">
        <f>1.22*10^10*(F10/140)^1.852/(HLOOKUP($D$6,'Impulsiones x PEAS'!$C$6:$AL$14,7,FALSE))^4.87*C10+E10</f>
        <v>11.697771366895498</v>
      </c>
    </row>
    <row r="11" spans="2:7" x14ac:dyDescent="0.3">
      <c r="B11" s="134">
        <f>+B10+1</f>
        <v>2023</v>
      </c>
      <c r="C11" s="135">
        <f>+C10</f>
        <v>630</v>
      </c>
      <c r="D11" s="135">
        <f>+D10</f>
        <v>250</v>
      </c>
      <c r="E11" s="136">
        <f>+E10</f>
        <v>10.83</v>
      </c>
      <c r="F11" s="136">
        <f>+'Cuadro 4-32 g PAC'!F11</f>
        <v>21.376134890336267</v>
      </c>
      <c r="G11" s="136">
        <f>1.22*10^10*(F11/140)^1.852/(HLOOKUP($D$6,'Impulsiones x PEAS'!$C$6:$AL$14,7,FALSE))^4.87*C11+E11</f>
        <v>11.747613211401763</v>
      </c>
    </row>
    <row r="12" spans="2:7" x14ac:dyDescent="0.3">
      <c r="B12" s="134">
        <f t="shared" ref="B12:B26" si="0">+B11+1</f>
        <v>2024</v>
      </c>
      <c r="C12" s="135">
        <f t="shared" ref="C12:E26" si="1">+C11</f>
        <v>630</v>
      </c>
      <c r="D12" s="135">
        <f t="shared" si="1"/>
        <v>250</v>
      </c>
      <c r="E12" s="136">
        <f t="shared" si="1"/>
        <v>10.83</v>
      </c>
      <c r="F12" s="136">
        <f>+'Cuadro 4-32 g PAC'!F12</f>
        <v>21.850639264615403</v>
      </c>
      <c r="G12" s="136">
        <f>1.22*10^10*(F12/140)^1.852/(HLOOKUP($D$6,'Impulsiones x PEAS'!$C$6:$AL$14,7,FALSE))^4.87*C12+E12</f>
        <v>11.785693021080609</v>
      </c>
    </row>
    <row r="13" spans="2:7" x14ac:dyDescent="0.3">
      <c r="B13" s="134">
        <f t="shared" si="0"/>
        <v>2025</v>
      </c>
      <c r="C13" s="135">
        <f t="shared" si="1"/>
        <v>630</v>
      </c>
      <c r="D13" s="135">
        <f t="shared" si="1"/>
        <v>250</v>
      </c>
      <c r="E13" s="136">
        <f t="shared" si="1"/>
        <v>10.83</v>
      </c>
      <c r="F13" s="136">
        <f>+'Cuadro 4-32 g PAC'!F13</f>
        <v>22.326525130567582</v>
      </c>
      <c r="G13" s="136">
        <f>1.22*10^10*(F13/140)^1.852/(HLOOKUP($D$6,'Impulsiones x PEAS'!$C$6:$AL$14,7,FALSE))^4.87*C13+E13</f>
        <v>11.824597942598086</v>
      </c>
    </row>
    <row r="14" spans="2:7" x14ac:dyDescent="0.3">
      <c r="B14" s="134">
        <f t="shared" si="0"/>
        <v>2026</v>
      </c>
      <c r="C14" s="135">
        <f t="shared" si="1"/>
        <v>630</v>
      </c>
      <c r="D14" s="135">
        <f t="shared" si="1"/>
        <v>250</v>
      </c>
      <c r="E14" s="136">
        <f t="shared" si="1"/>
        <v>10.83</v>
      </c>
      <c r="F14" s="136">
        <f>+'Cuadro 4-32 g PAC'!F14</f>
        <v>22.807338415508209</v>
      </c>
      <c r="G14" s="136">
        <f>1.22*10^10*(F14/140)^1.852/(HLOOKUP($D$6,'Impulsiones x PEAS'!$C$6:$AL$14,7,FALSE))^4.87*C14+E14</f>
        <v>11.864629805687832</v>
      </c>
    </row>
    <row r="15" spans="2:7" x14ac:dyDescent="0.3">
      <c r="B15" s="134">
        <f t="shared" si="0"/>
        <v>2027</v>
      </c>
      <c r="C15" s="135">
        <f t="shared" si="1"/>
        <v>630</v>
      </c>
      <c r="D15" s="135">
        <f t="shared" si="1"/>
        <v>250</v>
      </c>
      <c r="E15" s="136">
        <f t="shared" si="1"/>
        <v>10.83</v>
      </c>
      <c r="F15" s="136">
        <f>+'Cuadro 4-32 g PAC'!F15</f>
        <v>23.292184627977903</v>
      </c>
      <c r="G15" s="136">
        <f>1.22*10^10*(F15/140)^1.852/(HLOOKUP($D$6,'Impulsiones x PEAS'!$C$6:$AL$14,7,FALSE))^4.87*C15+E15</f>
        <v>11.905732150453373</v>
      </c>
    </row>
    <row r="16" spans="2:7" x14ac:dyDescent="0.3">
      <c r="B16" s="134">
        <f t="shared" si="0"/>
        <v>2028</v>
      </c>
      <c r="C16" s="135">
        <f t="shared" si="1"/>
        <v>630</v>
      </c>
      <c r="D16" s="135">
        <f t="shared" si="1"/>
        <v>250</v>
      </c>
      <c r="E16" s="136">
        <f t="shared" si="1"/>
        <v>10.83</v>
      </c>
      <c r="F16" s="136">
        <f>+'Cuadro 4-32 g PAC'!F16</f>
        <v>23.782909164736886</v>
      </c>
      <c r="G16" s="136">
        <f>1.22*10^10*(F16/140)^1.852/(HLOOKUP($D$6,'Impulsiones x PEAS'!$C$6:$AL$14,7,FALSE))^4.87*C16+E16</f>
        <v>11.948081731574051</v>
      </c>
    </row>
    <row r="17" spans="2:7" x14ac:dyDescent="0.3">
      <c r="B17" s="134">
        <f t="shared" si="0"/>
        <v>2029</v>
      </c>
      <c r="C17" s="135">
        <f t="shared" si="1"/>
        <v>630</v>
      </c>
      <c r="D17" s="135">
        <f t="shared" si="1"/>
        <v>250</v>
      </c>
      <c r="E17" s="136">
        <f t="shared" si="1"/>
        <v>10.83</v>
      </c>
      <c r="F17" s="136">
        <f>+'Cuadro 4-32 g PAC'!F17</f>
        <v>24.274836637654904</v>
      </c>
      <c r="G17" s="136">
        <f>1.22*10^10*(F17/140)^1.852/(HLOOKUP($D$6,'Impulsiones x PEAS'!$C$6:$AL$14,7,FALSE))^4.87*C17+E17</f>
        <v>11.991288996360053</v>
      </c>
    </row>
    <row r="18" spans="2:7" x14ac:dyDescent="0.3">
      <c r="B18" s="134">
        <f t="shared" si="0"/>
        <v>2030</v>
      </c>
      <c r="C18" s="135">
        <f t="shared" si="1"/>
        <v>630</v>
      </c>
      <c r="D18" s="135">
        <f t="shared" si="1"/>
        <v>250</v>
      </c>
      <c r="E18" s="136">
        <f t="shared" si="1"/>
        <v>10.83</v>
      </c>
      <c r="F18" s="136">
        <f>+'Cuadro 4-32 g PAC'!F18</f>
        <v>24.77170610891849</v>
      </c>
      <c r="G18" s="136">
        <f>1.22*10^10*(F18/140)^1.852/(HLOOKUP($D$6,'Impulsiones x PEAS'!$C$6:$AL$14,7,FALSE))^4.87*C18+E18</f>
        <v>12.035694210967971</v>
      </c>
    </row>
    <row r="19" spans="2:7" x14ac:dyDescent="0.3">
      <c r="B19" s="134">
        <f t="shared" si="0"/>
        <v>2031</v>
      </c>
      <c r="C19" s="135">
        <f t="shared" si="1"/>
        <v>630</v>
      </c>
      <c r="D19" s="135">
        <f t="shared" si="1"/>
        <v>250</v>
      </c>
      <c r="E19" s="136">
        <f t="shared" si="1"/>
        <v>10.83</v>
      </c>
      <c r="F19" s="136">
        <f>+'Cuadro 4-32 g PAC'!F19</f>
        <v>25.272547160090735</v>
      </c>
      <c r="G19" s="136">
        <f>1.22*10^10*(F19/140)^1.852/(HLOOKUP($D$6,'Impulsiones x PEAS'!$C$6:$AL$14,7,FALSE))^4.87*C19+E19</f>
        <v>12.081228969081275</v>
      </c>
    </row>
    <row r="20" spans="2:7" x14ac:dyDescent="0.3">
      <c r="B20" s="134">
        <f t="shared" si="0"/>
        <v>2032</v>
      </c>
      <c r="C20" s="135">
        <f t="shared" si="1"/>
        <v>630</v>
      </c>
      <c r="D20" s="135">
        <f t="shared" si="1"/>
        <v>250</v>
      </c>
      <c r="E20" s="136">
        <f t="shared" si="1"/>
        <v>10.83</v>
      </c>
      <c r="F20" s="136">
        <f>+'Cuadro 4-32 g PAC'!F20</f>
        <v>25.779303987003551</v>
      </c>
      <c r="G20" s="136">
        <f>1.22*10^10*(F20/140)^1.852/(HLOOKUP($D$6,'Impulsiones x PEAS'!$C$6:$AL$14,7,FALSE))^4.87*C20+E20</f>
        <v>12.128090744874065</v>
      </c>
    </row>
    <row r="21" spans="2:7" x14ac:dyDescent="0.3">
      <c r="B21" s="134">
        <f t="shared" si="0"/>
        <v>2033</v>
      </c>
      <c r="C21" s="135">
        <f t="shared" si="1"/>
        <v>630</v>
      </c>
      <c r="D21" s="135">
        <f t="shared" si="1"/>
        <v>250</v>
      </c>
      <c r="E21" s="136">
        <f t="shared" si="1"/>
        <v>10.83</v>
      </c>
      <c r="F21" s="136">
        <f>+'Cuadro 4-32 g PAC'!F21</f>
        <v>26.287024505940515</v>
      </c>
      <c r="G21" s="136">
        <f>1.22*10^10*(F21/140)^1.852/(HLOOKUP($D$6,'Impulsiones x PEAS'!$C$6:$AL$14,7,FALSE))^4.87*C21+E21</f>
        <v>12.17583538367318</v>
      </c>
    </row>
    <row r="22" spans="2:7" x14ac:dyDescent="0.3">
      <c r="B22" s="134">
        <f t="shared" si="0"/>
        <v>2034</v>
      </c>
      <c r="C22" s="135">
        <f t="shared" si="1"/>
        <v>630</v>
      </c>
      <c r="D22" s="135">
        <f t="shared" si="1"/>
        <v>250</v>
      </c>
      <c r="E22" s="136">
        <f t="shared" si="1"/>
        <v>10.83</v>
      </c>
      <c r="F22" s="136">
        <f>+'Cuadro 4-32 g PAC'!F22</f>
        <v>26.799741715590162</v>
      </c>
      <c r="G22" s="136">
        <f>1.22*10^10*(F22/140)^1.852/(HLOOKUP($D$6,'Impulsiones x PEAS'!$C$6:$AL$14,7,FALSE))^4.87*C22+E22</f>
        <v>12.224853835043435</v>
      </c>
    </row>
    <row r="23" spans="2:7" x14ac:dyDescent="0.3">
      <c r="B23" s="134">
        <f t="shared" si="0"/>
        <v>2035</v>
      </c>
      <c r="C23" s="135">
        <f t="shared" si="1"/>
        <v>630</v>
      </c>
      <c r="D23" s="135">
        <f t="shared" si="1"/>
        <v>250</v>
      </c>
      <c r="E23" s="136">
        <f t="shared" si="1"/>
        <v>10.83</v>
      </c>
      <c r="F23" s="136">
        <f>+'Cuadro 4-32 g PAC'!F23</f>
        <v>27.316345423103218</v>
      </c>
      <c r="G23" s="136">
        <f>1.22*10^10*(F23/140)^1.852/(HLOOKUP($D$6,'Impulsiones x PEAS'!$C$6:$AL$14,7,FALSE))^4.87*C23+E23</f>
        <v>12.275058608172738</v>
      </c>
    </row>
    <row r="24" spans="2:7" x14ac:dyDescent="0.3">
      <c r="B24" s="134">
        <f t="shared" si="0"/>
        <v>2036</v>
      </c>
      <c r="C24" s="135">
        <f t="shared" si="1"/>
        <v>630</v>
      </c>
      <c r="D24" s="135">
        <f t="shared" si="1"/>
        <v>250</v>
      </c>
      <c r="E24" s="136">
        <f t="shared" si="1"/>
        <v>10.83</v>
      </c>
      <c r="F24" s="136">
        <f>+'Cuadro 4-32 g PAC'!F24</f>
        <v>27.83892248866302</v>
      </c>
      <c r="G24" s="136">
        <f>1.22*10^10*(F24/140)^1.852/(HLOOKUP($D$6,'Impulsiones x PEAS'!$C$6:$AL$14,7,FALSE))^4.87*C24+E24</f>
        <v>12.326673603114832</v>
      </c>
    </row>
    <row r="25" spans="2:7" x14ac:dyDescent="0.3">
      <c r="B25" s="137">
        <f t="shared" si="0"/>
        <v>2037</v>
      </c>
      <c r="C25" s="138">
        <f t="shared" si="1"/>
        <v>630</v>
      </c>
      <c r="D25" s="138">
        <f t="shared" si="1"/>
        <v>250</v>
      </c>
      <c r="E25" s="139">
        <f t="shared" si="1"/>
        <v>10.83</v>
      </c>
      <c r="F25" s="139">
        <f>+'Cuadro 4-32 g PAC'!F25</f>
        <v>28.362283374295423</v>
      </c>
      <c r="G25" s="139">
        <f>1.22*10^10*(F25/140)^1.852/(HLOOKUP($D$6,'Impulsiones x PEAS'!$C$6:$AL$14,7,FALSE))^4.87*C25+E25</f>
        <v>12.379200045888309</v>
      </c>
    </row>
    <row r="26" spans="2:7" x14ac:dyDescent="0.3">
      <c r="B26" s="137">
        <f t="shared" si="0"/>
        <v>2038</v>
      </c>
      <c r="C26" s="138">
        <f t="shared" si="1"/>
        <v>630</v>
      </c>
      <c r="D26" s="138">
        <f t="shared" si="1"/>
        <v>250</v>
      </c>
      <c r="E26" s="139">
        <f t="shared" si="1"/>
        <v>10.83</v>
      </c>
      <c r="F26" s="139">
        <f>+'Cuadro 4-32 g PAC'!F26</f>
        <v>28.890612930343256</v>
      </c>
      <c r="G26" s="139">
        <f>1.22*10^10*(F26/140)^1.852/(HLOOKUP($D$6,'Impulsiones x PEAS'!$C$6:$AL$14,7,FALSE))^4.87*C26+E26</f>
        <v>12.433069404764643</v>
      </c>
    </row>
  </sheetData>
  <mergeCells count="3">
    <mergeCell ref="B8:B9"/>
    <mergeCell ref="C8:G8"/>
    <mergeCell ref="D6:G6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Hoja23"/>
  <dimension ref="B3:J27"/>
  <sheetViews>
    <sheetView topLeftCell="A9" zoomScale="85" zoomScaleNormal="85" workbookViewId="0">
      <selection activeCell="J33" sqref="J33"/>
    </sheetView>
  </sheetViews>
  <sheetFormatPr baseColWidth="10" defaultRowHeight="13.8" x14ac:dyDescent="0.3"/>
  <cols>
    <col min="2" max="10" width="8.88671875" customWidth="1"/>
  </cols>
  <sheetData>
    <row r="3" spans="2:10" x14ac:dyDescent="0.3">
      <c r="B3" s="87" t="s">
        <v>213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/>
      <c r="I5" s="156" t="s">
        <v>860</v>
      </c>
      <c r="J5" s="156"/>
    </row>
    <row r="6" spans="2:10" x14ac:dyDescent="0.3">
      <c r="B6" s="143" t="s">
        <v>175</v>
      </c>
      <c r="C6" s="156"/>
      <c r="D6" s="268" t="str">
        <f>+'Cuadro 4-31 f Brisas'!D6</f>
        <v>PEAS BRISAS DE LA RIVERA</v>
      </c>
      <c r="E6" s="268"/>
      <c r="F6" s="268"/>
      <c r="G6" s="268"/>
      <c r="H6" s="268"/>
      <c r="I6" s="268"/>
      <c r="J6" s="268"/>
    </row>
    <row r="7" spans="2:10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e L Laureles'!B10</f>
        <v>2022</v>
      </c>
      <c r="C10" s="148">
        <f>+HLOOKUP(D6,'OFERTA Q PEAS (NBI)'!$C$5:$AL$6,2,FALSE)</f>
        <v>16</v>
      </c>
      <c r="D10" s="148">
        <f>+HLOOKUP(D6,'OFERTA Q PEAS (NBI)'!$C$49:$AL$50,2,FALSE)</f>
        <v>17</v>
      </c>
      <c r="E10" s="148">
        <f>+HLOOKUP(D6,'Impulsiones x PEAS'!C6:AL14,9,FALSE)</f>
        <v>49.266047586550172</v>
      </c>
      <c r="F10" s="148">
        <f>+'Cuadros 3-6 Demanda x PEAS'!O126</f>
        <v>11.772049400292595</v>
      </c>
      <c r="G10" s="148">
        <f>+'Cuadro 4-31 f Brisas'!G10</f>
        <v>8.5645019014051922</v>
      </c>
      <c r="H10" s="148">
        <f>+C10-F10</f>
        <v>4.2279505997074054</v>
      </c>
      <c r="I10" s="148">
        <f>+D10-G10</f>
        <v>8.4354980985948078</v>
      </c>
      <c r="J10" s="148">
        <f>+E10-C10</f>
        <v>33.266047586550172</v>
      </c>
    </row>
    <row r="11" spans="2:10" x14ac:dyDescent="0.3">
      <c r="B11" s="154">
        <f>+B10+1</f>
        <v>2023</v>
      </c>
      <c r="C11" s="149">
        <f>+C10</f>
        <v>16</v>
      </c>
      <c r="D11" s="149">
        <f>+D10</f>
        <v>17</v>
      </c>
      <c r="E11" s="149">
        <f>+E10</f>
        <v>49.266047586550172</v>
      </c>
      <c r="F11" s="149">
        <f>+'Cuadros 3-6 Demanda x PEAS'!O127</f>
        <v>12.134300325326338</v>
      </c>
      <c r="G11" s="149">
        <f>+'Cuadro 4-31 f Brisas'!G11</f>
        <v>8.6554072178721757</v>
      </c>
      <c r="H11" s="149">
        <f t="shared" ref="H11:I25" si="0">+C11-F11</f>
        <v>3.865699674673662</v>
      </c>
      <c r="I11" s="149">
        <f t="shared" si="0"/>
        <v>8.3445927821278243</v>
      </c>
      <c r="J11" s="149">
        <f t="shared" ref="J11:J25" si="1">+E11-C11</f>
        <v>33.266047586550172</v>
      </c>
    </row>
    <row r="12" spans="2:10" x14ac:dyDescent="0.3">
      <c r="B12" s="154">
        <f t="shared" ref="B12:B25" si="2">+B11+1</f>
        <v>2024</v>
      </c>
      <c r="C12" s="149">
        <f t="shared" ref="C12:E25" si="3">+C11</f>
        <v>16</v>
      </c>
      <c r="D12" s="149">
        <f t="shared" si="3"/>
        <v>17</v>
      </c>
      <c r="E12" s="149">
        <f t="shared" si="3"/>
        <v>49.266047586550172</v>
      </c>
      <c r="F12" s="149">
        <f>+'Cuadros 3-6 Demanda x PEAS'!O128</f>
        <v>12.405545310589249</v>
      </c>
      <c r="G12" s="149">
        <f>+'Cuadro 4-31 f Brisas'!G12</f>
        <v>8.7250089375042474</v>
      </c>
      <c r="H12" s="149">
        <f t="shared" si="0"/>
        <v>3.5944546894107514</v>
      </c>
      <c r="I12" s="149">
        <f t="shared" si="0"/>
        <v>8.2749910624957526</v>
      </c>
      <c r="J12" s="149">
        <f t="shared" si="1"/>
        <v>33.266047586550172</v>
      </c>
    </row>
    <row r="13" spans="2:10" x14ac:dyDescent="0.3">
      <c r="B13" s="154">
        <f t="shared" si="2"/>
        <v>2025</v>
      </c>
      <c r="C13" s="149">
        <f t="shared" si="3"/>
        <v>16</v>
      </c>
      <c r="D13" s="149">
        <f t="shared" si="3"/>
        <v>17</v>
      </c>
      <c r="E13" s="149">
        <f t="shared" si="3"/>
        <v>49.266047586550172</v>
      </c>
      <c r="F13" s="149">
        <f>+'Cuadros 3-6 Demanda x PEAS'!O129</f>
        <v>12.677649149269628</v>
      </c>
      <c r="G13" s="149">
        <f>+'Cuadro 4-31 f Brisas'!G13</f>
        <v>8.7961460690822548</v>
      </c>
      <c r="H13" s="149">
        <f t="shared" si="0"/>
        <v>3.3223508507303716</v>
      </c>
      <c r="I13" s="149">
        <f t="shared" si="0"/>
        <v>8.2038539309177452</v>
      </c>
      <c r="J13" s="149">
        <f t="shared" si="1"/>
        <v>33.266047586550172</v>
      </c>
    </row>
    <row r="14" spans="2:10" x14ac:dyDescent="0.3">
      <c r="B14" s="154">
        <f t="shared" si="2"/>
        <v>2026</v>
      </c>
      <c r="C14" s="149">
        <f t="shared" si="3"/>
        <v>16</v>
      </c>
      <c r="D14" s="149">
        <f t="shared" si="3"/>
        <v>17</v>
      </c>
      <c r="E14" s="149">
        <f t="shared" si="3"/>
        <v>49.266047586550172</v>
      </c>
      <c r="F14" s="149">
        <f>+'Cuadros 3-6 Demanda x PEAS'!O130</f>
        <v>12.952629074263474</v>
      </c>
      <c r="G14" s="149">
        <f>+'Cuadro 4-31 f Brisas'!G14</f>
        <v>8.869368870188822</v>
      </c>
      <c r="H14" s="149">
        <f t="shared" si="0"/>
        <v>3.0473709257365265</v>
      </c>
      <c r="I14" s="149">
        <f t="shared" si="0"/>
        <v>8.130631129811178</v>
      </c>
      <c r="J14" s="149">
        <f t="shared" si="1"/>
        <v>33.266047586550172</v>
      </c>
    </row>
    <row r="15" spans="2:10" x14ac:dyDescent="0.3">
      <c r="B15" s="154">
        <f t="shared" si="2"/>
        <v>2027</v>
      </c>
      <c r="C15" s="149">
        <f t="shared" si="3"/>
        <v>16</v>
      </c>
      <c r="D15" s="149">
        <f t="shared" si="3"/>
        <v>17</v>
      </c>
      <c r="E15" s="149">
        <f t="shared" si="3"/>
        <v>49.266047586550172</v>
      </c>
      <c r="F15" s="149">
        <f>+'Cuadros 3-6 Demanda x PEAS'!O131</f>
        <v>13.229976185100218</v>
      </c>
      <c r="G15" s="149">
        <f>+'Cuadro 4-31 f Brisas'!G15</f>
        <v>8.9445758499239503</v>
      </c>
      <c r="H15" s="149">
        <f t="shared" si="0"/>
        <v>2.7700238148997816</v>
      </c>
      <c r="I15" s="149">
        <f t="shared" si="0"/>
        <v>8.0554241500760497</v>
      </c>
      <c r="J15" s="149">
        <f t="shared" si="1"/>
        <v>33.266047586550172</v>
      </c>
    </row>
    <row r="16" spans="2:10" x14ac:dyDescent="0.3">
      <c r="B16" s="154">
        <f t="shared" si="2"/>
        <v>2028</v>
      </c>
      <c r="C16" s="149">
        <f t="shared" si="3"/>
        <v>16</v>
      </c>
      <c r="D16" s="149">
        <f t="shared" si="3"/>
        <v>17</v>
      </c>
      <c r="E16" s="149">
        <f t="shared" si="3"/>
        <v>49.266047586550172</v>
      </c>
      <c r="F16" s="149">
        <f>+'Cuadros 3-6 Demanda x PEAS'!O132</f>
        <v>13.510741298089401</v>
      </c>
      <c r="G16" s="149">
        <f>+'Cuadro 4-31 f Brisas'!G16</f>
        <v>9.0220902072903257</v>
      </c>
      <c r="H16" s="149">
        <f t="shared" si="0"/>
        <v>2.4892587019105985</v>
      </c>
      <c r="I16" s="149">
        <f t="shared" si="0"/>
        <v>7.9779097927096743</v>
      </c>
      <c r="J16" s="149">
        <f t="shared" si="1"/>
        <v>33.266047586550172</v>
      </c>
    </row>
    <row r="17" spans="2:10" x14ac:dyDescent="0.3">
      <c r="B17" s="154">
        <f t="shared" si="2"/>
        <v>2029</v>
      </c>
      <c r="C17" s="149">
        <f t="shared" si="3"/>
        <v>16</v>
      </c>
      <c r="D17" s="149">
        <f t="shared" si="3"/>
        <v>17</v>
      </c>
      <c r="E17" s="149">
        <f t="shared" si="3"/>
        <v>49.266047586550172</v>
      </c>
      <c r="F17" s="149">
        <f>+'Cuadros 3-6 Demanda x PEAS'!O133</f>
        <v>13.792265503669402</v>
      </c>
      <c r="G17" s="149">
        <f>+'Cuadro 4-31 f Brisas'!G17</f>
        <v>9.1012044488060813</v>
      </c>
      <c r="H17" s="149">
        <f t="shared" si="0"/>
        <v>2.2077344963305983</v>
      </c>
      <c r="I17" s="149">
        <f t="shared" si="0"/>
        <v>7.8987955511939187</v>
      </c>
      <c r="J17" s="149">
        <f t="shared" si="1"/>
        <v>33.266047586550172</v>
      </c>
    </row>
    <row r="18" spans="2:10" x14ac:dyDescent="0.3">
      <c r="B18" s="154">
        <f t="shared" si="2"/>
        <v>2030</v>
      </c>
      <c r="C18" s="149">
        <f t="shared" si="3"/>
        <v>16</v>
      </c>
      <c r="D18" s="149">
        <f t="shared" si="3"/>
        <v>17</v>
      </c>
      <c r="E18" s="149">
        <f t="shared" si="3"/>
        <v>49.266047586550172</v>
      </c>
      <c r="F18" s="149">
        <f>+'Cuadros 3-6 Demanda x PEAS'!O134</f>
        <v>14.076677125388359</v>
      </c>
      <c r="G18" s="149">
        <f>+'Cuadro 4-31 f Brisas'!G18</f>
        <v>9.1825394762961565</v>
      </c>
      <c r="H18" s="149">
        <f t="shared" si="0"/>
        <v>1.9233228746116406</v>
      </c>
      <c r="I18" s="149">
        <f t="shared" si="0"/>
        <v>7.8174605237038435</v>
      </c>
      <c r="J18" s="149">
        <f t="shared" si="1"/>
        <v>33.266047586550172</v>
      </c>
    </row>
    <row r="19" spans="2:10" x14ac:dyDescent="0.3">
      <c r="B19" s="154">
        <f t="shared" si="2"/>
        <v>2031</v>
      </c>
      <c r="C19" s="149">
        <f t="shared" si="3"/>
        <v>16</v>
      </c>
      <c r="D19" s="149">
        <f t="shared" si="3"/>
        <v>17</v>
      </c>
      <c r="E19" s="149">
        <f t="shared" si="3"/>
        <v>49.266047586550172</v>
      </c>
      <c r="F19" s="149">
        <f>+'Cuadros 3-6 Demanda x PEAS'!O135</f>
        <v>14.363425574876382</v>
      </c>
      <c r="G19" s="149">
        <f>+'Cuadro 4-31 f Brisas'!G19</f>
        <v>9.2659725166627052</v>
      </c>
      <c r="H19" s="149">
        <f t="shared" si="0"/>
        <v>1.6365744251236176</v>
      </c>
      <c r="I19" s="149">
        <f t="shared" si="0"/>
        <v>7.7340274833372948</v>
      </c>
      <c r="J19" s="149">
        <f t="shared" si="1"/>
        <v>33.266047586550172</v>
      </c>
    </row>
    <row r="20" spans="2:10" x14ac:dyDescent="0.3">
      <c r="B20" s="154">
        <f t="shared" si="2"/>
        <v>2032</v>
      </c>
      <c r="C20" s="149">
        <f t="shared" si="3"/>
        <v>16</v>
      </c>
      <c r="D20" s="149">
        <f t="shared" si="3"/>
        <v>17</v>
      </c>
      <c r="E20" s="149">
        <f t="shared" si="3"/>
        <v>49.266047586550172</v>
      </c>
      <c r="F20" s="149">
        <f>+'Cuadros 3-6 Demanda x PEAS'!O136</f>
        <v>14.65361666933018</v>
      </c>
      <c r="G20" s="149">
        <f>+'Cuadro 4-31 f Brisas'!G20</f>
        <v>9.3518644177807051</v>
      </c>
      <c r="H20" s="149">
        <f t="shared" si="0"/>
        <v>1.3463833306698199</v>
      </c>
      <c r="I20" s="149">
        <f t="shared" si="0"/>
        <v>7.6481355822192949</v>
      </c>
      <c r="J20" s="149">
        <f t="shared" si="1"/>
        <v>33.266047586550172</v>
      </c>
    </row>
    <row r="21" spans="2:10" x14ac:dyDescent="0.3">
      <c r="B21" s="154">
        <f t="shared" si="2"/>
        <v>2033</v>
      </c>
      <c r="C21" s="149">
        <f t="shared" si="3"/>
        <v>16</v>
      </c>
      <c r="D21" s="149">
        <f t="shared" si="3"/>
        <v>17</v>
      </c>
      <c r="E21" s="149">
        <f t="shared" si="3"/>
        <v>49.266047586550172</v>
      </c>
      <c r="F21" s="149">
        <f>+'Cuadros 3-6 Demanda x PEAS'!O137</f>
        <v>14.944438205349085</v>
      </c>
      <c r="G21" s="149">
        <f>+'Cuadro 4-31 f Brisas'!G21</f>
        <v>9.439409242059126</v>
      </c>
      <c r="H21" s="149">
        <f t="shared" si="0"/>
        <v>1.0555617946509148</v>
      </c>
      <c r="I21" s="149">
        <f t="shared" si="0"/>
        <v>7.560590757940874</v>
      </c>
      <c r="J21" s="149">
        <f t="shared" si="1"/>
        <v>33.266047586550172</v>
      </c>
    </row>
    <row r="22" spans="2:10" x14ac:dyDescent="0.3">
      <c r="B22" s="154">
        <f t="shared" si="2"/>
        <v>2034</v>
      </c>
      <c r="C22" s="149">
        <f t="shared" si="3"/>
        <v>16</v>
      </c>
      <c r="D22" s="149">
        <f t="shared" si="3"/>
        <v>17</v>
      </c>
      <c r="E22" s="149">
        <f t="shared" si="3"/>
        <v>49.266047586550172</v>
      </c>
      <c r="F22" s="149">
        <f>+'Cuadros 3-6 Demanda x PEAS'!O138</f>
        <v>15.238177435204101</v>
      </c>
      <c r="G22" s="149">
        <f>+'Cuadro 4-31 f Brisas'!G22</f>
        <v>9.5293181068719583</v>
      </c>
      <c r="H22" s="149">
        <f t="shared" si="0"/>
        <v>0.76182256479589938</v>
      </c>
      <c r="I22" s="149">
        <f t="shared" si="0"/>
        <v>7.4706818931280417</v>
      </c>
      <c r="J22" s="149">
        <f t="shared" si="1"/>
        <v>33.266047586550172</v>
      </c>
    </row>
    <row r="23" spans="2:10" x14ac:dyDescent="0.3">
      <c r="B23" s="154">
        <f t="shared" si="2"/>
        <v>2035</v>
      </c>
      <c r="C23" s="149">
        <f t="shared" si="3"/>
        <v>16</v>
      </c>
      <c r="D23" s="149">
        <f t="shared" si="3"/>
        <v>17</v>
      </c>
      <c r="E23" s="149">
        <f t="shared" si="3"/>
        <v>49.266047586550172</v>
      </c>
      <c r="F23" s="149">
        <f>+'Cuadros 3-6 Demanda x PEAS'!O139</f>
        <v>15.53421172209368</v>
      </c>
      <c r="G23" s="149">
        <f>+'Cuadro 4-31 f Brisas'!G23</f>
        <v>9.6214358091128105</v>
      </c>
      <c r="H23" s="149">
        <f t="shared" si="0"/>
        <v>0.46578827790632005</v>
      </c>
      <c r="I23" s="149">
        <f t="shared" si="0"/>
        <v>7.3785641908871895</v>
      </c>
      <c r="J23" s="149">
        <f t="shared" si="1"/>
        <v>33.266047586550172</v>
      </c>
    </row>
    <row r="24" spans="2:10" x14ac:dyDescent="0.3">
      <c r="B24" s="154">
        <f t="shared" si="2"/>
        <v>2036</v>
      </c>
      <c r="C24" s="149">
        <f t="shared" si="3"/>
        <v>16</v>
      </c>
      <c r="D24" s="149">
        <f t="shared" si="3"/>
        <v>17</v>
      </c>
      <c r="E24" s="149">
        <f t="shared" si="3"/>
        <v>49.266047586550172</v>
      </c>
      <c r="F24" s="149">
        <f>+'Cuadros 3-6 Demanda x PEAS'!O140</f>
        <v>15.833722763708032</v>
      </c>
      <c r="G24" s="149">
        <f>+'Cuadro 4-31 f Brisas'!G24</f>
        <v>9.716169963306406</v>
      </c>
      <c r="H24" s="149">
        <f t="shared" si="0"/>
        <v>0.16627723629196822</v>
      </c>
      <c r="I24" s="149">
        <f t="shared" si="0"/>
        <v>7.283830036693594</v>
      </c>
      <c r="J24" s="149">
        <f t="shared" si="1"/>
        <v>33.266047586550172</v>
      </c>
    </row>
    <row r="25" spans="2:10" x14ac:dyDescent="0.3">
      <c r="B25" s="155">
        <f t="shared" si="2"/>
        <v>2037</v>
      </c>
      <c r="C25" s="150">
        <f t="shared" si="3"/>
        <v>16</v>
      </c>
      <c r="D25" s="150">
        <f t="shared" si="3"/>
        <v>17</v>
      </c>
      <c r="E25" s="150">
        <f t="shared" si="3"/>
        <v>49.266047586550172</v>
      </c>
      <c r="F25" s="150">
        <f>+'Cuadros 3-6 Demanda x PEAS'!O141</f>
        <v>16.133763651311199</v>
      </c>
      <c r="G25" s="150">
        <f>+'Cuadro 4-31 f Brisas'!G25</f>
        <v>9.8126149908101095</v>
      </c>
      <c r="H25" s="150">
        <f t="shared" si="0"/>
        <v>-0.13376365131119883</v>
      </c>
      <c r="I25" s="150">
        <f t="shared" si="0"/>
        <v>7.1873850091898905</v>
      </c>
      <c r="J25" s="150">
        <f t="shared" si="1"/>
        <v>33.266047586550172</v>
      </c>
    </row>
    <row r="27" spans="2:10" x14ac:dyDescent="0.3">
      <c r="B27" t="s">
        <v>812</v>
      </c>
    </row>
  </sheetData>
  <mergeCells count="5">
    <mergeCell ref="B8:B9"/>
    <mergeCell ref="C8:D8"/>
    <mergeCell ref="F8:G8"/>
    <mergeCell ref="H8:I8"/>
    <mergeCell ref="D6:J6"/>
  </mergeCells>
  <conditionalFormatting sqref="H10:I25">
    <cfRule type="cellIs" dxfId="0" priority="1" operator="lessThan">
      <formula>0</formula>
    </cfRule>
  </conditionalFormatting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Hoja22"/>
  <dimension ref="B3:G25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214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40" t="str">
        <f>+'Cuadros 3-6 Demanda x PEAS'!B123</f>
        <v>PEAS BRISAS DE LA RIVERA</v>
      </c>
      <c r="E6" s="140"/>
      <c r="F6" s="140" t="s">
        <v>825</v>
      </c>
      <c r="G6" s="140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e L Laureles'!B10</f>
        <v>2022</v>
      </c>
      <c r="C10" s="135">
        <f>+HLOOKUP(D6,'Impulsiones x PEAS'!$C$6:$AL$14,6,FALSE)</f>
        <v>419</v>
      </c>
      <c r="D10" s="135">
        <f>+HLOOKUP(D6,'Impulsiones x PEAS'!$C$6:$AL$14,4,FALSE)</f>
        <v>160</v>
      </c>
      <c r="E10" s="136">
        <f>+HLOOKUP(D6,'OFERTA Q PEAS (NBI)'!$C$27:$AL$28,2,FALSE)</f>
        <v>6.99</v>
      </c>
      <c r="F10" s="136">
        <f>+'Cuadro 4-32 f Brisas'!F10</f>
        <v>11.772049400292595</v>
      </c>
      <c r="G10" s="136">
        <f>1.22*10^10*(F10/140)^1.852/(HLOOKUP($D$6,'Impulsiones x PEAS'!$C$6:$AL$14,7,FALSE))^4.87*C10+E10</f>
        <v>8.5645019014051922</v>
      </c>
    </row>
    <row r="11" spans="2:7" x14ac:dyDescent="0.3">
      <c r="B11" s="134">
        <f>+B10+1</f>
        <v>2023</v>
      </c>
      <c r="C11" s="135">
        <f>+C10</f>
        <v>419</v>
      </c>
      <c r="D11" s="135">
        <f>+D10</f>
        <v>160</v>
      </c>
      <c r="E11" s="136">
        <f>+E10</f>
        <v>6.99</v>
      </c>
      <c r="F11" s="136">
        <f>+'Cuadro 4-32 f Brisas'!F11</f>
        <v>12.134300325326338</v>
      </c>
      <c r="G11" s="136">
        <f>1.22*10^10*(F11/140)^1.852/(HLOOKUP($D$6,'Impulsiones x PEAS'!$C$6:$AL$14,7,FALSE))^4.87*C11+E11</f>
        <v>8.6554072178721757</v>
      </c>
    </row>
    <row r="12" spans="2:7" x14ac:dyDescent="0.3">
      <c r="B12" s="134">
        <f t="shared" ref="B12:B25" si="0">+B11+1</f>
        <v>2024</v>
      </c>
      <c r="C12" s="135">
        <f t="shared" ref="C12:E25" si="1">+C11</f>
        <v>419</v>
      </c>
      <c r="D12" s="135">
        <f t="shared" si="1"/>
        <v>160</v>
      </c>
      <c r="E12" s="136">
        <f t="shared" si="1"/>
        <v>6.99</v>
      </c>
      <c r="F12" s="136">
        <f>+'Cuadro 4-32 f Brisas'!F12</f>
        <v>12.405545310589249</v>
      </c>
      <c r="G12" s="136">
        <f>1.22*10^10*(F12/140)^1.852/(HLOOKUP($D$6,'Impulsiones x PEAS'!$C$6:$AL$14,7,FALSE))^4.87*C12+E12</f>
        <v>8.7250089375042474</v>
      </c>
    </row>
    <row r="13" spans="2:7" x14ac:dyDescent="0.3">
      <c r="B13" s="134">
        <f t="shared" si="0"/>
        <v>2025</v>
      </c>
      <c r="C13" s="135">
        <f t="shared" si="1"/>
        <v>419</v>
      </c>
      <c r="D13" s="135">
        <f t="shared" si="1"/>
        <v>160</v>
      </c>
      <c r="E13" s="136">
        <f t="shared" si="1"/>
        <v>6.99</v>
      </c>
      <c r="F13" s="136">
        <f>+'Cuadro 4-32 f Brisas'!F13</f>
        <v>12.677649149269628</v>
      </c>
      <c r="G13" s="136">
        <f>1.22*10^10*(F13/140)^1.852/(HLOOKUP($D$6,'Impulsiones x PEAS'!$C$6:$AL$14,7,FALSE))^4.87*C13+E13</f>
        <v>8.7961460690822548</v>
      </c>
    </row>
    <row r="14" spans="2:7" x14ac:dyDescent="0.3">
      <c r="B14" s="134">
        <f t="shared" si="0"/>
        <v>2026</v>
      </c>
      <c r="C14" s="135">
        <f t="shared" si="1"/>
        <v>419</v>
      </c>
      <c r="D14" s="135">
        <f t="shared" si="1"/>
        <v>160</v>
      </c>
      <c r="E14" s="136">
        <f t="shared" si="1"/>
        <v>6.99</v>
      </c>
      <c r="F14" s="136">
        <f>+'Cuadro 4-32 f Brisas'!F14</f>
        <v>12.952629074263474</v>
      </c>
      <c r="G14" s="136">
        <f>1.22*10^10*(F14/140)^1.852/(HLOOKUP($D$6,'Impulsiones x PEAS'!$C$6:$AL$14,7,FALSE))^4.87*C14+E14</f>
        <v>8.869368870188822</v>
      </c>
    </row>
    <row r="15" spans="2:7" x14ac:dyDescent="0.3">
      <c r="B15" s="134">
        <f t="shared" si="0"/>
        <v>2027</v>
      </c>
      <c r="C15" s="135">
        <f t="shared" si="1"/>
        <v>419</v>
      </c>
      <c r="D15" s="135">
        <f t="shared" si="1"/>
        <v>160</v>
      </c>
      <c r="E15" s="136">
        <f t="shared" si="1"/>
        <v>6.99</v>
      </c>
      <c r="F15" s="136">
        <f>+'Cuadro 4-32 f Brisas'!F15</f>
        <v>13.229976185100218</v>
      </c>
      <c r="G15" s="136">
        <f>1.22*10^10*(F15/140)^1.852/(HLOOKUP($D$6,'Impulsiones x PEAS'!$C$6:$AL$14,7,FALSE))^4.87*C15+E15</f>
        <v>8.9445758499239503</v>
      </c>
    </row>
    <row r="16" spans="2:7" x14ac:dyDescent="0.3">
      <c r="B16" s="134">
        <f t="shared" si="0"/>
        <v>2028</v>
      </c>
      <c r="C16" s="135">
        <f t="shared" si="1"/>
        <v>419</v>
      </c>
      <c r="D16" s="135">
        <f t="shared" si="1"/>
        <v>160</v>
      </c>
      <c r="E16" s="136">
        <f t="shared" si="1"/>
        <v>6.99</v>
      </c>
      <c r="F16" s="136">
        <f>+'Cuadro 4-32 f Brisas'!F16</f>
        <v>13.510741298089401</v>
      </c>
      <c r="G16" s="136">
        <f>1.22*10^10*(F16/140)^1.852/(HLOOKUP($D$6,'Impulsiones x PEAS'!$C$6:$AL$14,7,FALSE))^4.87*C16+E16</f>
        <v>9.0220902072903257</v>
      </c>
    </row>
    <row r="17" spans="2:7" x14ac:dyDescent="0.3">
      <c r="B17" s="134">
        <f t="shared" si="0"/>
        <v>2029</v>
      </c>
      <c r="C17" s="135">
        <f t="shared" si="1"/>
        <v>419</v>
      </c>
      <c r="D17" s="135">
        <f t="shared" si="1"/>
        <v>160</v>
      </c>
      <c r="E17" s="136">
        <f t="shared" si="1"/>
        <v>6.99</v>
      </c>
      <c r="F17" s="136">
        <f>+'Cuadro 4-32 f Brisas'!F17</f>
        <v>13.792265503669402</v>
      </c>
      <c r="G17" s="136">
        <f>1.22*10^10*(F17/140)^1.852/(HLOOKUP($D$6,'Impulsiones x PEAS'!$C$6:$AL$14,7,FALSE))^4.87*C17+E17</f>
        <v>9.1012044488060813</v>
      </c>
    </row>
    <row r="18" spans="2:7" x14ac:dyDescent="0.3">
      <c r="B18" s="134">
        <f t="shared" si="0"/>
        <v>2030</v>
      </c>
      <c r="C18" s="135">
        <f t="shared" si="1"/>
        <v>419</v>
      </c>
      <c r="D18" s="135">
        <f t="shared" si="1"/>
        <v>160</v>
      </c>
      <c r="E18" s="136">
        <f t="shared" si="1"/>
        <v>6.99</v>
      </c>
      <c r="F18" s="136">
        <f>+'Cuadro 4-32 f Brisas'!F18</f>
        <v>14.076677125388359</v>
      </c>
      <c r="G18" s="136">
        <f>1.22*10^10*(F18/140)^1.852/(HLOOKUP($D$6,'Impulsiones x PEAS'!$C$6:$AL$14,7,FALSE))^4.87*C18+E18</f>
        <v>9.1825394762961565</v>
      </c>
    </row>
    <row r="19" spans="2:7" x14ac:dyDescent="0.3">
      <c r="B19" s="134">
        <f t="shared" si="0"/>
        <v>2031</v>
      </c>
      <c r="C19" s="135">
        <f t="shared" si="1"/>
        <v>419</v>
      </c>
      <c r="D19" s="135">
        <f t="shared" si="1"/>
        <v>160</v>
      </c>
      <c r="E19" s="136">
        <f t="shared" si="1"/>
        <v>6.99</v>
      </c>
      <c r="F19" s="136">
        <f>+'Cuadro 4-32 f Brisas'!F19</f>
        <v>14.363425574876382</v>
      </c>
      <c r="G19" s="136">
        <f>1.22*10^10*(F19/140)^1.852/(HLOOKUP($D$6,'Impulsiones x PEAS'!$C$6:$AL$14,7,FALSE))^4.87*C19+E19</f>
        <v>9.2659725166627052</v>
      </c>
    </row>
    <row r="20" spans="2:7" x14ac:dyDescent="0.3">
      <c r="B20" s="134">
        <f t="shared" si="0"/>
        <v>2032</v>
      </c>
      <c r="C20" s="135">
        <f t="shared" si="1"/>
        <v>419</v>
      </c>
      <c r="D20" s="135">
        <f t="shared" si="1"/>
        <v>160</v>
      </c>
      <c r="E20" s="136">
        <f t="shared" si="1"/>
        <v>6.99</v>
      </c>
      <c r="F20" s="136">
        <f>+'Cuadro 4-32 f Brisas'!F20</f>
        <v>14.65361666933018</v>
      </c>
      <c r="G20" s="136">
        <f>1.22*10^10*(F20/140)^1.852/(HLOOKUP($D$6,'Impulsiones x PEAS'!$C$6:$AL$14,7,FALSE))^4.87*C20+E20</f>
        <v>9.3518644177807051</v>
      </c>
    </row>
    <row r="21" spans="2:7" x14ac:dyDescent="0.3">
      <c r="B21" s="134">
        <f t="shared" si="0"/>
        <v>2033</v>
      </c>
      <c r="C21" s="135">
        <f t="shared" si="1"/>
        <v>419</v>
      </c>
      <c r="D21" s="135">
        <f t="shared" si="1"/>
        <v>160</v>
      </c>
      <c r="E21" s="136">
        <f t="shared" si="1"/>
        <v>6.99</v>
      </c>
      <c r="F21" s="136">
        <f>+'Cuadro 4-32 f Brisas'!F21</f>
        <v>14.944438205349085</v>
      </c>
      <c r="G21" s="136">
        <f>1.22*10^10*(F21/140)^1.852/(HLOOKUP($D$6,'Impulsiones x PEAS'!$C$6:$AL$14,7,FALSE))^4.87*C21+E21</f>
        <v>9.439409242059126</v>
      </c>
    </row>
    <row r="22" spans="2:7" x14ac:dyDescent="0.3">
      <c r="B22" s="134">
        <f t="shared" si="0"/>
        <v>2034</v>
      </c>
      <c r="C22" s="135">
        <f t="shared" si="1"/>
        <v>419</v>
      </c>
      <c r="D22" s="135">
        <f t="shared" si="1"/>
        <v>160</v>
      </c>
      <c r="E22" s="136">
        <f t="shared" si="1"/>
        <v>6.99</v>
      </c>
      <c r="F22" s="136">
        <f>+'Cuadro 4-32 f Brisas'!F22</f>
        <v>15.238177435204101</v>
      </c>
      <c r="G22" s="136">
        <f>1.22*10^10*(F22/140)^1.852/(HLOOKUP($D$6,'Impulsiones x PEAS'!$C$6:$AL$14,7,FALSE))^4.87*C22+E22</f>
        <v>9.5293181068719583</v>
      </c>
    </row>
    <row r="23" spans="2:7" x14ac:dyDescent="0.3">
      <c r="B23" s="134">
        <f t="shared" si="0"/>
        <v>2035</v>
      </c>
      <c r="C23" s="135">
        <f t="shared" si="1"/>
        <v>419</v>
      </c>
      <c r="D23" s="135">
        <f t="shared" si="1"/>
        <v>160</v>
      </c>
      <c r="E23" s="136">
        <f t="shared" si="1"/>
        <v>6.99</v>
      </c>
      <c r="F23" s="136">
        <f>+'Cuadro 4-32 f Brisas'!F23</f>
        <v>15.53421172209368</v>
      </c>
      <c r="G23" s="136">
        <f>1.22*10^10*(F23/140)^1.852/(HLOOKUP($D$6,'Impulsiones x PEAS'!$C$6:$AL$14,7,FALSE))^4.87*C23+E23</f>
        <v>9.6214358091128105</v>
      </c>
    </row>
    <row r="24" spans="2:7" x14ac:dyDescent="0.3">
      <c r="B24" s="134">
        <f t="shared" si="0"/>
        <v>2036</v>
      </c>
      <c r="C24" s="135">
        <f t="shared" si="1"/>
        <v>419</v>
      </c>
      <c r="D24" s="135">
        <f t="shared" si="1"/>
        <v>160</v>
      </c>
      <c r="E24" s="136">
        <f t="shared" si="1"/>
        <v>6.99</v>
      </c>
      <c r="F24" s="136">
        <f>+'Cuadro 4-32 f Brisas'!F24</f>
        <v>15.833722763708032</v>
      </c>
      <c r="G24" s="136">
        <f>1.22*10^10*(F24/140)^1.852/(HLOOKUP($D$6,'Impulsiones x PEAS'!$C$6:$AL$14,7,FALSE))^4.87*C24+E24</f>
        <v>9.716169963306406</v>
      </c>
    </row>
    <row r="25" spans="2:7" x14ac:dyDescent="0.3">
      <c r="B25" s="137">
        <f t="shared" si="0"/>
        <v>2037</v>
      </c>
      <c r="C25" s="138">
        <f t="shared" si="1"/>
        <v>419</v>
      </c>
      <c r="D25" s="138">
        <f t="shared" si="1"/>
        <v>160</v>
      </c>
      <c r="E25" s="139">
        <f t="shared" si="1"/>
        <v>6.99</v>
      </c>
      <c r="F25" s="139">
        <f>+'Cuadro 4-32 f Brisas'!F25</f>
        <v>16.133763651311199</v>
      </c>
      <c r="G25" s="139">
        <f>1.22*10^10*(F25/140)^1.852/(HLOOKUP($D$6,'Impulsiones x PEAS'!$C$6:$AL$14,7,FALSE))^4.87*C25+E25</f>
        <v>9.8126149908101095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Hoja21"/>
  <dimension ref="B3:J25"/>
  <sheetViews>
    <sheetView zoomScale="85" zoomScaleNormal="85" workbookViewId="0">
      <selection activeCell="C10" sqref="C10:J25"/>
    </sheetView>
  </sheetViews>
  <sheetFormatPr baseColWidth="10" defaultRowHeight="13.8" x14ac:dyDescent="0.3"/>
  <cols>
    <col min="2" max="10" width="8.88671875" customWidth="1"/>
  </cols>
  <sheetData>
    <row r="3" spans="2:10" x14ac:dyDescent="0.3">
      <c r="B3" s="87" t="s">
        <v>211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 t="s">
        <v>855</v>
      </c>
      <c r="I5" s="156"/>
      <c r="J5" s="156"/>
    </row>
    <row r="6" spans="2:10" x14ac:dyDescent="0.3">
      <c r="B6" s="143" t="s">
        <v>175</v>
      </c>
      <c r="C6" s="156"/>
      <c r="D6" s="268" t="str">
        <f>+'Cuadro 4-31 e L Laureles'!D6</f>
        <v>PEAS LOS LAURELES</v>
      </c>
      <c r="E6" s="268"/>
      <c r="F6" s="268"/>
      <c r="G6" s="268"/>
      <c r="H6" s="268"/>
      <c r="I6" s="268"/>
      <c r="J6" s="268"/>
    </row>
    <row r="7" spans="2:10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d S Carlos'!B10</f>
        <v>2022</v>
      </c>
      <c r="C10" s="148">
        <f>+HLOOKUP(D6,'OFERTA Q PEAS (NBI)'!$C$5:$AL$6,2,FALSE)</f>
        <v>17</v>
      </c>
      <c r="D10" s="148">
        <f>+HLOOKUP(D6,'OFERTA Q PEAS (NBI)'!$C$49:$AL$50,2,FALSE)</f>
        <v>13</v>
      </c>
      <c r="E10" s="148">
        <f>+HLOOKUP(D6,'Impulsiones x PEAS'!C6:AL14,9,FALSE)</f>
        <v>53.014376029327757</v>
      </c>
      <c r="F10" s="148">
        <f>+'Cuadros 3-6 Demanda x PEAS'!O103</f>
        <v>5.9767466420519675</v>
      </c>
      <c r="G10" s="148">
        <f>+'Cuadro 4-31 e L Laureles'!G10</f>
        <v>9.3164454502557792</v>
      </c>
      <c r="H10" s="148">
        <f>+C10-F10</f>
        <v>11.023253357948033</v>
      </c>
      <c r="I10" s="148">
        <f>+D10-G10</f>
        <v>3.6835545497442208</v>
      </c>
      <c r="J10" s="148">
        <f>+E10-C10</f>
        <v>36.014376029327757</v>
      </c>
    </row>
    <row r="11" spans="2:10" x14ac:dyDescent="0.3">
      <c r="B11" s="154">
        <f>+B10+1</f>
        <v>2023</v>
      </c>
      <c r="C11" s="149">
        <f>+C10</f>
        <v>17</v>
      </c>
      <c r="D11" s="149">
        <f>+D10</f>
        <v>13</v>
      </c>
      <c r="E11" s="149">
        <f>+E10</f>
        <v>53.014376029327757</v>
      </c>
      <c r="F11" s="149">
        <f>+'Cuadros 3-6 Demanda x PEAS'!O104</f>
        <v>6.1618322782494657</v>
      </c>
      <c r="G11" s="149">
        <f>+'Cuadro 4-31 e L Laureles'!G11</f>
        <v>9.323211803306604</v>
      </c>
      <c r="H11" s="149">
        <f t="shared" ref="H11:I25" si="0">+C11-F11</f>
        <v>10.838167721750533</v>
      </c>
      <c r="I11" s="149">
        <f t="shared" si="0"/>
        <v>3.676788196693396</v>
      </c>
      <c r="J11" s="149">
        <f t="shared" ref="J11:J25" si="1">+E11-C11</f>
        <v>36.014376029327757</v>
      </c>
    </row>
    <row r="12" spans="2:10" x14ac:dyDescent="0.3">
      <c r="B12" s="154">
        <f t="shared" ref="B12:B25" si="2">+B11+1</f>
        <v>2024</v>
      </c>
      <c r="C12" s="149">
        <f t="shared" ref="C12:E25" si="3">+C11</f>
        <v>17</v>
      </c>
      <c r="D12" s="149">
        <f t="shared" si="3"/>
        <v>13</v>
      </c>
      <c r="E12" s="149">
        <f t="shared" si="3"/>
        <v>53.014376029327757</v>
      </c>
      <c r="F12" s="149">
        <f>+'Cuadros 3-6 Demanda x PEAS'!O105</f>
        <v>6.3007634682601923</v>
      </c>
      <c r="G12" s="149">
        <f>+'Cuadro 4-31 e L Laureles'!G12</f>
        <v>9.3284061403416167</v>
      </c>
      <c r="H12" s="149">
        <f t="shared" si="0"/>
        <v>10.699236531739807</v>
      </c>
      <c r="I12" s="149">
        <f t="shared" si="0"/>
        <v>3.6715938596583833</v>
      </c>
      <c r="J12" s="149">
        <f t="shared" si="1"/>
        <v>36.014376029327757</v>
      </c>
    </row>
    <row r="13" spans="2:10" x14ac:dyDescent="0.3">
      <c r="B13" s="154">
        <f t="shared" si="2"/>
        <v>2025</v>
      </c>
      <c r="C13" s="149">
        <f t="shared" si="3"/>
        <v>17</v>
      </c>
      <c r="D13" s="149">
        <f t="shared" si="3"/>
        <v>13</v>
      </c>
      <c r="E13" s="149">
        <f t="shared" si="3"/>
        <v>53.014376029327757</v>
      </c>
      <c r="F13" s="149">
        <f>+'Cuadros 3-6 Demanda x PEAS'!O106</f>
        <v>6.4401795544151792</v>
      </c>
      <c r="G13" s="149">
        <f>+'Cuadro 4-31 e L Laureles'!G13</f>
        <v>9.3337176330513412</v>
      </c>
      <c r="H13" s="149">
        <f t="shared" si="0"/>
        <v>10.559820445584821</v>
      </c>
      <c r="I13" s="149">
        <f t="shared" si="0"/>
        <v>3.6662823669486588</v>
      </c>
      <c r="J13" s="149">
        <f t="shared" si="1"/>
        <v>36.014376029327757</v>
      </c>
    </row>
    <row r="14" spans="2:10" x14ac:dyDescent="0.3">
      <c r="B14" s="154">
        <f t="shared" si="2"/>
        <v>2026</v>
      </c>
      <c r="C14" s="149">
        <f t="shared" si="3"/>
        <v>17</v>
      </c>
      <c r="D14" s="149">
        <f t="shared" si="3"/>
        <v>13</v>
      </c>
      <c r="E14" s="149">
        <f t="shared" si="3"/>
        <v>53.014376029327757</v>
      </c>
      <c r="F14" s="149">
        <f>+'Cuadros 3-6 Demanda x PEAS'!O107</f>
        <v>6.5811077490642305</v>
      </c>
      <c r="G14" s="149">
        <f>+'Cuadro 4-31 e L Laureles'!G14</f>
        <v>9.3391872261090771</v>
      </c>
      <c r="H14" s="149">
        <f t="shared" si="0"/>
        <v>10.41889225093577</v>
      </c>
      <c r="I14" s="149">
        <f t="shared" si="0"/>
        <v>3.6608127738909229</v>
      </c>
      <c r="J14" s="149">
        <f t="shared" si="1"/>
        <v>36.014376029327757</v>
      </c>
    </row>
    <row r="15" spans="2:10" x14ac:dyDescent="0.3">
      <c r="B15" s="154">
        <f t="shared" si="2"/>
        <v>2027</v>
      </c>
      <c r="C15" s="149">
        <f t="shared" si="3"/>
        <v>17</v>
      </c>
      <c r="D15" s="149">
        <f t="shared" si="3"/>
        <v>13</v>
      </c>
      <c r="E15" s="149">
        <f t="shared" si="3"/>
        <v>53.014376029327757</v>
      </c>
      <c r="F15" s="149">
        <f>+'Cuadros 3-6 Demanda x PEAS'!O108</f>
        <v>6.7232890131546394</v>
      </c>
      <c r="G15" s="149">
        <f>+'Cuadro 4-31 e L Laureles'!G15</f>
        <v>9.3448075104007948</v>
      </c>
      <c r="H15" s="149">
        <f t="shared" si="0"/>
        <v>10.276710986845361</v>
      </c>
      <c r="I15" s="149">
        <f t="shared" si="0"/>
        <v>3.6551924895992052</v>
      </c>
      <c r="J15" s="149">
        <f t="shared" si="1"/>
        <v>36.014376029327757</v>
      </c>
    </row>
    <row r="16" spans="2:10" x14ac:dyDescent="0.3">
      <c r="B16" s="154">
        <f t="shared" si="2"/>
        <v>2028</v>
      </c>
      <c r="C16" s="149">
        <f t="shared" si="3"/>
        <v>17</v>
      </c>
      <c r="D16" s="149">
        <f t="shared" si="3"/>
        <v>13</v>
      </c>
      <c r="E16" s="149">
        <f t="shared" si="3"/>
        <v>53.014376029327757</v>
      </c>
      <c r="F16" s="149">
        <f>+'Cuadros 3-6 Demanda x PEAS'!O109</f>
        <v>6.8672591237586511</v>
      </c>
      <c r="G16" s="149">
        <f>+'Cuadro 4-31 e L Laureles'!G16</f>
        <v>9.3506026282275467</v>
      </c>
      <c r="H16" s="149">
        <f t="shared" si="0"/>
        <v>10.13274087624135</v>
      </c>
      <c r="I16" s="149">
        <f t="shared" si="0"/>
        <v>3.6493973717724533</v>
      </c>
      <c r="J16" s="149">
        <f t="shared" si="1"/>
        <v>36.014376029327757</v>
      </c>
    </row>
    <row r="17" spans="2:10" x14ac:dyDescent="0.3">
      <c r="B17" s="154">
        <f t="shared" si="2"/>
        <v>2029</v>
      </c>
      <c r="C17" s="149">
        <f t="shared" si="3"/>
        <v>17</v>
      </c>
      <c r="D17" s="149">
        <f t="shared" si="3"/>
        <v>13</v>
      </c>
      <c r="E17" s="149">
        <f t="shared" si="3"/>
        <v>53.014376029327757</v>
      </c>
      <c r="F17" s="149">
        <f>+'Cuadros 3-6 Demanda x PEAS'!O110</f>
        <v>7.011664876471607</v>
      </c>
      <c r="G17" s="149">
        <f>+'Cuadro 4-31 e L Laureles'!G17</f>
        <v>9.3565202022807608</v>
      </c>
      <c r="H17" s="149">
        <f t="shared" si="0"/>
        <v>9.9883351235283939</v>
      </c>
      <c r="I17" s="149">
        <f t="shared" si="0"/>
        <v>3.6434797977192392</v>
      </c>
      <c r="J17" s="149">
        <f t="shared" si="1"/>
        <v>36.014376029327757</v>
      </c>
    </row>
    <row r="18" spans="2:10" x14ac:dyDescent="0.3">
      <c r="B18" s="154">
        <f t="shared" si="2"/>
        <v>2030</v>
      </c>
      <c r="C18" s="149">
        <f t="shared" si="3"/>
        <v>17</v>
      </c>
      <c r="D18" s="149">
        <f t="shared" si="3"/>
        <v>13</v>
      </c>
      <c r="E18" s="149">
        <f t="shared" si="3"/>
        <v>53.014376029327757</v>
      </c>
      <c r="F18" s="149">
        <f>+'Cuadros 3-6 Demanda x PEAS'!O111</f>
        <v>7.1575908342478307</v>
      </c>
      <c r="G18" s="149">
        <f>+'Cuadro 4-31 e L Laureles'!G18</f>
        <v>9.3626064877164179</v>
      </c>
      <c r="H18" s="149">
        <f t="shared" si="0"/>
        <v>9.8424091657521693</v>
      </c>
      <c r="I18" s="149">
        <f t="shared" si="0"/>
        <v>3.6373935122835821</v>
      </c>
      <c r="J18" s="149">
        <f t="shared" si="1"/>
        <v>36.014376029327757</v>
      </c>
    </row>
    <row r="19" spans="2:10" x14ac:dyDescent="0.3">
      <c r="B19" s="154">
        <f t="shared" si="2"/>
        <v>2031</v>
      </c>
      <c r="C19" s="149">
        <f t="shared" si="3"/>
        <v>17</v>
      </c>
      <c r="D19" s="149">
        <f t="shared" si="3"/>
        <v>13</v>
      </c>
      <c r="E19" s="149">
        <f t="shared" si="3"/>
        <v>53.014376029327757</v>
      </c>
      <c r="F19" s="149">
        <f>+'Cuadros 3-6 Demanda x PEAS'!O112</f>
        <v>7.3047576892771353</v>
      </c>
      <c r="G19" s="149">
        <f>+'Cuadro 4-31 e L Laureles'!G19</f>
        <v>9.3688525397333429</v>
      </c>
      <c r="H19" s="149">
        <f t="shared" si="0"/>
        <v>9.6952423107228647</v>
      </c>
      <c r="I19" s="149">
        <f t="shared" si="0"/>
        <v>3.6311474602666571</v>
      </c>
      <c r="J19" s="149">
        <f t="shared" si="1"/>
        <v>36.014376029327757</v>
      </c>
    </row>
    <row r="20" spans="2:10" x14ac:dyDescent="0.3">
      <c r="B20" s="154">
        <f t="shared" si="2"/>
        <v>2032</v>
      </c>
      <c r="C20" s="149">
        <f t="shared" si="3"/>
        <v>17</v>
      </c>
      <c r="D20" s="149">
        <f t="shared" si="3"/>
        <v>13</v>
      </c>
      <c r="E20" s="149">
        <f t="shared" si="3"/>
        <v>53.014376029327757</v>
      </c>
      <c r="F20" s="149">
        <f>+'Cuadros 3-6 Demanda x PEAS'!O113</f>
        <v>7.4537284709415408</v>
      </c>
      <c r="G20" s="149">
        <f>+'Cuadro 4-31 e L Laureles'!G20</f>
        <v>9.375285292290199</v>
      </c>
      <c r="H20" s="149">
        <f t="shared" si="0"/>
        <v>9.5462715290584583</v>
      </c>
      <c r="I20" s="149">
        <f t="shared" si="0"/>
        <v>3.624714707709801</v>
      </c>
      <c r="J20" s="149">
        <f t="shared" si="1"/>
        <v>36.014376029327757</v>
      </c>
    </row>
    <row r="21" spans="2:10" x14ac:dyDescent="0.3">
      <c r="B21" s="154">
        <f t="shared" si="2"/>
        <v>2033</v>
      </c>
      <c r="C21" s="149">
        <f t="shared" si="3"/>
        <v>17</v>
      </c>
      <c r="D21" s="149">
        <f t="shared" si="3"/>
        <v>13</v>
      </c>
      <c r="E21" s="149">
        <f t="shared" si="3"/>
        <v>53.014376029327757</v>
      </c>
      <c r="F21" s="149">
        <f>+'Cuadros 3-6 Demanda x PEAS'!O114</f>
        <v>7.6030745417964978</v>
      </c>
      <c r="G21" s="149">
        <f>+'Cuadro 4-31 e L Laureles'!G21</f>
        <v>9.381845147859325</v>
      </c>
      <c r="H21" s="149">
        <f t="shared" si="0"/>
        <v>9.3969254582035013</v>
      </c>
      <c r="I21" s="149">
        <f t="shared" si="0"/>
        <v>3.618154852140675</v>
      </c>
      <c r="J21" s="149">
        <f t="shared" si="1"/>
        <v>36.014376029327757</v>
      </c>
    </row>
    <row r="22" spans="2:10" x14ac:dyDescent="0.3">
      <c r="B22" s="154">
        <f t="shared" si="2"/>
        <v>2034</v>
      </c>
      <c r="C22" s="149">
        <f t="shared" si="3"/>
        <v>17</v>
      </c>
      <c r="D22" s="149">
        <f t="shared" si="3"/>
        <v>13</v>
      </c>
      <c r="E22" s="149">
        <f t="shared" si="3"/>
        <v>53.014376029327757</v>
      </c>
      <c r="F22" s="149">
        <f>+'Cuadros 3-6 Demanda x PEAS'!O115</f>
        <v>7.7539561213674606</v>
      </c>
      <c r="G22" s="149">
        <f>+'Cuadro 4-31 e L Laureles'!G22</f>
        <v>9.3885848728296626</v>
      </c>
      <c r="H22" s="149">
        <f t="shared" si="0"/>
        <v>9.2460438786325394</v>
      </c>
      <c r="I22" s="149">
        <f t="shared" si="0"/>
        <v>3.6114151271703374</v>
      </c>
      <c r="J22" s="149">
        <f t="shared" si="1"/>
        <v>36.014376029327757</v>
      </c>
    </row>
    <row r="23" spans="2:10" x14ac:dyDescent="0.3">
      <c r="B23" s="154">
        <f t="shared" si="2"/>
        <v>2035</v>
      </c>
      <c r="C23" s="149">
        <f t="shared" si="3"/>
        <v>17</v>
      </c>
      <c r="D23" s="149">
        <f t="shared" si="3"/>
        <v>13</v>
      </c>
      <c r="E23" s="149">
        <f t="shared" si="3"/>
        <v>53.014376029327757</v>
      </c>
      <c r="F23" s="149">
        <f>+'Cuadros 3-6 Demanda x PEAS'!O116</f>
        <v>7.9060619887635708</v>
      </c>
      <c r="G23" s="149">
        <f>+'Cuadro 4-31 e L Laureles'!G23</f>
        <v>9.3954933315477582</v>
      </c>
      <c r="H23" s="149">
        <f t="shared" si="0"/>
        <v>9.0939380112364283</v>
      </c>
      <c r="I23" s="149">
        <f t="shared" si="0"/>
        <v>3.6045066684522418</v>
      </c>
      <c r="J23" s="149">
        <f t="shared" si="1"/>
        <v>36.014376029327757</v>
      </c>
    </row>
    <row r="24" spans="2:10" x14ac:dyDescent="0.3">
      <c r="B24" s="154">
        <f t="shared" si="2"/>
        <v>2036</v>
      </c>
      <c r="C24" s="149">
        <f t="shared" si="3"/>
        <v>17</v>
      </c>
      <c r="D24" s="149">
        <f t="shared" si="3"/>
        <v>13</v>
      </c>
      <c r="E24" s="149">
        <f t="shared" si="3"/>
        <v>53.014376029327757</v>
      </c>
      <c r="F24" s="149">
        <f>+'Cuadros 3-6 Demanda x PEAS'!O117</f>
        <v>8.0599904426117472</v>
      </c>
      <c r="G24" s="149">
        <f>+'Cuadro 4-31 e L Laureles'!G24</f>
        <v>9.402600807969133</v>
      </c>
      <c r="H24" s="149">
        <f t="shared" si="0"/>
        <v>8.9400095573882528</v>
      </c>
      <c r="I24" s="149">
        <f t="shared" si="0"/>
        <v>3.597399192030867</v>
      </c>
      <c r="J24" s="149">
        <f t="shared" si="1"/>
        <v>36.014376029327757</v>
      </c>
    </row>
    <row r="25" spans="2:10" x14ac:dyDescent="0.3">
      <c r="B25" s="155">
        <f t="shared" si="2"/>
        <v>2037</v>
      </c>
      <c r="C25" s="150">
        <f t="shared" si="3"/>
        <v>17</v>
      </c>
      <c r="D25" s="150">
        <f t="shared" si="3"/>
        <v>13</v>
      </c>
      <c r="E25" s="150">
        <f t="shared" si="3"/>
        <v>53.014376029327757</v>
      </c>
      <c r="F25" s="150">
        <f>+'Cuadros 3-6 Demanda x PEAS'!O118</f>
        <v>8.2142445104828177</v>
      </c>
      <c r="G25" s="150">
        <f>+'Cuadro 4-31 e L Laureles'!G25</f>
        <v>9.4098402877026466</v>
      </c>
      <c r="H25" s="150">
        <f t="shared" si="0"/>
        <v>8.7857554895171823</v>
      </c>
      <c r="I25" s="150">
        <f t="shared" si="0"/>
        <v>3.5901597122973534</v>
      </c>
      <c r="J25" s="150">
        <f t="shared" si="1"/>
        <v>36.014376029327757</v>
      </c>
    </row>
  </sheetData>
  <mergeCells count="5"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Hoja20"/>
  <dimension ref="B3:G25"/>
  <sheetViews>
    <sheetView zoomScale="85" zoomScaleNormal="85" workbookViewId="0">
      <selection activeCell="F7" sqref="F7"/>
    </sheetView>
  </sheetViews>
  <sheetFormatPr baseColWidth="10" defaultRowHeight="13.8" x14ac:dyDescent="0.3"/>
  <sheetData>
    <row r="3" spans="2:7" x14ac:dyDescent="0.3">
      <c r="B3" s="87" t="s">
        <v>212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40" t="str">
        <f>+'Cuadros 3-6 Demanda x PEAS'!B100</f>
        <v>PEAS LOS LAURELES</v>
      </c>
      <c r="E6" s="140"/>
      <c r="F6" s="140" t="s">
        <v>820</v>
      </c>
      <c r="G6" s="140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d S Carlos'!B10</f>
        <v>2022</v>
      </c>
      <c r="C10" s="135">
        <f>+HLOOKUP(D6,'Impulsiones x PEAS'!$C$6:$AL$14,6,FALSE)</f>
        <v>130</v>
      </c>
      <c r="D10" s="135">
        <f>+HLOOKUP(D6,'Impulsiones x PEAS'!$C$6:$AL$14,4,FALSE)</f>
        <v>150</v>
      </c>
      <c r="E10" s="136">
        <f>+HLOOKUP(D6,'OFERTA Q PEAS (NBI)'!$C$27:$AL$28,2,FALSE)</f>
        <v>9.1999999999999993</v>
      </c>
      <c r="F10" s="136">
        <f>+'Cuadro 4-32 e L Laureles'!F10</f>
        <v>5.9767466420519675</v>
      </c>
      <c r="G10" s="136">
        <f>1.22*10^10*(F10/140)^1.852/(HLOOKUP($D$6,'Impulsiones x PEAS'!$C$6:$AL$14,7,FALSE))^4.87*C10+E10</f>
        <v>9.3164454502557792</v>
      </c>
    </row>
    <row r="11" spans="2:7" x14ac:dyDescent="0.3">
      <c r="B11" s="134">
        <f>+B10+1</f>
        <v>2023</v>
      </c>
      <c r="C11" s="135">
        <f>+C10</f>
        <v>130</v>
      </c>
      <c r="D11" s="135">
        <f>+D10</f>
        <v>150</v>
      </c>
      <c r="E11" s="136">
        <f>+E10</f>
        <v>9.1999999999999993</v>
      </c>
      <c r="F11" s="136">
        <f>+'Cuadro 4-32 e L Laureles'!F11</f>
        <v>6.1618322782494657</v>
      </c>
      <c r="G11" s="136">
        <f>1.22*10^10*(F11/140)^1.852/(HLOOKUP($D$6,'Impulsiones x PEAS'!$C$6:$AL$14,7,FALSE))^4.87*C11+E11</f>
        <v>9.323211803306604</v>
      </c>
    </row>
    <row r="12" spans="2:7" x14ac:dyDescent="0.3">
      <c r="B12" s="134">
        <f t="shared" ref="B12:B25" si="0">+B11+1</f>
        <v>2024</v>
      </c>
      <c r="C12" s="135">
        <f t="shared" ref="C12:E25" si="1">+C11</f>
        <v>130</v>
      </c>
      <c r="D12" s="135">
        <f t="shared" si="1"/>
        <v>150</v>
      </c>
      <c r="E12" s="136">
        <f t="shared" si="1"/>
        <v>9.1999999999999993</v>
      </c>
      <c r="F12" s="136">
        <f>+'Cuadro 4-32 e L Laureles'!F12</f>
        <v>6.3007634682601923</v>
      </c>
      <c r="G12" s="136">
        <f>1.22*10^10*(F12/140)^1.852/(HLOOKUP($D$6,'Impulsiones x PEAS'!$C$6:$AL$14,7,FALSE))^4.87*C12+E12</f>
        <v>9.3284061403416167</v>
      </c>
    </row>
    <row r="13" spans="2:7" x14ac:dyDescent="0.3">
      <c r="B13" s="134">
        <f t="shared" si="0"/>
        <v>2025</v>
      </c>
      <c r="C13" s="135">
        <f t="shared" si="1"/>
        <v>130</v>
      </c>
      <c r="D13" s="135">
        <f t="shared" si="1"/>
        <v>150</v>
      </c>
      <c r="E13" s="136">
        <f t="shared" si="1"/>
        <v>9.1999999999999993</v>
      </c>
      <c r="F13" s="136">
        <f>+'Cuadro 4-32 e L Laureles'!F13</f>
        <v>6.4401795544151792</v>
      </c>
      <c r="G13" s="136">
        <f>1.22*10^10*(F13/140)^1.852/(HLOOKUP($D$6,'Impulsiones x PEAS'!$C$6:$AL$14,7,FALSE))^4.87*C13+E13</f>
        <v>9.3337176330513412</v>
      </c>
    </row>
    <row r="14" spans="2:7" x14ac:dyDescent="0.3">
      <c r="B14" s="134">
        <f t="shared" si="0"/>
        <v>2026</v>
      </c>
      <c r="C14" s="135">
        <f t="shared" si="1"/>
        <v>130</v>
      </c>
      <c r="D14" s="135">
        <f t="shared" si="1"/>
        <v>150</v>
      </c>
      <c r="E14" s="136">
        <f t="shared" si="1"/>
        <v>9.1999999999999993</v>
      </c>
      <c r="F14" s="136">
        <f>+'Cuadro 4-32 e L Laureles'!F14</f>
        <v>6.5811077490642305</v>
      </c>
      <c r="G14" s="136">
        <f>1.22*10^10*(F14/140)^1.852/(HLOOKUP($D$6,'Impulsiones x PEAS'!$C$6:$AL$14,7,FALSE))^4.87*C14+E14</f>
        <v>9.3391872261090771</v>
      </c>
    </row>
    <row r="15" spans="2:7" x14ac:dyDescent="0.3">
      <c r="B15" s="134">
        <f t="shared" si="0"/>
        <v>2027</v>
      </c>
      <c r="C15" s="135">
        <f t="shared" si="1"/>
        <v>130</v>
      </c>
      <c r="D15" s="135">
        <f t="shared" si="1"/>
        <v>150</v>
      </c>
      <c r="E15" s="136">
        <f t="shared" si="1"/>
        <v>9.1999999999999993</v>
      </c>
      <c r="F15" s="136">
        <f>+'Cuadro 4-32 e L Laureles'!F15</f>
        <v>6.7232890131546394</v>
      </c>
      <c r="G15" s="136">
        <f>1.22*10^10*(F15/140)^1.852/(HLOOKUP($D$6,'Impulsiones x PEAS'!$C$6:$AL$14,7,FALSE))^4.87*C15+E15</f>
        <v>9.3448075104007948</v>
      </c>
    </row>
    <row r="16" spans="2:7" x14ac:dyDescent="0.3">
      <c r="B16" s="134">
        <f t="shared" si="0"/>
        <v>2028</v>
      </c>
      <c r="C16" s="135">
        <f t="shared" si="1"/>
        <v>130</v>
      </c>
      <c r="D16" s="135">
        <f t="shared" si="1"/>
        <v>150</v>
      </c>
      <c r="E16" s="136">
        <f t="shared" si="1"/>
        <v>9.1999999999999993</v>
      </c>
      <c r="F16" s="136">
        <f>+'Cuadro 4-32 e L Laureles'!F16</f>
        <v>6.8672591237586511</v>
      </c>
      <c r="G16" s="136">
        <f>1.22*10^10*(F16/140)^1.852/(HLOOKUP($D$6,'Impulsiones x PEAS'!$C$6:$AL$14,7,FALSE))^4.87*C16+E16</f>
        <v>9.3506026282275467</v>
      </c>
    </row>
    <row r="17" spans="2:7" x14ac:dyDescent="0.3">
      <c r="B17" s="134">
        <f t="shared" si="0"/>
        <v>2029</v>
      </c>
      <c r="C17" s="135">
        <f t="shared" si="1"/>
        <v>130</v>
      </c>
      <c r="D17" s="135">
        <f t="shared" si="1"/>
        <v>150</v>
      </c>
      <c r="E17" s="136">
        <f t="shared" si="1"/>
        <v>9.1999999999999993</v>
      </c>
      <c r="F17" s="136">
        <f>+'Cuadro 4-32 e L Laureles'!F17</f>
        <v>7.011664876471607</v>
      </c>
      <c r="G17" s="136">
        <f>1.22*10^10*(F17/140)^1.852/(HLOOKUP($D$6,'Impulsiones x PEAS'!$C$6:$AL$14,7,FALSE))^4.87*C17+E17</f>
        <v>9.3565202022807608</v>
      </c>
    </row>
    <row r="18" spans="2:7" x14ac:dyDescent="0.3">
      <c r="B18" s="134">
        <f t="shared" si="0"/>
        <v>2030</v>
      </c>
      <c r="C18" s="135">
        <f t="shared" si="1"/>
        <v>130</v>
      </c>
      <c r="D18" s="135">
        <f t="shared" si="1"/>
        <v>150</v>
      </c>
      <c r="E18" s="136">
        <f t="shared" si="1"/>
        <v>9.1999999999999993</v>
      </c>
      <c r="F18" s="136">
        <f>+'Cuadro 4-32 e L Laureles'!F18</f>
        <v>7.1575908342478307</v>
      </c>
      <c r="G18" s="136">
        <f>1.22*10^10*(F18/140)^1.852/(HLOOKUP($D$6,'Impulsiones x PEAS'!$C$6:$AL$14,7,FALSE))^4.87*C18+E18</f>
        <v>9.3626064877164179</v>
      </c>
    </row>
    <row r="19" spans="2:7" x14ac:dyDescent="0.3">
      <c r="B19" s="134">
        <f t="shared" si="0"/>
        <v>2031</v>
      </c>
      <c r="C19" s="135">
        <f t="shared" si="1"/>
        <v>130</v>
      </c>
      <c r="D19" s="135">
        <f t="shared" si="1"/>
        <v>150</v>
      </c>
      <c r="E19" s="136">
        <f t="shared" si="1"/>
        <v>9.1999999999999993</v>
      </c>
      <c r="F19" s="136">
        <f>+'Cuadro 4-32 e L Laureles'!F19</f>
        <v>7.3047576892771353</v>
      </c>
      <c r="G19" s="136">
        <f>1.22*10^10*(F19/140)^1.852/(HLOOKUP($D$6,'Impulsiones x PEAS'!$C$6:$AL$14,7,FALSE))^4.87*C19+E19</f>
        <v>9.3688525397333429</v>
      </c>
    </row>
    <row r="20" spans="2:7" x14ac:dyDescent="0.3">
      <c r="B20" s="134">
        <f t="shared" si="0"/>
        <v>2032</v>
      </c>
      <c r="C20" s="135">
        <f t="shared" si="1"/>
        <v>130</v>
      </c>
      <c r="D20" s="135">
        <f t="shared" si="1"/>
        <v>150</v>
      </c>
      <c r="E20" s="136">
        <f t="shared" si="1"/>
        <v>9.1999999999999993</v>
      </c>
      <c r="F20" s="136">
        <f>+'Cuadro 4-32 e L Laureles'!F20</f>
        <v>7.4537284709415408</v>
      </c>
      <c r="G20" s="136">
        <f>1.22*10^10*(F20/140)^1.852/(HLOOKUP($D$6,'Impulsiones x PEAS'!$C$6:$AL$14,7,FALSE))^4.87*C20+E20</f>
        <v>9.375285292290199</v>
      </c>
    </row>
    <row r="21" spans="2:7" x14ac:dyDescent="0.3">
      <c r="B21" s="134">
        <f t="shared" si="0"/>
        <v>2033</v>
      </c>
      <c r="C21" s="135">
        <f t="shared" si="1"/>
        <v>130</v>
      </c>
      <c r="D21" s="135">
        <f t="shared" si="1"/>
        <v>150</v>
      </c>
      <c r="E21" s="136">
        <f t="shared" si="1"/>
        <v>9.1999999999999993</v>
      </c>
      <c r="F21" s="136">
        <f>+'Cuadro 4-32 e L Laureles'!F21</f>
        <v>7.6030745417964978</v>
      </c>
      <c r="G21" s="136">
        <f>1.22*10^10*(F21/140)^1.852/(HLOOKUP($D$6,'Impulsiones x PEAS'!$C$6:$AL$14,7,FALSE))^4.87*C21+E21</f>
        <v>9.381845147859325</v>
      </c>
    </row>
    <row r="22" spans="2:7" x14ac:dyDescent="0.3">
      <c r="B22" s="134">
        <f t="shared" si="0"/>
        <v>2034</v>
      </c>
      <c r="C22" s="135">
        <f t="shared" si="1"/>
        <v>130</v>
      </c>
      <c r="D22" s="135">
        <f t="shared" si="1"/>
        <v>150</v>
      </c>
      <c r="E22" s="136">
        <f t="shared" si="1"/>
        <v>9.1999999999999993</v>
      </c>
      <c r="F22" s="136">
        <f>+'Cuadro 4-32 e L Laureles'!F22</f>
        <v>7.7539561213674606</v>
      </c>
      <c r="G22" s="136">
        <f>1.22*10^10*(F22/140)^1.852/(HLOOKUP($D$6,'Impulsiones x PEAS'!$C$6:$AL$14,7,FALSE))^4.87*C22+E22</f>
        <v>9.3885848728296626</v>
      </c>
    </row>
    <row r="23" spans="2:7" x14ac:dyDescent="0.3">
      <c r="B23" s="134">
        <f t="shared" si="0"/>
        <v>2035</v>
      </c>
      <c r="C23" s="135">
        <f t="shared" si="1"/>
        <v>130</v>
      </c>
      <c r="D23" s="135">
        <f t="shared" si="1"/>
        <v>150</v>
      </c>
      <c r="E23" s="136">
        <f t="shared" si="1"/>
        <v>9.1999999999999993</v>
      </c>
      <c r="F23" s="136">
        <f>+'Cuadro 4-32 e L Laureles'!F23</f>
        <v>7.9060619887635708</v>
      </c>
      <c r="G23" s="136">
        <f>1.22*10^10*(F23/140)^1.852/(HLOOKUP($D$6,'Impulsiones x PEAS'!$C$6:$AL$14,7,FALSE))^4.87*C23+E23</f>
        <v>9.3954933315477582</v>
      </c>
    </row>
    <row r="24" spans="2:7" x14ac:dyDescent="0.3">
      <c r="B24" s="134">
        <f t="shared" si="0"/>
        <v>2036</v>
      </c>
      <c r="C24" s="135">
        <f t="shared" si="1"/>
        <v>130</v>
      </c>
      <c r="D24" s="135">
        <f t="shared" si="1"/>
        <v>150</v>
      </c>
      <c r="E24" s="136">
        <f t="shared" si="1"/>
        <v>9.1999999999999993</v>
      </c>
      <c r="F24" s="136">
        <f>+'Cuadro 4-32 e L Laureles'!F24</f>
        <v>8.0599904426117472</v>
      </c>
      <c r="G24" s="136">
        <f>1.22*10^10*(F24/140)^1.852/(HLOOKUP($D$6,'Impulsiones x PEAS'!$C$6:$AL$14,7,FALSE))^4.87*C24+E24</f>
        <v>9.402600807969133</v>
      </c>
    </row>
    <row r="25" spans="2:7" x14ac:dyDescent="0.3">
      <c r="B25" s="137">
        <f t="shared" si="0"/>
        <v>2037</v>
      </c>
      <c r="C25" s="138">
        <f t="shared" si="1"/>
        <v>130</v>
      </c>
      <c r="D25" s="138">
        <f t="shared" si="1"/>
        <v>150</v>
      </c>
      <c r="E25" s="139">
        <f t="shared" si="1"/>
        <v>9.1999999999999993</v>
      </c>
      <c r="F25" s="139">
        <f>+'Cuadro 4-32 e L Laureles'!F25</f>
        <v>8.2142445104828177</v>
      </c>
      <c r="G25" s="139">
        <f>1.22*10^10*(F25/140)^1.852/(HLOOKUP($D$6,'Impulsiones x PEAS'!$C$6:$AL$14,7,FALSE))^4.87*C25+E25</f>
        <v>9.4098402877026466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Hoja19"/>
  <dimension ref="B3:J35"/>
  <sheetViews>
    <sheetView zoomScale="85" zoomScaleNormal="85" workbookViewId="0">
      <selection activeCell="C10" sqref="C10:J25"/>
    </sheetView>
  </sheetViews>
  <sheetFormatPr baseColWidth="10" defaultRowHeight="13.8" x14ac:dyDescent="0.3"/>
  <cols>
    <col min="2" max="2" width="7.88671875" customWidth="1"/>
    <col min="3" max="3" width="9" customWidth="1"/>
    <col min="4" max="4" width="7.88671875" customWidth="1"/>
    <col min="5" max="5" width="10.33203125" customWidth="1"/>
    <col min="6" max="6" width="9.88671875" customWidth="1"/>
    <col min="7" max="9" width="10" customWidth="1"/>
    <col min="10" max="10" width="9.6640625" customWidth="1"/>
    <col min="11" max="12" width="7.88671875" customWidth="1"/>
  </cols>
  <sheetData>
    <row r="3" spans="2:10" x14ac:dyDescent="0.3">
      <c r="B3" s="87" t="s">
        <v>209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 t="s">
        <v>882</v>
      </c>
      <c r="I5" s="156"/>
      <c r="J5" s="156"/>
    </row>
    <row r="6" spans="2:10" x14ac:dyDescent="0.3">
      <c r="B6" s="143" t="s">
        <v>175</v>
      </c>
      <c r="C6" s="156"/>
      <c r="D6" s="268" t="str">
        <f>+'Cuadro 4-31 d S Carlos'!D6</f>
        <v>PEAS SAN CARLOS</v>
      </c>
      <c r="E6" s="268"/>
      <c r="F6" s="268"/>
      <c r="G6" s="268"/>
      <c r="H6" s="268"/>
      <c r="I6" s="268"/>
      <c r="J6" s="268"/>
    </row>
    <row r="7" spans="2:10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c Janequeo'!B10</f>
        <v>2022</v>
      </c>
      <c r="C10" s="148">
        <f>+HLOOKUP(D6,'OFERTA Q PEAS (NBI)'!$C$5:$AL$6,2,FALSE)</f>
        <v>100</v>
      </c>
      <c r="D10" s="148">
        <f>+HLOOKUP(D6,'OFERTA Q PEAS (NBI)'!$C$49:$AL$50,2,FALSE)</f>
        <v>11.5</v>
      </c>
      <c r="E10" s="148">
        <f>+HLOOKUP(D6,'Impulsiones x PEAS'!C6:AL14,9,FALSE)</f>
        <v>288.63382504856219</v>
      </c>
      <c r="F10" s="148">
        <f>+'Cuadros 3-6 Demanda x PEAS'!O80</f>
        <v>58.202913688849357</v>
      </c>
      <c r="G10" s="148">
        <f>+'Cuadro 4-31 d S Carlos'!G10</f>
        <v>9.8958064354936024</v>
      </c>
      <c r="H10" s="148">
        <f>+C10-F10</f>
        <v>41.797086311150643</v>
      </c>
      <c r="I10" s="148">
        <f>+D10-G10</f>
        <v>1.6041935645063976</v>
      </c>
      <c r="J10" s="148">
        <f>+E10-C10</f>
        <v>188.63382504856219</v>
      </c>
    </row>
    <row r="11" spans="2:10" x14ac:dyDescent="0.3">
      <c r="B11" s="154">
        <f>+B10+1</f>
        <v>2023</v>
      </c>
      <c r="C11" s="149">
        <f>+C10</f>
        <v>100</v>
      </c>
      <c r="D11" s="149">
        <f>+D10</f>
        <v>11.5</v>
      </c>
      <c r="E11" s="149">
        <f>+E10</f>
        <v>288.63382504856219</v>
      </c>
      <c r="F11" s="149">
        <f>+'Cuadros 3-6 Demanda x PEAS'!O81</f>
        <v>59.980201897353574</v>
      </c>
      <c r="G11" s="149">
        <f>+'Cuadro 4-31 d S Carlos'!G11</f>
        <v>9.9070236695053637</v>
      </c>
      <c r="H11" s="149">
        <f t="shared" ref="H11:I25" si="0">+C11-F11</f>
        <v>40.019798102646426</v>
      </c>
      <c r="I11" s="149">
        <f t="shared" si="0"/>
        <v>1.5929763304946363</v>
      </c>
      <c r="J11" s="149">
        <f t="shared" ref="J11:J25" si="1">+E11-C11</f>
        <v>188.63382504856219</v>
      </c>
    </row>
    <row r="12" spans="2:10" x14ac:dyDescent="0.3">
      <c r="B12" s="154">
        <f t="shared" ref="B12:B25" si="2">+B11+1</f>
        <v>2024</v>
      </c>
      <c r="C12" s="149">
        <f t="shared" ref="C12:E25" si="3">+C11</f>
        <v>100</v>
      </c>
      <c r="D12" s="149">
        <f t="shared" si="3"/>
        <v>11.5</v>
      </c>
      <c r="E12" s="149">
        <f t="shared" si="3"/>
        <v>288.63382504856219</v>
      </c>
      <c r="F12" s="149">
        <f>+'Cuadros 3-6 Demanda x PEAS'!O82</f>
        <v>61.306980222701867</v>
      </c>
      <c r="G12" s="149">
        <f>+'Cuadro 4-31 d S Carlos'!G12</f>
        <v>9.915584587368663</v>
      </c>
      <c r="H12" s="149">
        <f t="shared" si="0"/>
        <v>38.693019777298133</v>
      </c>
      <c r="I12" s="149">
        <f t="shared" si="0"/>
        <v>1.584415412631337</v>
      </c>
      <c r="J12" s="149">
        <f t="shared" si="1"/>
        <v>188.63382504856219</v>
      </c>
    </row>
    <row r="13" spans="2:10" x14ac:dyDescent="0.3">
      <c r="B13" s="154">
        <f t="shared" si="2"/>
        <v>2025</v>
      </c>
      <c r="C13" s="149">
        <f t="shared" si="3"/>
        <v>100</v>
      </c>
      <c r="D13" s="149">
        <f t="shared" si="3"/>
        <v>11.5</v>
      </c>
      <c r="E13" s="149">
        <f t="shared" si="3"/>
        <v>288.63382504856219</v>
      </c>
      <c r="F13" s="149">
        <f>+'Cuadros 3-6 Demanda x PEAS'!O83</f>
        <v>62.637456378094328</v>
      </c>
      <c r="G13" s="149">
        <f>+'Cuadro 4-31 d S Carlos'!G13</f>
        <v>9.9243293542055149</v>
      </c>
      <c r="H13" s="149">
        <f t="shared" si="0"/>
        <v>37.362543621905672</v>
      </c>
      <c r="I13" s="149">
        <f t="shared" si="0"/>
        <v>1.5756706457944851</v>
      </c>
      <c r="J13" s="149">
        <f t="shared" si="1"/>
        <v>188.63382504856219</v>
      </c>
    </row>
    <row r="14" spans="2:10" x14ac:dyDescent="0.3">
      <c r="B14" s="154">
        <f t="shared" si="2"/>
        <v>2026</v>
      </c>
      <c r="C14" s="149">
        <f t="shared" si="3"/>
        <v>100</v>
      </c>
      <c r="D14" s="149">
        <f t="shared" si="3"/>
        <v>11.5</v>
      </c>
      <c r="E14" s="149">
        <f t="shared" si="3"/>
        <v>288.63382504856219</v>
      </c>
      <c r="F14" s="149">
        <f>+'Cuadros 3-6 Demanda x PEAS'!O84</f>
        <v>63.981569593030429</v>
      </c>
      <c r="G14" s="149">
        <f>+'Cuadro 4-31 d S Carlos'!G14</f>
        <v>9.9333259187026446</v>
      </c>
      <c r="H14" s="149">
        <f t="shared" si="0"/>
        <v>36.018430406969571</v>
      </c>
      <c r="I14" s="149">
        <f t="shared" si="0"/>
        <v>1.5666740812973554</v>
      </c>
      <c r="J14" s="149">
        <f t="shared" si="1"/>
        <v>188.63382504856219</v>
      </c>
    </row>
    <row r="15" spans="2:10" x14ac:dyDescent="0.3">
      <c r="B15" s="154">
        <f t="shared" si="2"/>
        <v>2027</v>
      </c>
      <c r="C15" s="149">
        <f t="shared" si="3"/>
        <v>100</v>
      </c>
      <c r="D15" s="149">
        <f t="shared" si="3"/>
        <v>11.5</v>
      </c>
      <c r="E15" s="149">
        <f t="shared" si="3"/>
        <v>288.63382504856219</v>
      </c>
      <c r="F15" s="149">
        <f>+'Cuadros 3-6 Demanda x PEAS'!O85</f>
        <v>65.336813077003583</v>
      </c>
      <c r="G15" s="149">
        <f>+'Cuadro 4-31 d S Carlos'!G15</f>
        <v>9.9425614870163344</v>
      </c>
      <c r="H15" s="149">
        <f t="shared" si="0"/>
        <v>34.663186922996417</v>
      </c>
      <c r="I15" s="149">
        <f t="shared" si="0"/>
        <v>1.5574385129836656</v>
      </c>
      <c r="J15" s="149">
        <f t="shared" si="1"/>
        <v>188.63382504856219</v>
      </c>
    </row>
    <row r="16" spans="2:10" x14ac:dyDescent="0.3">
      <c r="B16" s="154">
        <f t="shared" si="2"/>
        <v>2028</v>
      </c>
      <c r="C16" s="149">
        <f t="shared" si="3"/>
        <v>100</v>
      </c>
      <c r="D16" s="149">
        <f t="shared" si="3"/>
        <v>11.5</v>
      </c>
      <c r="E16" s="149">
        <f t="shared" si="3"/>
        <v>288.63382504856219</v>
      </c>
      <c r="F16" s="149">
        <f>+'Cuadros 3-6 Demanda x PEAS'!O86</f>
        <v>66.708357198888578</v>
      </c>
      <c r="G16" s="149">
        <f>+'Cuadro 4-31 d S Carlos'!G16</f>
        <v>9.952075793575208</v>
      </c>
      <c r="H16" s="149">
        <f t="shared" si="0"/>
        <v>33.291642801111422</v>
      </c>
      <c r="I16" s="149">
        <f t="shared" si="0"/>
        <v>1.547924206424792</v>
      </c>
      <c r="J16" s="149">
        <f t="shared" si="1"/>
        <v>188.63382504856219</v>
      </c>
    </row>
    <row r="17" spans="2:10" x14ac:dyDescent="0.3">
      <c r="B17" s="154">
        <f t="shared" si="2"/>
        <v>2029</v>
      </c>
      <c r="C17" s="149">
        <f t="shared" si="3"/>
        <v>100</v>
      </c>
      <c r="D17" s="149">
        <f t="shared" si="3"/>
        <v>11.5</v>
      </c>
      <c r="E17" s="149">
        <f t="shared" si="3"/>
        <v>288.63382504856219</v>
      </c>
      <c r="F17" s="149">
        <f>+'Cuadros 3-6 Demanda x PEAS'!O87</f>
        <v>68.083095405182206</v>
      </c>
      <c r="G17" s="149">
        <f>+'Cuadro 4-31 d S Carlos'!G17</f>
        <v>9.9617809856024344</v>
      </c>
      <c r="H17" s="149">
        <f t="shared" si="0"/>
        <v>31.916904594817794</v>
      </c>
      <c r="I17" s="149">
        <f t="shared" si="0"/>
        <v>1.5382190143975656</v>
      </c>
      <c r="J17" s="149">
        <f t="shared" si="1"/>
        <v>188.63382504856219</v>
      </c>
    </row>
    <row r="18" spans="2:10" x14ac:dyDescent="0.3">
      <c r="B18" s="154">
        <f t="shared" si="2"/>
        <v>2030</v>
      </c>
      <c r="C18" s="149">
        <f t="shared" si="3"/>
        <v>100</v>
      </c>
      <c r="D18" s="149">
        <f t="shared" si="3"/>
        <v>11.5</v>
      </c>
      <c r="E18" s="149">
        <f t="shared" si="3"/>
        <v>288.63382504856219</v>
      </c>
      <c r="F18" s="149">
        <f>+'Cuadros 3-6 Demanda x PEAS'!O88</f>
        <v>69.471505322091772</v>
      </c>
      <c r="G18" s="149">
        <f>+'Cuadro 4-31 d S Carlos'!G18</f>
        <v>9.971753630020503</v>
      </c>
      <c r="H18" s="149">
        <f t="shared" si="0"/>
        <v>30.528494677908228</v>
      </c>
      <c r="I18" s="149">
        <f t="shared" si="0"/>
        <v>1.528246369979497</v>
      </c>
      <c r="J18" s="149">
        <f t="shared" si="1"/>
        <v>188.63382504856219</v>
      </c>
    </row>
    <row r="19" spans="2:10" x14ac:dyDescent="0.3">
      <c r="B19" s="154">
        <f t="shared" si="2"/>
        <v>2031</v>
      </c>
      <c r="C19" s="149">
        <f t="shared" si="3"/>
        <v>100</v>
      </c>
      <c r="D19" s="149">
        <f t="shared" si="3"/>
        <v>11.5</v>
      </c>
      <c r="E19" s="149">
        <f t="shared" si="3"/>
        <v>288.63382504856219</v>
      </c>
      <c r="F19" s="149">
        <f>+'Cuadros 3-6 Demanda x PEAS'!O89</f>
        <v>70.870863659376113</v>
      </c>
      <c r="G19" s="149">
        <f>+'Cuadro 4-31 d S Carlos'!G19</f>
        <v>9.9819782140103914</v>
      </c>
      <c r="H19" s="149">
        <f t="shared" si="0"/>
        <v>29.129136340623887</v>
      </c>
      <c r="I19" s="149">
        <f t="shared" si="0"/>
        <v>1.5180217859896086</v>
      </c>
      <c r="J19" s="149">
        <f t="shared" si="1"/>
        <v>188.63382504856219</v>
      </c>
    </row>
    <row r="20" spans="2:10" x14ac:dyDescent="0.3">
      <c r="B20" s="154">
        <f t="shared" si="2"/>
        <v>2032</v>
      </c>
      <c r="C20" s="149">
        <f t="shared" si="3"/>
        <v>100</v>
      </c>
      <c r="D20" s="149">
        <f t="shared" si="3"/>
        <v>11.5</v>
      </c>
      <c r="E20" s="149">
        <f t="shared" si="3"/>
        <v>288.63382504856219</v>
      </c>
      <c r="F20" s="149">
        <f>+'Cuadros 3-6 Demanda x PEAS'!O90</f>
        <v>72.286620693514152</v>
      </c>
      <c r="G20" s="149">
        <f>+'Cuadro 4-31 d S Carlos'!G20</f>
        <v>9.9924991448864962</v>
      </c>
      <c r="H20" s="149">
        <f t="shared" si="0"/>
        <v>27.713379306485848</v>
      </c>
      <c r="I20" s="149">
        <f t="shared" si="0"/>
        <v>1.5075008551135038</v>
      </c>
      <c r="J20" s="149">
        <f t="shared" si="1"/>
        <v>188.63382504856219</v>
      </c>
    </row>
    <row r="21" spans="2:10" x14ac:dyDescent="0.3">
      <c r="B21" s="154">
        <f t="shared" si="2"/>
        <v>2033</v>
      </c>
      <c r="C21" s="149">
        <f t="shared" si="3"/>
        <v>100</v>
      </c>
      <c r="D21" s="149">
        <f t="shared" si="3"/>
        <v>11.5</v>
      </c>
      <c r="E21" s="149">
        <f t="shared" si="3"/>
        <v>288.63382504856219</v>
      </c>
      <c r="F21" s="149">
        <f>+'Cuadros 3-6 Demanda x PEAS'!O91</f>
        <v>73.704884270471581</v>
      </c>
      <c r="G21" s="149">
        <f>+'Cuadro 4-31 d S Carlos'!G21</f>
        <v>10.003216211880199</v>
      </c>
      <c r="H21" s="149">
        <f t="shared" si="0"/>
        <v>26.295115729528419</v>
      </c>
      <c r="I21" s="149">
        <f t="shared" si="0"/>
        <v>1.4967837881198012</v>
      </c>
      <c r="J21" s="149">
        <f t="shared" si="1"/>
        <v>188.63382504856219</v>
      </c>
    </row>
    <row r="22" spans="2:10" x14ac:dyDescent="0.3">
      <c r="B22" s="154">
        <f t="shared" si="2"/>
        <v>2034</v>
      </c>
      <c r="C22" s="149">
        <f t="shared" si="3"/>
        <v>100</v>
      </c>
      <c r="D22" s="149">
        <f t="shared" si="3"/>
        <v>11.5</v>
      </c>
      <c r="E22" s="149">
        <f t="shared" si="3"/>
        <v>288.63382504856219</v>
      </c>
      <c r="F22" s="149">
        <f>+'Cuadros 3-6 Demanda x PEAS'!O92</f>
        <v>75.136976156676681</v>
      </c>
      <c r="G22" s="149">
        <f>+'Cuadro 4-31 d S Carlos'!G22</f>
        <v>10.014217526121344</v>
      </c>
      <c r="H22" s="149">
        <f t="shared" si="0"/>
        <v>24.863023843323319</v>
      </c>
      <c r="I22" s="149">
        <f t="shared" si="0"/>
        <v>1.4857824738786558</v>
      </c>
      <c r="J22" s="149">
        <f t="shared" si="1"/>
        <v>188.63382504856219</v>
      </c>
    </row>
    <row r="23" spans="2:10" x14ac:dyDescent="0.3">
      <c r="B23" s="154">
        <f t="shared" si="2"/>
        <v>2035</v>
      </c>
      <c r="C23" s="149">
        <f t="shared" si="3"/>
        <v>100</v>
      </c>
      <c r="D23" s="149">
        <f t="shared" si="3"/>
        <v>11.5</v>
      </c>
      <c r="E23" s="149">
        <f t="shared" si="3"/>
        <v>288.63382504856219</v>
      </c>
      <c r="F23" s="149">
        <f>+'Cuadros 3-6 Demanda x PEAS'!O93</f>
        <v>76.579763111653833</v>
      </c>
      <c r="G23" s="149">
        <f>+'Cuadro 4-31 d S Carlos'!G23</f>
        <v>10.025483135227244</v>
      </c>
      <c r="H23" s="149">
        <f t="shared" si="0"/>
        <v>23.420236888346167</v>
      </c>
      <c r="I23" s="149">
        <f t="shared" si="0"/>
        <v>1.474516864772756</v>
      </c>
      <c r="J23" s="149">
        <f t="shared" si="1"/>
        <v>188.63382504856219</v>
      </c>
    </row>
    <row r="24" spans="2:10" x14ac:dyDescent="0.3">
      <c r="B24" s="154">
        <f t="shared" si="2"/>
        <v>2036</v>
      </c>
      <c r="C24" s="149">
        <f t="shared" si="3"/>
        <v>100</v>
      </c>
      <c r="D24" s="149">
        <f t="shared" si="3"/>
        <v>11.5</v>
      </c>
      <c r="E24" s="149">
        <f t="shared" si="3"/>
        <v>288.63382504856219</v>
      </c>
      <c r="F24" s="149">
        <f>+'Cuadros 3-6 Demanda x PEAS'!O94</f>
        <v>78.039108152843326</v>
      </c>
      <c r="G24" s="149">
        <f>+'Cuadro 4-31 d S Carlos'!G24</f>
        <v>10.037063482326056</v>
      </c>
      <c r="H24" s="149">
        <f t="shared" si="0"/>
        <v>21.960891847156674</v>
      </c>
      <c r="I24" s="149">
        <f t="shared" si="0"/>
        <v>1.4629365176739437</v>
      </c>
      <c r="J24" s="149">
        <f t="shared" si="1"/>
        <v>188.63382504856219</v>
      </c>
    </row>
    <row r="25" spans="2:10" x14ac:dyDescent="0.3">
      <c r="B25" s="155">
        <f t="shared" si="2"/>
        <v>2037</v>
      </c>
      <c r="C25" s="150">
        <f t="shared" si="3"/>
        <v>100</v>
      </c>
      <c r="D25" s="150">
        <f t="shared" si="3"/>
        <v>11.5</v>
      </c>
      <c r="E25" s="150">
        <f t="shared" si="3"/>
        <v>288.63382504856219</v>
      </c>
      <c r="F25" s="150">
        <f>+'Cuadros 3-6 Demanda x PEAS'!O95</f>
        <v>79.500452668277106</v>
      </c>
      <c r="G25" s="150">
        <f>+'Cuadro 4-31 d S Carlos'!G25</f>
        <v>10.048846066419745</v>
      </c>
      <c r="H25" s="150">
        <f t="shared" si="0"/>
        <v>20.499547331722894</v>
      </c>
      <c r="I25" s="150">
        <f t="shared" si="0"/>
        <v>1.4511539335802546</v>
      </c>
      <c r="J25" s="150">
        <f t="shared" si="1"/>
        <v>188.63382504856219</v>
      </c>
    </row>
    <row r="34" ht="12.75" customHeight="1" x14ac:dyDescent="0.3"/>
    <row r="35" ht="12.75" customHeight="1" x14ac:dyDescent="0.3"/>
  </sheetData>
  <mergeCells count="5"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Hoja18"/>
  <dimension ref="B3:G25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210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40" t="str">
        <f>+'Cuadros 3-6 Demanda x PEAS'!B77</f>
        <v>PEAS SAN CARLOS</v>
      </c>
      <c r="E6" s="140"/>
      <c r="F6" s="140" t="s">
        <v>847</v>
      </c>
      <c r="G6" s="140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c Janequeo'!B10</f>
        <v>2022</v>
      </c>
      <c r="C10" s="135">
        <f>+HLOOKUP(D6,'Impulsiones x PEAS'!$C$6:$AL$14,6,FALSE)</f>
        <v>200</v>
      </c>
      <c r="D10" s="135">
        <f>+HLOOKUP(D6,'Impulsiones x PEAS'!$C$6:$AL$14,4,FALSE)</f>
        <v>300</v>
      </c>
      <c r="E10" s="136">
        <f>+HLOOKUP(D6,'OFERTA Q PEAS (NBI)'!$C$27:$AL$28,2,FALSE)</f>
        <v>9.6999999999999993</v>
      </c>
      <c r="F10" s="136">
        <f>+'Cuadro 4-32 d S Carlos'!F10</f>
        <v>58.202913688849357</v>
      </c>
      <c r="G10" s="136">
        <f>1.22*10^10*(F10/140)^1.852/(HLOOKUP($D$6,'Impulsiones x PEAS'!$C$6:$AL$14,7,FALSE))^4.87*C10+E10</f>
        <v>9.8958064354936024</v>
      </c>
    </row>
    <row r="11" spans="2:7" x14ac:dyDescent="0.3">
      <c r="B11" s="134">
        <f>+B10+1</f>
        <v>2023</v>
      </c>
      <c r="C11" s="135">
        <f>+C10</f>
        <v>200</v>
      </c>
      <c r="D11" s="135">
        <f>+D10</f>
        <v>300</v>
      </c>
      <c r="E11" s="136">
        <f>+E10</f>
        <v>9.6999999999999993</v>
      </c>
      <c r="F11" s="136">
        <f>+'Cuadro 4-32 d S Carlos'!F11</f>
        <v>59.980201897353574</v>
      </c>
      <c r="G11" s="136">
        <f>1.22*10^10*(F11/140)^1.852/(HLOOKUP($D$6,'Impulsiones x PEAS'!$C$6:$AL$14,7,FALSE))^4.87*C11+E11</f>
        <v>9.9070236695053637</v>
      </c>
    </row>
    <row r="12" spans="2:7" x14ac:dyDescent="0.3">
      <c r="B12" s="134">
        <f t="shared" ref="B12:B25" si="0">+B11+1</f>
        <v>2024</v>
      </c>
      <c r="C12" s="135">
        <f t="shared" ref="C12:E25" si="1">+C11</f>
        <v>200</v>
      </c>
      <c r="D12" s="135">
        <f t="shared" si="1"/>
        <v>300</v>
      </c>
      <c r="E12" s="136">
        <f t="shared" si="1"/>
        <v>9.6999999999999993</v>
      </c>
      <c r="F12" s="136">
        <f>+'Cuadro 4-32 d S Carlos'!F12</f>
        <v>61.306980222701867</v>
      </c>
      <c r="G12" s="136">
        <f>1.22*10^10*(F12/140)^1.852/(HLOOKUP($D$6,'Impulsiones x PEAS'!$C$6:$AL$14,7,FALSE))^4.87*C12+E12</f>
        <v>9.915584587368663</v>
      </c>
    </row>
    <row r="13" spans="2:7" x14ac:dyDescent="0.3">
      <c r="B13" s="134">
        <f t="shared" si="0"/>
        <v>2025</v>
      </c>
      <c r="C13" s="135">
        <f t="shared" si="1"/>
        <v>200</v>
      </c>
      <c r="D13" s="135">
        <f t="shared" si="1"/>
        <v>300</v>
      </c>
      <c r="E13" s="136">
        <f t="shared" si="1"/>
        <v>9.6999999999999993</v>
      </c>
      <c r="F13" s="136">
        <f>+'Cuadro 4-32 d S Carlos'!F13</f>
        <v>62.637456378094328</v>
      </c>
      <c r="G13" s="136">
        <f>1.22*10^10*(F13/140)^1.852/(HLOOKUP($D$6,'Impulsiones x PEAS'!$C$6:$AL$14,7,FALSE))^4.87*C13+E13</f>
        <v>9.9243293542055149</v>
      </c>
    </row>
    <row r="14" spans="2:7" x14ac:dyDescent="0.3">
      <c r="B14" s="134">
        <f t="shared" si="0"/>
        <v>2026</v>
      </c>
      <c r="C14" s="135">
        <f t="shared" si="1"/>
        <v>200</v>
      </c>
      <c r="D14" s="135">
        <f t="shared" si="1"/>
        <v>300</v>
      </c>
      <c r="E14" s="136">
        <f t="shared" si="1"/>
        <v>9.6999999999999993</v>
      </c>
      <c r="F14" s="136">
        <f>+'Cuadro 4-32 d S Carlos'!F14</f>
        <v>63.981569593030429</v>
      </c>
      <c r="G14" s="136">
        <f>1.22*10^10*(F14/140)^1.852/(HLOOKUP($D$6,'Impulsiones x PEAS'!$C$6:$AL$14,7,FALSE))^4.87*C14+E14</f>
        <v>9.9333259187026446</v>
      </c>
    </row>
    <row r="15" spans="2:7" x14ac:dyDescent="0.3">
      <c r="B15" s="134">
        <f t="shared" si="0"/>
        <v>2027</v>
      </c>
      <c r="C15" s="135">
        <f t="shared" si="1"/>
        <v>200</v>
      </c>
      <c r="D15" s="135">
        <f t="shared" si="1"/>
        <v>300</v>
      </c>
      <c r="E15" s="136">
        <f t="shared" si="1"/>
        <v>9.6999999999999993</v>
      </c>
      <c r="F15" s="136">
        <f>+'Cuadro 4-32 d S Carlos'!F15</f>
        <v>65.336813077003583</v>
      </c>
      <c r="G15" s="136">
        <f>1.22*10^10*(F15/140)^1.852/(HLOOKUP($D$6,'Impulsiones x PEAS'!$C$6:$AL$14,7,FALSE))^4.87*C15+E15</f>
        <v>9.9425614870163344</v>
      </c>
    </row>
    <row r="16" spans="2:7" x14ac:dyDescent="0.3">
      <c r="B16" s="134">
        <f t="shared" si="0"/>
        <v>2028</v>
      </c>
      <c r="C16" s="135">
        <f t="shared" si="1"/>
        <v>200</v>
      </c>
      <c r="D16" s="135">
        <f t="shared" si="1"/>
        <v>300</v>
      </c>
      <c r="E16" s="136">
        <f t="shared" si="1"/>
        <v>9.6999999999999993</v>
      </c>
      <c r="F16" s="136">
        <f>+'Cuadro 4-32 d S Carlos'!F16</f>
        <v>66.708357198888578</v>
      </c>
      <c r="G16" s="136">
        <f>1.22*10^10*(F16/140)^1.852/(HLOOKUP($D$6,'Impulsiones x PEAS'!$C$6:$AL$14,7,FALSE))^4.87*C16+E16</f>
        <v>9.952075793575208</v>
      </c>
    </row>
    <row r="17" spans="2:7" x14ac:dyDescent="0.3">
      <c r="B17" s="134">
        <f t="shared" si="0"/>
        <v>2029</v>
      </c>
      <c r="C17" s="135">
        <f t="shared" si="1"/>
        <v>200</v>
      </c>
      <c r="D17" s="135">
        <f t="shared" si="1"/>
        <v>300</v>
      </c>
      <c r="E17" s="136">
        <f t="shared" si="1"/>
        <v>9.6999999999999993</v>
      </c>
      <c r="F17" s="136">
        <f>+'Cuadro 4-32 d S Carlos'!F17</f>
        <v>68.083095405182206</v>
      </c>
      <c r="G17" s="136">
        <f>1.22*10^10*(F17/140)^1.852/(HLOOKUP($D$6,'Impulsiones x PEAS'!$C$6:$AL$14,7,FALSE))^4.87*C17+E17</f>
        <v>9.9617809856024344</v>
      </c>
    </row>
    <row r="18" spans="2:7" x14ac:dyDescent="0.3">
      <c r="B18" s="134">
        <f t="shared" si="0"/>
        <v>2030</v>
      </c>
      <c r="C18" s="135">
        <f t="shared" si="1"/>
        <v>200</v>
      </c>
      <c r="D18" s="135">
        <f t="shared" si="1"/>
        <v>300</v>
      </c>
      <c r="E18" s="136">
        <f t="shared" si="1"/>
        <v>9.6999999999999993</v>
      </c>
      <c r="F18" s="136">
        <f>+'Cuadro 4-32 d S Carlos'!F18</f>
        <v>69.471505322091772</v>
      </c>
      <c r="G18" s="136">
        <f>1.22*10^10*(F18/140)^1.852/(HLOOKUP($D$6,'Impulsiones x PEAS'!$C$6:$AL$14,7,FALSE))^4.87*C18+E18</f>
        <v>9.971753630020503</v>
      </c>
    </row>
    <row r="19" spans="2:7" x14ac:dyDescent="0.3">
      <c r="B19" s="134">
        <f t="shared" si="0"/>
        <v>2031</v>
      </c>
      <c r="C19" s="135">
        <f t="shared" si="1"/>
        <v>200</v>
      </c>
      <c r="D19" s="135">
        <f t="shared" si="1"/>
        <v>300</v>
      </c>
      <c r="E19" s="136">
        <f t="shared" si="1"/>
        <v>9.6999999999999993</v>
      </c>
      <c r="F19" s="136">
        <f>+'Cuadro 4-32 d S Carlos'!F19</f>
        <v>70.870863659376113</v>
      </c>
      <c r="G19" s="136">
        <f>1.22*10^10*(F19/140)^1.852/(HLOOKUP($D$6,'Impulsiones x PEAS'!$C$6:$AL$14,7,FALSE))^4.87*C19+E19</f>
        <v>9.9819782140103914</v>
      </c>
    </row>
    <row r="20" spans="2:7" x14ac:dyDescent="0.3">
      <c r="B20" s="134">
        <f t="shared" si="0"/>
        <v>2032</v>
      </c>
      <c r="C20" s="135">
        <f t="shared" si="1"/>
        <v>200</v>
      </c>
      <c r="D20" s="135">
        <f t="shared" si="1"/>
        <v>300</v>
      </c>
      <c r="E20" s="136">
        <f t="shared" si="1"/>
        <v>9.6999999999999993</v>
      </c>
      <c r="F20" s="136">
        <f>+'Cuadro 4-32 d S Carlos'!F20</f>
        <v>72.286620693514152</v>
      </c>
      <c r="G20" s="136">
        <f>1.22*10^10*(F20/140)^1.852/(HLOOKUP($D$6,'Impulsiones x PEAS'!$C$6:$AL$14,7,FALSE))^4.87*C20+E20</f>
        <v>9.9924991448864962</v>
      </c>
    </row>
    <row r="21" spans="2:7" x14ac:dyDescent="0.3">
      <c r="B21" s="134">
        <f t="shared" si="0"/>
        <v>2033</v>
      </c>
      <c r="C21" s="135">
        <f t="shared" si="1"/>
        <v>200</v>
      </c>
      <c r="D21" s="135">
        <f t="shared" si="1"/>
        <v>300</v>
      </c>
      <c r="E21" s="136">
        <f t="shared" si="1"/>
        <v>9.6999999999999993</v>
      </c>
      <c r="F21" s="136">
        <f>+'Cuadro 4-32 d S Carlos'!F21</f>
        <v>73.704884270471581</v>
      </c>
      <c r="G21" s="136">
        <f>1.22*10^10*(F21/140)^1.852/(HLOOKUP($D$6,'Impulsiones x PEAS'!$C$6:$AL$14,7,FALSE))^4.87*C21+E21</f>
        <v>10.003216211880199</v>
      </c>
    </row>
    <row r="22" spans="2:7" x14ac:dyDescent="0.3">
      <c r="B22" s="134">
        <f t="shared" si="0"/>
        <v>2034</v>
      </c>
      <c r="C22" s="135">
        <f t="shared" si="1"/>
        <v>200</v>
      </c>
      <c r="D22" s="135">
        <f t="shared" si="1"/>
        <v>300</v>
      </c>
      <c r="E22" s="136">
        <f t="shared" si="1"/>
        <v>9.6999999999999993</v>
      </c>
      <c r="F22" s="136">
        <f>+'Cuadro 4-32 d S Carlos'!F22</f>
        <v>75.136976156676681</v>
      </c>
      <c r="G22" s="136">
        <f>1.22*10^10*(F22/140)^1.852/(HLOOKUP($D$6,'Impulsiones x PEAS'!$C$6:$AL$14,7,FALSE))^4.87*C22+E22</f>
        <v>10.014217526121344</v>
      </c>
    </row>
    <row r="23" spans="2:7" x14ac:dyDescent="0.3">
      <c r="B23" s="134">
        <f t="shared" si="0"/>
        <v>2035</v>
      </c>
      <c r="C23" s="135">
        <f t="shared" si="1"/>
        <v>200</v>
      </c>
      <c r="D23" s="135">
        <f t="shared" si="1"/>
        <v>300</v>
      </c>
      <c r="E23" s="136">
        <f t="shared" si="1"/>
        <v>9.6999999999999993</v>
      </c>
      <c r="F23" s="136">
        <f>+'Cuadro 4-32 d S Carlos'!F23</f>
        <v>76.579763111653833</v>
      </c>
      <c r="G23" s="136">
        <f>1.22*10^10*(F23/140)^1.852/(HLOOKUP($D$6,'Impulsiones x PEAS'!$C$6:$AL$14,7,FALSE))^4.87*C23+E23</f>
        <v>10.025483135227244</v>
      </c>
    </row>
    <row r="24" spans="2:7" x14ac:dyDescent="0.3">
      <c r="B24" s="134">
        <f t="shared" si="0"/>
        <v>2036</v>
      </c>
      <c r="C24" s="135">
        <f t="shared" si="1"/>
        <v>200</v>
      </c>
      <c r="D24" s="135">
        <f t="shared" si="1"/>
        <v>300</v>
      </c>
      <c r="E24" s="136">
        <f t="shared" si="1"/>
        <v>9.6999999999999993</v>
      </c>
      <c r="F24" s="136">
        <f>+'Cuadro 4-32 d S Carlos'!F24</f>
        <v>78.039108152843326</v>
      </c>
      <c r="G24" s="136">
        <f>1.22*10^10*(F24/140)^1.852/(HLOOKUP($D$6,'Impulsiones x PEAS'!$C$6:$AL$14,7,FALSE))^4.87*C24+E24</f>
        <v>10.037063482326056</v>
      </c>
    </row>
    <row r="25" spans="2:7" x14ac:dyDescent="0.3">
      <c r="B25" s="137">
        <f t="shared" si="0"/>
        <v>2037</v>
      </c>
      <c r="C25" s="138">
        <f t="shared" si="1"/>
        <v>200</v>
      </c>
      <c r="D25" s="138">
        <f t="shared" si="1"/>
        <v>300</v>
      </c>
      <c r="E25" s="139">
        <f t="shared" si="1"/>
        <v>9.6999999999999993</v>
      </c>
      <c r="F25" s="139">
        <f>+'Cuadro 4-32 d S Carlos'!F25</f>
        <v>79.500452668277106</v>
      </c>
      <c r="G25" s="139">
        <f>1.22*10^10*(F25/140)^1.852/(HLOOKUP($D$6,'Impulsiones x PEAS'!$C$6:$AL$14,7,FALSE))^4.87*C25+E25</f>
        <v>10.048846066419745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Hoja17"/>
  <dimension ref="B3:L58"/>
  <sheetViews>
    <sheetView topLeftCell="A8" zoomScale="85" zoomScaleNormal="85" workbookViewId="0">
      <selection activeCell="C10" sqref="C10:J25"/>
    </sheetView>
  </sheetViews>
  <sheetFormatPr baseColWidth="10" defaultRowHeight="13.8" x14ac:dyDescent="0.3"/>
  <cols>
    <col min="2" max="2" width="7.88671875" customWidth="1"/>
    <col min="3" max="3" width="8.44140625" customWidth="1"/>
    <col min="4" max="8" width="7.88671875" customWidth="1"/>
    <col min="9" max="9" width="9.33203125" customWidth="1"/>
    <col min="10" max="12" width="7.88671875" customWidth="1"/>
  </cols>
  <sheetData>
    <row r="3" spans="2:10" x14ac:dyDescent="0.3">
      <c r="B3" s="87" t="s">
        <v>208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/>
      <c r="I5" s="156" t="s">
        <v>881</v>
      </c>
      <c r="J5" s="156"/>
    </row>
    <row r="6" spans="2:10" x14ac:dyDescent="0.3">
      <c r="B6" s="143" t="s">
        <v>175</v>
      </c>
      <c r="C6" s="156"/>
      <c r="D6" s="268" t="str">
        <f>+'Cuadro 4-31 c Janequeo'!D6</f>
        <v>PEAS JANEQUEO</v>
      </c>
      <c r="E6" s="268"/>
      <c r="F6" s="268"/>
      <c r="G6" s="268"/>
      <c r="H6" s="268"/>
      <c r="I6" s="268"/>
      <c r="J6" s="268"/>
    </row>
    <row r="7" spans="2:10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52.8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b Carampangue'!B10</f>
        <v>2022</v>
      </c>
      <c r="C10" s="148">
        <f>+HLOOKUP(D6,'OFERTA Q PEAS (NBI)'!$C$5:$AL$6,2,FALSE)</f>
        <v>76</v>
      </c>
      <c r="D10" s="148">
        <f>+HLOOKUP(D6,'OFERTA Q PEAS (NBI)'!$C$49:$AK$50,2,FALSE)</f>
        <v>6</v>
      </c>
      <c r="E10" s="148">
        <f>+HLOOKUP(D6,'Impulsiones x PEAS'!C6:AK14,9,FALSE)</f>
        <v>212.05750411731103</v>
      </c>
      <c r="F10" s="148">
        <f>+'Cuadros 3-6 Demanda x PEAS'!O57</f>
        <v>46.756511658145946</v>
      </c>
      <c r="G10" s="148">
        <f>+'Cuadro 4-31 c Janequeo'!G10</f>
        <v>3.7092507490562636</v>
      </c>
      <c r="H10" s="148">
        <f>+C10-F10</f>
        <v>29.243488341854054</v>
      </c>
      <c r="I10" s="148">
        <f>+D10-G10</f>
        <v>2.2907492509437364</v>
      </c>
      <c r="J10" s="148">
        <f>+E10-C10</f>
        <v>136.05750411731103</v>
      </c>
    </row>
    <row r="11" spans="2:10" x14ac:dyDescent="0.3">
      <c r="B11" s="154">
        <f>+B10+1</f>
        <v>2023</v>
      </c>
      <c r="C11" s="149">
        <f>+C10</f>
        <v>76</v>
      </c>
      <c r="D11" s="149">
        <f>+D10</f>
        <v>6</v>
      </c>
      <c r="E11" s="149">
        <f>+E10</f>
        <v>212.05750411731103</v>
      </c>
      <c r="F11" s="149">
        <f>+'Cuadros 3-6 Demanda x PEAS'!O58</f>
        <v>48.186513093054906</v>
      </c>
      <c r="G11" s="149">
        <f>+'Cuadro 4-31 c Janequeo'!G11</f>
        <v>3.7327329212327638</v>
      </c>
      <c r="H11" s="149">
        <f t="shared" ref="H11:I25" si="0">+C11-F11</f>
        <v>27.813486906945094</v>
      </c>
      <c r="I11" s="149">
        <f t="shared" si="0"/>
        <v>2.2672670787672362</v>
      </c>
      <c r="J11" s="149">
        <f t="shared" ref="J11:J25" si="1">+E11-C11</f>
        <v>136.05750411731103</v>
      </c>
    </row>
    <row r="12" spans="2:10" x14ac:dyDescent="0.3">
      <c r="B12" s="154">
        <f t="shared" ref="B12:B25" si="2">+B11+1</f>
        <v>2024</v>
      </c>
      <c r="C12" s="149">
        <f t="shared" ref="C12:E25" si="3">+C11</f>
        <v>76</v>
      </c>
      <c r="D12" s="149">
        <f t="shared" si="3"/>
        <v>6</v>
      </c>
      <c r="E12" s="149">
        <f t="shared" si="3"/>
        <v>212.05750411731103</v>
      </c>
      <c r="F12" s="149">
        <f>+'Cuadros 3-6 Demanda x PEAS'!O59</f>
        <v>49.254693188444278</v>
      </c>
      <c r="G12" s="149">
        <f>+'Cuadro 4-31 c Janequeo'!G12</f>
        <v>3.7506661074678567</v>
      </c>
      <c r="H12" s="149">
        <f t="shared" si="0"/>
        <v>26.745306811555722</v>
      </c>
      <c r="I12" s="149">
        <f t="shared" si="0"/>
        <v>2.2493338925321433</v>
      </c>
      <c r="J12" s="149">
        <f t="shared" si="1"/>
        <v>136.05750411731103</v>
      </c>
    </row>
    <row r="13" spans="2:10" x14ac:dyDescent="0.3">
      <c r="B13" s="154">
        <f t="shared" si="2"/>
        <v>2025</v>
      </c>
      <c r="C13" s="149">
        <f t="shared" si="3"/>
        <v>76</v>
      </c>
      <c r="D13" s="149">
        <f t="shared" si="3"/>
        <v>6</v>
      </c>
      <c r="E13" s="149">
        <f t="shared" si="3"/>
        <v>212.05750411731103</v>
      </c>
      <c r="F13" s="149">
        <f>+'Cuadros 3-6 Demanda x PEAS'!O60</f>
        <v>50.325931184788338</v>
      </c>
      <c r="G13" s="149">
        <f>+'Cuadro 4-31 c Janequeo'!G13</f>
        <v>3.7689865185948821</v>
      </c>
      <c r="H13" s="149">
        <f t="shared" si="0"/>
        <v>25.674068815211662</v>
      </c>
      <c r="I13" s="149">
        <f t="shared" si="0"/>
        <v>2.2310134814051179</v>
      </c>
      <c r="J13" s="149">
        <f t="shared" si="1"/>
        <v>136.05750411731103</v>
      </c>
    </row>
    <row r="14" spans="2:10" x14ac:dyDescent="0.3">
      <c r="B14" s="154">
        <f t="shared" si="2"/>
        <v>2026</v>
      </c>
      <c r="C14" s="149">
        <f t="shared" si="3"/>
        <v>76</v>
      </c>
      <c r="D14" s="149">
        <f t="shared" si="3"/>
        <v>6</v>
      </c>
      <c r="E14" s="149">
        <f t="shared" si="3"/>
        <v>212.05750411731103</v>
      </c>
      <c r="F14" s="149">
        <f>+'Cuadros 3-6 Demanda x PEAS'!O61</f>
        <v>51.408217092510917</v>
      </c>
      <c r="G14" s="149">
        <f>+'Cuadro 4-31 c Janequeo'!G14</f>
        <v>3.7878363721200254</v>
      </c>
      <c r="H14" s="149">
        <f t="shared" si="0"/>
        <v>24.591782907489083</v>
      </c>
      <c r="I14" s="149">
        <f t="shared" si="0"/>
        <v>2.2121636278799746</v>
      </c>
      <c r="J14" s="149">
        <f t="shared" si="1"/>
        <v>136.05750411731103</v>
      </c>
    </row>
    <row r="15" spans="2:10" x14ac:dyDescent="0.3">
      <c r="B15" s="154">
        <f t="shared" si="2"/>
        <v>2027</v>
      </c>
      <c r="C15" s="149">
        <f t="shared" si="3"/>
        <v>76</v>
      </c>
      <c r="D15" s="149">
        <f t="shared" si="3"/>
        <v>6</v>
      </c>
      <c r="E15" s="149">
        <f t="shared" si="3"/>
        <v>212.05750411731103</v>
      </c>
      <c r="F15" s="149">
        <f>+'Cuadros 3-6 Demanda x PEAS'!O62</f>
        <v>52.499535480985273</v>
      </c>
      <c r="G15" s="149">
        <f>+'Cuadro 4-31 c Janequeo'!G15</f>
        <v>3.8071889960003036</v>
      </c>
      <c r="H15" s="149">
        <f t="shared" si="0"/>
        <v>23.500464519014727</v>
      </c>
      <c r="I15" s="149">
        <f t="shared" si="0"/>
        <v>2.1928110039996964</v>
      </c>
      <c r="J15" s="149">
        <f t="shared" si="1"/>
        <v>136.05750411731103</v>
      </c>
    </row>
    <row r="16" spans="2:10" x14ac:dyDescent="0.3">
      <c r="B16" s="154">
        <f t="shared" si="2"/>
        <v>2028</v>
      </c>
      <c r="C16" s="149">
        <f t="shared" si="3"/>
        <v>76</v>
      </c>
      <c r="D16" s="149">
        <f t="shared" si="3"/>
        <v>6</v>
      </c>
      <c r="E16" s="149">
        <f t="shared" si="3"/>
        <v>212.05750411731103</v>
      </c>
      <c r="F16" s="149">
        <f>+'Cuadros 3-6 Demanda x PEAS'!O63</f>
        <v>53.604043843817834</v>
      </c>
      <c r="G16" s="149">
        <f>+'Cuadro 4-31 c Janequeo'!G16</f>
        <v>3.8271276273777968</v>
      </c>
      <c r="H16" s="149">
        <f t="shared" si="0"/>
        <v>22.395956156182166</v>
      </c>
      <c r="I16" s="149">
        <f t="shared" si="0"/>
        <v>2.1728723726222032</v>
      </c>
      <c r="J16" s="149">
        <f t="shared" si="1"/>
        <v>136.05750411731103</v>
      </c>
    </row>
    <row r="17" spans="2:12" x14ac:dyDescent="0.3">
      <c r="B17" s="154">
        <f t="shared" si="2"/>
        <v>2029</v>
      </c>
      <c r="C17" s="149">
        <f t="shared" si="3"/>
        <v>76</v>
      </c>
      <c r="D17" s="149">
        <f t="shared" si="3"/>
        <v>6</v>
      </c>
      <c r="E17" s="149">
        <f t="shared" si="3"/>
        <v>212.05750411731103</v>
      </c>
      <c r="F17" s="149">
        <f>+'Cuadros 3-6 Demanda x PEAS'!O64</f>
        <v>54.711206665673544</v>
      </c>
      <c r="G17" s="149">
        <f>+'Cuadro 4-31 c Janequeo'!G17</f>
        <v>3.8474685862593239</v>
      </c>
      <c r="H17" s="149">
        <f t="shared" si="0"/>
        <v>21.288793334326456</v>
      </c>
      <c r="I17" s="149">
        <f t="shared" si="0"/>
        <v>2.1525314137406761</v>
      </c>
      <c r="J17" s="149">
        <f t="shared" si="1"/>
        <v>136.05750411731103</v>
      </c>
    </row>
    <row r="18" spans="2:12" x14ac:dyDescent="0.3">
      <c r="B18" s="154">
        <f t="shared" si="2"/>
        <v>2030</v>
      </c>
      <c r="C18" s="149">
        <f t="shared" si="3"/>
        <v>76</v>
      </c>
      <c r="D18" s="149">
        <f t="shared" si="3"/>
        <v>6</v>
      </c>
      <c r="E18" s="149">
        <f t="shared" si="3"/>
        <v>212.05750411731103</v>
      </c>
      <c r="F18" s="149">
        <f>+'Cuadros 3-6 Demanda x PEAS'!O65</f>
        <v>55.829448216522813</v>
      </c>
      <c r="G18" s="149">
        <f>+'Cuadro 4-31 c Janequeo'!G18</f>
        <v>3.8683721724208922</v>
      </c>
      <c r="H18" s="149">
        <f t="shared" si="0"/>
        <v>20.170551783477187</v>
      </c>
      <c r="I18" s="149">
        <f t="shared" si="0"/>
        <v>2.1316278275791078</v>
      </c>
      <c r="J18" s="149">
        <f t="shared" si="1"/>
        <v>136.05750411731103</v>
      </c>
    </row>
    <row r="19" spans="2:12" x14ac:dyDescent="0.3">
      <c r="B19" s="154">
        <f t="shared" si="2"/>
        <v>2031</v>
      </c>
      <c r="C19" s="149">
        <f t="shared" si="3"/>
        <v>76</v>
      </c>
      <c r="D19" s="149">
        <f t="shared" si="3"/>
        <v>6</v>
      </c>
      <c r="E19" s="149">
        <f t="shared" si="3"/>
        <v>212.05750411731103</v>
      </c>
      <c r="F19" s="149">
        <f>+'Cuadros 3-6 Demanda x PEAS'!O66</f>
        <v>56.956580826620474</v>
      </c>
      <c r="G19" s="149">
        <f>+'Cuadro 4-31 c Janequeo'!G19</f>
        <v>3.8898060605475</v>
      </c>
      <c r="H19" s="149">
        <f t="shared" si="0"/>
        <v>19.043419173379526</v>
      </c>
      <c r="I19" s="149">
        <f t="shared" si="0"/>
        <v>2.1101939394525</v>
      </c>
      <c r="J19" s="149">
        <f t="shared" si="1"/>
        <v>136.05750411731103</v>
      </c>
    </row>
    <row r="20" spans="2:12" x14ac:dyDescent="0.3">
      <c r="B20" s="154">
        <f t="shared" si="2"/>
        <v>2032</v>
      </c>
      <c r="C20" s="149">
        <f t="shared" si="3"/>
        <v>76</v>
      </c>
      <c r="D20" s="149">
        <f t="shared" si="3"/>
        <v>6</v>
      </c>
      <c r="E20" s="149">
        <f t="shared" si="3"/>
        <v>212.05750411731103</v>
      </c>
      <c r="F20" s="149">
        <f>+'Cuadros 3-6 Demanda x PEAS'!O67</f>
        <v>58.096985543583052</v>
      </c>
      <c r="G20" s="149">
        <f>+'Cuadro 4-31 c Janequeo'!G20</f>
        <v>3.9118632572462024</v>
      </c>
      <c r="H20" s="149">
        <f t="shared" si="0"/>
        <v>17.903014456416948</v>
      </c>
      <c r="I20" s="149">
        <f t="shared" si="0"/>
        <v>2.0881367427537976</v>
      </c>
      <c r="J20" s="149">
        <f t="shared" si="1"/>
        <v>136.05750411731103</v>
      </c>
    </row>
    <row r="21" spans="2:12" x14ac:dyDescent="0.3">
      <c r="B21" s="154">
        <f t="shared" si="2"/>
        <v>2033</v>
      </c>
      <c r="C21" s="149">
        <f t="shared" si="3"/>
        <v>76</v>
      </c>
      <c r="D21" s="149">
        <f t="shared" si="3"/>
        <v>6</v>
      </c>
      <c r="E21" s="149">
        <f t="shared" si="3"/>
        <v>212.05750411731103</v>
      </c>
      <c r="F21" s="149">
        <f>+'Cuadros 3-6 Demanda x PEAS'!O68</f>
        <v>59.2395002297391</v>
      </c>
      <c r="G21" s="149">
        <f>+'Cuadro 4-31 c Janequeo'!G21</f>
        <v>3.9343343008635929</v>
      </c>
      <c r="H21" s="149">
        <f t="shared" si="0"/>
        <v>16.7604997702609</v>
      </c>
      <c r="I21" s="149">
        <f t="shared" si="0"/>
        <v>2.0656656991364071</v>
      </c>
      <c r="J21" s="149">
        <f t="shared" si="1"/>
        <v>136.05750411731103</v>
      </c>
    </row>
    <row r="22" spans="2:12" x14ac:dyDescent="0.3">
      <c r="B22" s="154">
        <f t="shared" si="2"/>
        <v>2034</v>
      </c>
      <c r="C22" s="149">
        <f t="shared" si="3"/>
        <v>76</v>
      </c>
      <c r="D22" s="149">
        <f t="shared" si="3"/>
        <v>6</v>
      </c>
      <c r="E22" s="149">
        <f t="shared" si="3"/>
        <v>212.05750411731103</v>
      </c>
      <c r="F22" s="149">
        <f>+'Cuadros 3-6 Demanda x PEAS'!O69</f>
        <v>60.393217829145478</v>
      </c>
      <c r="G22" s="149">
        <f>+'Cuadro 4-31 c Janequeo'!G22</f>
        <v>3.9574034819664581</v>
      </c>
      <c r="H22" s="149">
        <f t="shared" si="0"/>
        <v>15.606782170854522</v>
      </c>
      <c r="I22" s="149">
        <f t="shared" si="0"/>
        <v>2.0425965180335419</v>
      </c>
      <c r="J22" s="149">
        <f t="shared" si="1"/>
        <v>136.05750411731103</v>
      </c>
    </row>
    <row r="23" spans="2:12" x14ac:dyDescent="0.3">
      <c r="B23" s="154">
        <f t="shared" si="2"/>
        <v>2035</v>
      </c>
      <c r="C23" s="149">
        <f t="shared" si="3"/>
        <v>76</v>
      </c>
      <c r="D23" s="149">
        <f t="shared" si="3"/>
        <v>6</v>
      </c>
      <c r="E23" s="149">
        <f t="shared" si="3"/>
        <v>212.05750411731103</v>
      </c>
      <c r="F23" s="149">
        <f>+'Cuadros 3-6 Demanda x PEAS'!O70</f>
        <v>61.555630016054479</v>
      </c>
      <c r="G23" s="149">
        <f>+'Cuadro 4-31 c Janequeo'!G23</f>
        <v>3.9810293656858162</v>
      </c>
      <c r="H23" s="149">
        <f t="shared" si="0"/>
        <v>14.444369983945521</v>
      </c>
      <c r="I23" s="149">
        <f t="shared" si="0"/>
        <v>2.0189706343141838</v>
      </c>
      <c r="J23" s="149">
        <f t="shared" si="1"/>
        <v>136.05750411731103</v>
      </c>
    </row>
    <row r="24" spans="2:12" x14ac:dyDescent="0.3">
      <c r="B24" s="154">
        <f t="shared" si="2"/>
        <v>2036</v>
      </c>
      <c r="C24" s="149">
        <f t="shared" si="3"/>
        <v>76</v>
      </c>
      <c r="D24" s="149">
        <f t="shared" si="3"/>
        <v>6</v>
      </c>
      <c r="E24" s="149">
        <f t="shared" si="3"/>
        <v>212.05750411731103</v>
      </c>
      <c r="F24" s="149">
        <f>+'Cuadros 3-6 Demanda x PEAS'!O71</f>
        <v>62.73144333790102</v>
      </c>
      <c r="G24" s="149">
        <f>+'Cuadro 4-31 c Janequeo'!G24</f>
        <v>4.0053174808799517</v>
      </c>
      <c r="H24" s="149">
        <f t="shared" si="0"/>
        <v>13.26855666209898</v>
      </c>
      <c r="I24" s="149">
        <f t="shared" si="0"/>
        <v>1.9946825191200483</v>
      </c>
      <c r="J24" s="149">
        <f t="shared" si="1"/>
        <v>136.05750411731103</v>
      </c>
    </row>
    <row r="25" spans="2:12" x14ac:dyDescent="0.3">
      <c r="B25" s="155">
        <f t="shared" si="2"/>
        <v>2037</v>
      </c>
      <c r="C25" s="150">
        <f t="shared" si="3"/>
        <v>76</v>
      </c>
      <c r="D25" s="150">
        <f t="shared" si="3"/>
        <v>6</v>
      </c>
      <c r="E25" s="150">
        <f t="shared" si="3"/>
        <v>212.05750411731103</v>
      </c>
      <c r="F25" s="150">
        <f>+'Cuadros 3-6 Demanda x PEAS'!O72</f>
        <v>63.908960325373556</v>
      </c>
      <c r="G25" s="150">
        <f>+'Cuadro 4-31 c Janequeo'!G25</f>
        <v>4.0300326345520814</v>
      </c>
      <c r="H25" s="150">
        <f t="shared" si="0"/>
        <v>12.091039674626444</v>
      </c>
      <c r="I25" s="150">
        <f t="shared" si="0"/>
        <v>1.9699673654479186</v>
      </c>
      <c r="J25" s="150">
        <f t="shared" si="1"/>
        <v>136.05750411731103</v>
      </c>
    </row>
    <row r="29" spans="2:12" x14ac:dyDescent="0.3">
      <c r="B29" s="87" t="s">
        <v>702</v>
      </c>
      <c r="C29" s="158"/>
      <c r="D29" s="158"/>
      <c r="E29" s="158"/>
      <c r="F29" s="158"/>
      <c r="G29" s="158"/>
      <c r="H29" s="158"/>
    </row>
    <row r="30" spans="2:12" x14ac:dyDescent="0.3">
      <c r="B30" s="87" t="s">
        <v>681</v>
      </c>
      <c r="C30" s="158"/>
      <c r="D30" s="158"/>
      <c r="E30" s="158"/>
      <c r="F30" s="158"/>
      <c r="G30" s="158"/>
      <c r="H30" s="158"/>
    </row>
    <row r="31" spans="2:12" x14ac:dyDescent="0.3">
      <c r="B31" s="143" t="s">
        <v>678</v>
      </c>
      <c r="C31" s="160"/>
      <c r="D31" s="160"/>
      <c r="E31" s="160"/>
      <c r="F31" s="160"/>
      <c r="G31" s="160"/>
      <c r="H31" s="160"/>
      <c r="I31" s="142"/>
      <c r="J31" s="142"/>
      <c r="K31" s="142"/>
      <c r="L31" s="142"/>
    </row>
    <row r="32" spans="2:12" x14ac:dyDescent="0.3">
      <c r="B32" s="143" t="s">
        <v>175</v>
      </c>
      <c r="C32" s="160"/>
      <c r="D32" s="161" t="str">
        <f>+D6</f>
        <v>PEAS JANEQUEO</v>
      </c>
      <c r="E32" s="160"/>
      <c r="F32" s="160"/>
      <c r="G32" s="160"/>
      <c r="H32" s="160"/>
      <c r="I32" s="142"/>
      <c r="J32" s="142"/>
      <c r="K32" s="142"/>
      <c r="L32" s="142"/>
    </row>
    <row r="33" spans="2:12" x14ac:dyDescent="0.3">
      <c r="B33" s="157" t="s">
        <v>176</v>
      </c>
      <c r="C33" s="160"/>
      <c r="D33" s="160"/>
      <c r="E33" s="160"/>
      <c r="F33" s="160"/>
      <c r="G33" s="160"/>
      <c r="H33" s="160"/>
      <c r="I33" s="142"/>
      <c r="J33" s="142"/>
      <c r="K33" s="142"/>
      <c r="L33" s="142"/>
    </row>
    <row r="34" spans="2:12" ht="12.75" customHeight="1" x14ac:dyDescent="0.3">
      <c r="B34" s="267" t="s">
        <v>89</v>
      </c>
      <c r="C34" s="267" t="s">
        <v>684</v>
      </c>
      <c r="D34" s="267"/>
      <c r="E34" s="267" t="s">
        <v>685</v>
      </c>
      <c r="F34" s="267" t="s">
        <v>686</v>
      </c>
      <c r="G34" s="267"/>
      <c r="H34" s="267"/>
      <c r="I34" s="267"/>
      <c r="J34" s="267" t="s">
        <v>687</v>
      </c>
      <c r="K34" s="267"/>
      <c r="L34" s="267"/>
    </row>
    <row r="35" spans="2:12" ht="12.75" customHeight="1" x14ac:dyDescent="0.3">
      <c r="B35" s="267"/>
      <c r="C35" s="267"/>
      <c r="D35" s="267"/>
      <c r="E35" s="267"/>
      <c r="F35" s="267" t="s">
        <v>688</v>
      </c>
      <c r="G35" s="267"/>
      <c r="H35" s="267" t="s">
        <v>689</v>
      </c>
      <c r="I35" s="267"/>
      <c r="J35" s="267" t="s">
        <v>689</v>
      </c>
      <c r="K35" s="267"/>
      <c r="L35" s="146" t="s">
        <v>690</v>
      </c>
    </row>
    <row r="36" spans="2:12" x14ac:dyDescent="0.3">
      <c r="B36" s="267"/>
      <c r="C36" s="162" t="s">
        <v>106</v>
      </c>
      <c r="D36" s="162" t="s">
        <v>179</v>
      </c>
      <c r="E36" s="162" t="s">
        <v>106</v>
      </c>
      <c r="F36" s="162" t="s">
        <v>691</v>
      </c>
      <c r="G36" s="162" t="s">
        <v>692</v>
      </c>
      <c r="H36" s="162" t="s">
        <v>106</v>
      </c>
      <c r="I36" s="162" t="s">
        <v>183</v>
      </c>
      <c r="J36" s="162" t="s">
        <v>106</v>
      </c>
      <c r="K36" s="162" t="s">
        <v>183</v>
      </c>
      <c r="L36" s="162" t="s">
        <v>106</v>
      </c>
    </row>
    <row r="37" spans="2:12" x14ac:dyDescent="0.3">
      <c r="B37" s="163">
        <f>+B10</f>
        <v>2022</v>
      </c>
      <c r="C37" s="165" t="str">
        <f>+IF(H10&gt;0,"-",-H10)</f>
        <v>-</v>
      </c>
      <c r="D37" s="165" t="str">
        <f>+IF(I10&gt;0,"-",-I10)</f>
        <v>-</v>
      </c>
      <c r="E37" s="165" t="str">
        <f>+IF(J10&gt;0,"-",-J10)</f>
        <v>-</v>
      </c>
      <c r="F37" s="166" t="s">
        <v>693</v>
      </c>
      <c r="G37" s="165" t="s">
        <v>693</v>
      </c>
      <c r="H37" s="166" t="s">
        <v>693</v>
      </c>
      <c r="I37" s="165" t="s">
        <v>693</v>
      </c>
      <c r="J37" s="165" t="s">
        <v>693</v>
      </c>
      <c r="K37" s="165" t="s">
        <v>693</v>
      </c>
      <c r="L37" s="165" t="s">
        <v>693</v>
      </c>
    </row>
    <row r="38" spans="2:12" x14ac:dyDescent="0.3">
      <c r="B38" s="163">
        <f>+B37+1</f>
        <v>2023</v>
      </c>
      <c r="C38" s="165" t="str">
        <f t="shared" ref="C38:E52" si="4">+IF(H11&gt;0,"-",-H11)</f>
        <v>-</v>
      </c>
      <c r="D38" s="165" t="str">
        <f t="shared" si="4"/>
        <v>-</v>
      </c>
      <c r="E38" s="165" t="str">
        <f t="shared" si="4"/>
        <v>-</v>
      </c>
      <c r="F38" s="166" t="s">
        <v>693</v>
      </c>
      <c r="G38" s="165" t="s">
        <v>693</v>
      </c>
      <c r="H38" s="166" t="s">
        <v>693</v>
      </c>
      <c r="I38" s="165" t="s">
        <v>693</v>
      </c>
      <c r="J38" s="165" t="s">
        <v>693</v>
      </c>
      <c r="K38" s="165" t="s">
        <v>693</v>
      </c>
      <c r="L38" s="165" t="s">
        <v>693</v>
      </c>
    </row>
    <row r="39" spans="2:12" x14ac:dyDescent="0.3">
      <c r="B39" s="163">
        <f t="shared" ref="B39:B52" si="5">+B38+1</f>
        <v>2024</v>
      </c>
      <c r="C39" s="165" t="str">
        <f t="shared" si="4"/>
        <v>-</v>
      </c>
      <c r="D39" s="165" t="str">
        <f t="shared" si="4"/>
        <v>-</v>
      </c>
      <c r="E39" s="165" t="str">
        <f t="shared" si="4"/>
        <v>-</v>
      </c>
      <c r="F39" s="166" t="s">
        <v>693</v>
      </c>
      <c r="G39" s="165" t="s">
        <v>693</v>
      </c>
      <c r="H39" s="166" t="s">
        <v>693</v>
      </c>
      <c r="I39" s="165" t="s">
        <v>693</v>
      </c>
      <c r="J39" s="165" t="s">
        <v>693</v>
      </c>
      <c r="K39" s="165" t="s">
        <v>693</v>
      </c>
      <c r="L39" s="165" t="s">
        <v>693</v>
      </c>
    </row>
    <row r="40" spans="2:12" x14ac:dyDescent="0.3">
      <c r="B40" s="163">
        <f t="shared" si="5"/>
        <v>2025</v>
      </c>
      <c r="C40" s="165" t="str">
        <f t="shared" si="4"/>
        <v>-</v>
      </c>
      <c r="D40" s="165" t="str">
        <f t="shared" si="4"/>
        <v>-</v>
      </c>
      <c r="E40" s="165" t="str">
        <f t="shared" si="4"/>
        <v>-</v>
      </c>
      <c r="F40" s="166" t="s">
        <v>693</v>
      </c>
      <c r="G40" s="165" t="s">
        <v>693</v>
      </c>
      <c r="H40" s="166" t="s">
        <v>693</v>
      </c>
      <c r="I40" s="165" t="s">
        <v>693</v>
      </c>
      <c r="J40" s="165" t="s">
        <v>693</v>
      </c>
      <c r="K40" s="165" t="s">
        <v>693</v>
      </c>
      <c r="L40" s="165" t="s">
        <v>693</v>
      </c>
    </row>
    <row r="41" spans="2:12" x14ac:dyDescent="0.3">
      <c r="B41" s="163">
        <f t="shared" si="5"/>
        <v>2026</v>
      </c>
      <c r="C41" s="165" t="str">
        <f t="shared" si="4"/>
        <v>-</v>
      </c>
      <c r="D41" s="165" t="str">
        <f t="shared" si="4"/>
        <v>-</v>
      </c>
      <c r="E41" s="165" t="str">
        <f t="shared" si="4"/>
        <v>-</v>
      </c>
      <c r="F41" s="166" t="s">
        <v>693</v>
      </c>
      <c r="G41" s="165" t="s">
        <v>693</v>
      </c>
      <c r="H41" s="166" t="s">
        <v>693</v>
      </c>
      <c r="I41" s="165" t="s">
        <v>693</v>
      </c>
      <c r="J41" s="165" t="s">
        <v>693</v>
      </c>
      <c r="K41" s="165" t="s">
        <v>693</v>
      </c>
      <c r="L41" s="165" t="s">
        <v>693</v>
      </c>
    </row>
    <row r="42" spans="2:12" x14ac:dyDescent="0.3">
      <c r="B42" s="163">
        <f t="shared" si="5"/>
        <v>2027</v>
      </c>
      <c r="C42" s="165" t="str">
        <f t="shared" si="4"/>
        <v>-</v>
      </c>
      <c r="D42" s="165" t="str">
        <f t="shared" si="4"/>
        <v>-</v>
      </c>
      <c r="E42" s="165" t="str">
        <f t="shared" si="4"/>
        <v>-</v>
      </c>
      <c r="F42" s="166" t="s">
        <v>693</v>
      </c>
      <c r="G42" s="165" t="s">
        <v>693</v>
      </c>
      <c r="H42" s="166" t="s">
        <v>693</v>
      </c>
      <c r="I42" s="165" t="s">
        <v>693</v>
      </c>
      <c r="J42" s="165" t="s">
        <v>693</v>
      </c>
      <c r="K42" s="165" t="s">
        <v>693</v>
      </c>
      <c r="L42" s="165" t="s">
        <v>693</v>
      </c>
    </row>
    <row r="43" spans="2:12" x14ac:dyDescent="0.3">
      <c r="B43" s="163">
        <f t="shared" si="5"/>
        <v>2028</v>
      </c>
      <c r="C43" s="165" t="str">
        <f t="shared" si="4"/>
        <v>-</v>
      </c>
      <c r="D43" s="165" t="str">
        <f t="shared" si="4"/>
        <v>-</v>
      </c>
      <c r="E43" s="165" t="str">
        <f t="shared" si="4"/>
        <v>-</v>
      </c>
      <c r="F43" s="166" t="s">
        <v>693</v>
      </c>
      <c r="G43" s="165" t="s">
        <v>693</v>
      </c>
      <c r="H43" s="166" t="s">
        <v>693</v>
      </c>
      <c r="I43" s="165" t="s">
        <v>693</v>
      </c>
      <c r="J43" s="165" t="s">
        <v>693</v>
      </c>
      <c r="K43" s="165" t="s">
        <v>693</v>
      </c>
      <c r="L43" s="165" t="s">
        <v>693</v>
      </c>
    </row>
    <row r="44" spans="2:12" x14ac:dyDescent="0.3">
      <c r="B44" s="163">
        <f t="shared" si="5"/>
        <v>2029</v>
      </c>
      <c r="C44" s="165" t="str">
        <f t="shared" si="4"/>
        <v>-</v>
      </c>
      <c r="D44" s="165" t="str">
        <f t="shared" si="4"/>
        <v>-</v>
      </c>
      <c r="E44" s="165" t="str">
        <f t="shared" si="4"/>
        <v>-</v>
      </c>
      <c r="F44" s="166" t="s">
        <v>693</v>
      </c>
      <c r="G44" s="165" t="s">
        <v>693</v>
      </c>
      <c r="H44" s="166" t="s">
        <v>693</v>
      </c>
      <c r="I44" s="165" t="s">
        <v>693</v>
      </c>
      <c r="J44" s="165" t="s">
        <v>693</v>
      </c>
      <c r="K44" s="165" t="s">
        <v>693</v>
      </c>
      <c r="L44" s="165" t="s">
        <v>693</v>
      </c>
    </row>
    <row r="45" spans="2:12" x14ac:dyDescent="0.3">
      <c r="B45" s="163">
        <f t="shared" si="5"/>
        <v>2030</v>
      </c>
      <c r="C45" s="165" t="str">
        <f t="shared" si="4"/>
        <v>-</v>
      </c>
      <c r="D45" s="165" t="str">
        <f t="shared" si="4"/>
        <v>-</v>
      </c>
      <c r="E45" s="165" t="str">
        <f t="shared" si="4"/>
        <v>-</v>
      </c>
      <c r="F45" s="166" t="s">
        <v>693</v>
      </c>
      <c r="G45" s="165" t="s">
        <v>693</v>
      </c>
      <c r="H45" s="166" t="s">
        <v>693</v>
      </c>
      <c r="I45" s="165" t="s">
        <v>693</v>
      </c>
      <c r="J45" s="165" t="s">
        <v>693</v>
      </c>
      <c r="K45" s="165" t="s">
        <v>693</v>
      </c>
      <c r="L45" s="165" t="s">
        <v>693</v>
      </c>
    </row>
    <row r="46" spans="2:12" x14ac:dyDescent="0.3">
      <c r="B46" s="163">
        <f t="shared" si="5"/>
        <v>2031</v>
      </c>
      <c r="C46" s="165" t="str">
        <f t="shared" si="4"/>
        <v>-</v>
      </c>
      <c r="D46" s="165" t="str">
        <f t="shared" si="4"/>
        <v>-</v>
      </c>
      <c r="E46" s="165" t="str">
        <f t="shared" si="4"/>
        <v>-</v>
      </c>
      <c r="F46" s="166" t="s">
        <v>693</v>
      </c>
      <c r="G46" s="165" t="s">
        <v>693</v>
      </c>
      <c r="H46" s="166" t="s">
        <v>693</v>
      </c>
      <c r="I46" s="165" t="s">
        <v>693</v>
      </c>
      <c r="J46" s="165" t="s">
        <v>693</v>
      </c>
      <c r="K46" s="165" t="s">
        <v>693</v>
      </c>
      <c r="L46" s="165" t="s">
        <v>693</v>
      </c>
    </row>
    <row r="47" spans="2:12" x14ac:dyDescent="0.3">
      <c r="B47" s="163">
        <f t="shared" si="5"/>
        <v>2032</v>
      </c>
      <c r="C47" s="165" t="str">
        <f t="shared" si="4"/>
        <v>-</v>
      </c>
      <c r="D47" s="165" t="str">
        <f t="shared" si="4"/>
        <v>-</v>
      </c>
      <c r="E47" s="165" t="str">
        <f t="shared" si="4"/>
        <v>-</v>
      </c>
      <c r="F47" s="166" t="s">
        <v>693</v>
      </c>
      <c r="G47" s="165" t="s">
        <v>693</v>
      </c>
      <c r="H47" s="166" t="s">
        <v>693</v>
      </c>
      <c r="I47" s="165" t="s">
        <v>693</v>
      </c>
      <c r="J47" s="165" t="s">
        <v>693</v>
      </c>
      <c r="K47" s="165" t="s">
        <v>693</v>
      </c>
      <c r="L47" s="165" t="s">
        <v>693</v>
      </c>
    </row>
    <row r="48" spans="2:12" x14ac:dyDescent="0.3">
      <c r="B48" s="163">
        <f t="shared" si="5"/>
        <v>2033</v>
      </c>
      <c r="C48" s="165" t="str">
        <f t="shared" si="4"/>
        <v>-</v>
      </c>
      <c r="D48" s="165" t="s">
        <v>693</v>
      </c>
      <c r="E48" s="165" t="str">
        <f t="shared" si="4"/>
        <v>-</v>
      </c>
      <c r="F48" s="166" t="s">
        <v>693</v>
      </c>
      <c r="G48" s="165" t="s">
        <v>693</v>
      </c>
      <c r="H48" s="166" t="s">
        <v>693</v>
      </c>
      <c r="I48" s="165" t="s">
        <v>693</v>
      </c>
      <c r="J48" s="165" t="s">
        <v>693</v>
      </c>
      <c r="K48" s="165" t="s">
        <v>693</v>
      </c>
      <c r="L48" s="165" t="s">
        <v>693</v>
      </c>
    </row>
    <row r="49" spans="2:12" x14ac:dyDescent="0.3">
      <c r="B49" s="163">
        <f t="shared" si="5"/>
        <v>2034</v>
      </c>
      <c r="C49" s="165">
        <f>-H22</f>
        <v>-15.606782170854522</v>
      </c>
      <c r="D49" s="165" t="s">
        <v>693</v>
      </c>
      <c r="E49" s="165" t="str">
        <f t="shared" si="4"/>
        <v>-</v>
      </c>
      <c r="F49" s="166" t="s">
        <v>693</v>
      </c>
      <c r="G49" s="165" t="s">
        <v>693</v>
      </c>
      <c r="H49" s="166">
        <f>45-38</f>
        <v>7</v>
      </c>
      <c r="I49" s="165">
        <v>6</v>
      </c>
      <c r="J49" s="165">
        <f>+$H$49-C49</f>
        <v>22.606782170854522</v>
      </c>
      <c r="K49" s="165" t="s">
        <v>693</v>
      </c>
      <c r="L49" s="165" t="s">
        <v>693</v>
      </c>
    </row>
    <row r="50" spans="2:12" x14ac:dyDescent="0.3">
      <c r="B50" s="163">
        <f t="shared" si="5"/>
        <v>2035</v>
      </c>
      <c r="C50" s="165">
        <f t="shared" ref="C50:C52" si="6">-H23</f>
        <v>-14.444369983945521</v>
      </c>
      <c r="D50" s="165" t="s">
        <v>693</v>
      </c>
      <c r="E50" s="165" t="str">
        <f t="shared" si="4"/>
        <v>-</v>
      </c>
      <c r="F50" s="166" t="s">
        <v>693</v>
      </c>
      <c r="G50" s="165" t="s">
        <v>693</v>
      </c>
      <c r="H50" s="166"/>
      <c r="I50" s="165"/>
      <c r="J50" s="165">
        <f>+$H$49-C50</f>
        <v>21.444369983945521</v>
      </c>
      <c r="K50" s="165" t="s">
        <v>693</v>
      </c>
      <c r="L50" s="165" t="s">
        <v>693</v>
      </c>
    </row>
    <row r="51" spans="2:12" x14ac:dyDescent="0.3">
      <c r="B51" s="163">
        <f t="shared" si="5"/>
        <v>2036</v>
      </c>
      <c r="C51" s="165">
        <f t="shared" si="6"/>
        <v>-13.26855666209898</v>
      </c>
      <c r="D51" s="165" t="s">
        <v>693</v>
      </c>
      <c r="E51" s="165" t="str">
        <f t="shared" si="4"/>
        <v>-</v>
      </c>
      <c r="F51" s="166" t="s">
        <v>693</v>
      </c>
      <c r="G51" s="165" t="s">
        <v>693</v>
      </c>
      <c r="H51" s="165"/>
      <c r="I51" s="165"/>
      <c r="J51" s="165">
        <f t="shared" ref="J51:J52" si="7">+$H$49-C51</f>
        <v>20.26855666209898</v>
      </c>
      <c r="K51" s="165" t="s">
        <v>693</v>
      </c>
      <c r="L51" s="165" t="s">
        <v>693</v>
      </c>
    </row>
    <row r="52" spans="2:12" x14ac:dyDescent="0.3">
      <c r="B52" s="164">
        <f t="shared" si="5"/>
        <v>2037</v>
      </c>
      <c r="C52" s="167">
        <f t="shared" si="6"/>
        <v>-12.091039674626444</v>
      </c>
      <c r="D52" s="167" t="s">
        <v>693</v>
      </c>
      <c r="E52" s="167" t="str">
        <f t="shared" si="4"/>
        <v>-</v>
      </c>
      <c r="F52" s="168" t="s">
        <v>693</v>
      </c>
      <c r="G52" s="167" t="s">
        <v>693</v>
      </c>
      <c r="H52" s="167"/>
      <c r="I52" s="167"/>
      <c r="J52" s="167">
        <f t="shared" si="7"/>
        <v>19.091039674626444</v>
      </c>
      <c r="K52" s="167" t="s">
        <v>693</v>
      </c>
      <c r="L52" s="167" t="s">
        <v>693</v>
      </c>
    </row>
    <row r="54" spans="2:12" x14ac:dyDescent="0.3">
      <c r="C54" s="15"/>
    </row>
    <row r="55" spans="2:12" x14ac:dyDescent="0.3">
      <c r="B55" t="s">
        <v>703</v>
      </c>
    </row>
    <row r="56" spans="2:12" x14ac:dyDescent="0.3">
      <c r="B56" t="s">
        <v>704</v>
      </c>
    </row>
    <row r="57" spans="2:12" x14ac:dyDescent="0.3">
      <c r="B57" t="s">
        <v>700</v>
      </c>
      <c r="D57" s="13"/>
      <c r="E57">
        <f>45+38</f>
        <v>83</v>
      </c>
      <c r="F57" t="s">
        <v>701</v>
      </c>
    </row>
    <row r="58" spans="2:12" x14ac:dyDescent="0.3">
      <c r="H58">
        <f>(45+38)-76</f>
        <v>7</v>
      </c>
    </row>
  </sheetData>
  <mergeCells count="13">
    <mergeCell ref="B8:B9"/>
    <mergeCell ref="C8:D8"/>
    <mergeCell ref="F8:G8"/>
    <mergeCell ref="H8:I8"/>
    <mergeCell ref="D6:J6"/>
    <mergeCell ref="B34:B36"/>
    <mergeCell ref="C34:D35"/>
    <mergeCell ref="E34:E35"/>
    <mergeCell ref="F34:I34"/>
    <mergeCell ref="J34:L34"/>
    <mergeCell ref="F35:G35"/>
    <mergeCell ref="H35:I35"/>
    <mergeCell ref="J35:K35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Hoja16"/>
  <dimension ref="B3:G25"/>
  <sheetViews>
    <sheetView zoomScale="85" zoomScaleNormal="85" workbookViewId="0">
      <selection activeCell="C35" sqref="C35"/>
    </sheetView>
  </sheetViews>
  <sheetFormatPr baseColWidth="10" defaultRowHeight="13.8" x14ac:dyDescent="0.3"/>
  <sheetData>
    <row r="3" spans="2:7" x14ac:dyDescent="0.3">
      <c r="B3" s="87" t="s">
        <v>207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40" t="str">
        <f>+'Cuadros 3-6 Demanda x PEAS'!B54</f>
        <v>PEAS JANEQUEO</v>
      </c>
      <c r="E6" s="140"/>
      <c r="F6" s="140" t="s">
        <v>846</v>
      </c>
      <c r="G6" s="140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b Carampangue'!B10</f>
        <v>2022</v>
      </c>
      <c r="C10" s="135">
        <f>+HLOOKUP(D6,'Impulsiones x PEAS'!$C$6:$AL$14,6,FALSE)</f>
        <v>296</v>
      </c>
      <c r="D10" s="135">
        <f>+HLOOKUP(D6,'Impulsiones x PEAS'!$C$6:$AL$14,4,FALSE)</f>
        <v>300</v>
      </c>
      <c r="E10" s="136">
        <f>+HLOOKUP(D6,'OFERTA Q PEAS (NBI)'!$C$27:$AL$28,2,FALSE)</f>
        <v>3.3</v>
      </c>
      <c r="F10" s="136">
        <f>+'Cuadro 4-32 c Janequeo'!F10</f>
        <v>46.756511658145946</v>
      </c>
      <c r="G10" s="136">
        <f>1.22*10^10*(F10/140)^1.852/(HLOOKUP($D$6,'Impulsiones x PEAS'!$C$6:$AL$14,7,FALSE))^4.87*C10+E10</f>
        <v>3.7092507490562636</v>
      </c>
    </row>
    <row r="11" spans="2:7" x14ac:dyDescent="0.3">
      <c r="B11" s="134">
        <f>+B10+1</f>
        <v>2023</v>
      </c>
      <c r="C11" s="135">
        <f>+C10</f>
        <v>296</v>
      </c>
      <c r="D11" s="135">
        <f>+D10</f>
        <v>300</v>
      </c>
      <c r="E11" s="136">
        <f>+E10</f>
        <v>3.3</v>
      </c>
      <c r="F11" s="136">
        <f>+'Cuadro 4-32 c Janequeo'!F11</f>
        <v>48.186513093054906</v>
      </c>
      <c r="G11" s="136">
        <f>1.22*10^10*(F11/140)^1.852/(HLOOKUP($D$6,'Impulsiones x PEAS'!$C$6:$AL$14,7,FALSE))^4.87*C11+E11</f>
        <v>3.7327329212327638</v>
      </c>
    </row>
    <row r="12" spans="2:7" x14ac:dyDescent="0.3">
      <c r="B12" s="134">
        <f t="shared" ref="B12:B25" si="0">+B11+1</f>
        <v>2024</v>
      </c>
      <c r="C12" s="135">
        <f t="shared" ref="C12:E25" si="1">+C11</f>
        <v>296</v>
      </c>
      <c r="D12" s="135">
        <f t="shared" si="1"/>
        <v>300</v>
      </c>
      <c r="E12" s="136">
        <f t="shared" si="1"/>
        <v>3.3</v>
      </c>
      <c r="F12" s="136">
        <f>+'Cuadro 4-32 c Janequeo'!F12</f>
        <v>49.254693188444278</v>
      </c>
      <c r="G12" s="136">
        <f>1.22*10^10*(F12/140)^1.852/(HLOOKUP($D$6,'Impulsiones x PEAS'!$C$6:$AL$14,7,FALSE))^4.87*C12+E12</f>
        <v>3.7506661074678567</v>
      </c>
    </row>
    <row r="13" spans="2:7" x14ac:dyDescent="0.3">
      <c r="B13" s="134">
        <f t="shared" si="0"/>
        <v>2025</v>
      </c>
      <c r="C13" s="135">
        <f t="shared" si="1"/>
        <v>296</v>
      </c>
      <c r="D13" s="135">
        <f t="shared" si="1"/>
        <v>300</v>
      </c>
      <c r="E13" s="136">
        <f t="shared" si="1"/>
        <v>3.3</v>
      </c>
      <c r="F13" s="136">
        <f>+'Cuadro 4-32 c Janequeo'!F13</f>
        <v>50.325931184788338</v>
      </c>
      <c r="G13" s="136">
        <f>1.22*10^10*(F13/140)^1.852/(HLOOKUP($D$6,'Impulsiones x PEAS'!$C$6:$AL$14,7,FALSE))^4.87*C13+E13</f>
        <v>3.7689865185948821</v>
      </c>
    </row>
    <row r="14" spans="2:7" x14ac:dyDescent="0.3">
      <c r="B14" s="134">
        <f t="shared" si="0"/>
        <v>2026</v>
      </c>
      <c r="C14" s="135">
        <f t="shared" si="1"/>
        <v>296</v>
      </c>
      <c r="D14" s="135">
        <f t="shared" si="1"/>
        <v>300</v>
      </c>
      <c r="E14" s="136">
        <f t="shared" si="1"/>
        <v>3.3</v>
      </c>
      <c r="F14" s="136">
        <f>+'Cuadro 4-32 c Janequeo'!F14</f>
        <v>51.408217092510917</v>
      </c>
      <c r="G14" s="136">
        <f>1.22*10^10*(F14/140)^1.852/(HLOOKUP($D$6,'Impulsiones x PEAS'!$C$6:$AL$14,7,FALSE))^4.87*C14+E14</f>
        <v>3.7878363721200254</v>
      </c>
    </row>
    <row r="15" spans="2:7" x14ac:dyDescent="0.3">
      <c r="B15" s="134">
        <f t="shared" si="0"/>
        <v>2027</v>
      </c>
      <c r="C15" s="135">
        <f t="shared" si="1"/>
        <v>296</v>
      </c>
      <c r="D15" s="135">
        <f t="shared" si="1"/>
        <v>300</v>
      </c>
      <c r="E15" s="136">
        <f t="shared" si="1"/>
        <v>3.3</v>
      </c>
      <c r="F15" s="136">
        <f>+'Cuadro 4-32 c Janequeo'!F15</f>
        <v>52.499535480985273</v>
      </c>
      <c r="G15" s="136">
        <f>1.22*10^10*(F15/140)^1.852/(HLOOKUP($D$6,'Impulsiones x PEAS'!$C$6:$AL$14,7,FALSE))^4.87*C15+E15</f>
        <v>3.8071889960003036</v>
      </c>
    </row>
    <row r="16" spans="2:7" x14ac:dyDescent="0.3">
      <c r="B16" s="134">
        <f t="shared" si="0"/>
        <v>2028</v>
      </c>
      <c r="C16" s="135">
        <f t="shared" si="1"/>
        <v>296</v>
      </c>
      <c r="D16" s="135">
        <f t="shared" si="1"/>
        <v>300</v>
      </c>
      <c r="E16" s="136">
        <f t="shared" si="1"/>
        <v>3.3</v>
      </c>
      <c r="F16" s="136">
        <f>+'Cuadro 4-32 c Janequeo'!F16</f>
        <v>53.604043843817834</v>
      </c>
      <c r="G16" s="136">
        <f>1.22*10^10*(F16/140)^1.852/(HLOOKUP($D$6,'Impulsiones x PEAS'!$C$6:$AL$14,7,FALSE))^4.87*C16+E16</f>
        <v>3.8271276273777968</v>
      </c>
    </row>
    <row r="17" spans="2:7" x14ac:dyDescent="0.3">
      <c r="B17" s="134">
        <f t="shared" si="0"/>
        <v>2029</v>
      </c>
      <c r="C17" s="135">
        <f t="shared" si="1"/>
        <v>296</v>
      </c>
      <c r="D17" s="135">
        <f t="shared" si="1"/>
        <v>300</v>
      </c>
      <c r="E17" s="136">
        <f t="shared" si="1"/>
        <v>3.3</v>
      </c>
      <c r="F17" s="136">
        <f>+'Cuadro 4-32 c Janequeo'!F17</f>
        <v>54.711206665673544</v>
      </c>
      <c r="G17" s="136">
        <f>1.22*10^10*(F17/140)^1.852/(HLOOKUP($D$6,'Impulsiones x PEAS'!$C$6:$AL$14,7,FALSE))^4.87*C17+E17</f>
        <v>3.8474685862593239</v>
      </c>
    </row>
    <row r="18" spans="2:7" x14ac:dyDescent="0.3">
      <c r="B18" s="134">
        <f t="shared" si="0"/>
        <v>2030</v>
      </c>
      <c r="C18" s="135">
        <f t="shared" si="1"/>
        <v>296</v>
      </c>
      <c r="D18" s="135">
        <f t="shared" si="1"/>
        <v>300</v>
      </c>
      <c r="E18" s="136">
        <f t="shared" si="1"/>
        <v>3.3</v>
      </c>
      <c r="F18" s="136">
        <f>+'Cuadro 4-32 c Janequeo'!F18</f>
        <v>55.829448216522813</v>
      </c>
      <c r="G18" s="136">
        <f>1.22*10^10*(F18/140)^1.852/(HLOOKUP($D$6,'Impulsiones x PEAS'!$C$6:$AL$14,7,FALSE))^4.87*C18+E18</f>
        <v>3.8683721724208922</v>
      </c>
    </row>
    <row r="19" spans="2:7" x14ac:dyDescent="0.3">
      <c r="B19" s="134">
        <f t="shared" si="0"/>
        <v>2031</v>
      </c>
      <c r="C19" s="135">
        <f t="shared" si="1"/>
        <v>296</v>
      </c>
      <c r="D19" s="135">
        <f t="shared" si="1"/>
        <v>300</v>
      </c>
      <c r="E19" s="136">
        <f t="shared" si="1"/>
        <v>3.3</v>
      </c>
      <c r="F19" s="136">
        <f>+'Cuadro 4-32 c Janequeo'!F19</f>
        <v>56.956580826620474</v>
      </c>
      <c r="G19" s="136">
        <f>1.22*10^10*(F19/140)^1.852/(HLOOKUP($D$6,'Impulsiones x PEAS'!$C$6:$AL$14,7,FALSE))^4.87*C19+E19</f>
        <v>3.8898060605475</v>
      </c>
    </row>
    <row r="20" spans="2:7" x14ac:dyDescent="0.3">
      <c r="B20" s="134">
        <f t="shared" si="0"/>
        <v>2032</v>
      </c>
      <c r="C20" s="135">
        <f t="shared" si="1"/>
        <v>296</v>
      </c>
      <c r="D20" s="135">
        <f t="shared" si="1"/>
        <v>300</v>
      </c>
      <c r="E20" s="136">
        <f t="shared" si="1"/>
        <v>3.3</v>
      </c>
      <c r="F20" s="136">
        <f>+'Cuadro 4-32 c Janequeo'!F20</f>
        <v>58.096985543583052</v>
      </c>
      <c r="G20" s="136">
        <f>1.22*10^10*(F20/140)^1.852/(HLOOKUP($D$6,'Impulsiones x PEAS'!$C$6:$AL$14,7,FALSE))^4.87*C20+E20</f>
        <v>3.9118632572462024</v>
      </c>
    </row>
    <row r="21" spans="2:7" x14ac:dyDescent="0.3">
      <c r="B21" s="134">
        <f t="shared" si="0"/>
        <v>2033</v>
      </c>
      <c r="C21" s="135">
        <f t="shared" si="1"/>
        <v>296</v>
      </c>
      <c r="D21" s="135">
        <f t="shared" si="1"/>
        <v>300</v>
      </c>
      <c r="E21" s="136">
        <f t="shared" si="1"/>
        <v>3.3</v>
      </c>
      <c r="F21" s="136">
        <f>+'Cuadro 4-32 c Janequeo'!F21</f>
        <v>59.2395002297391</v>
      </c>
      <c r="G21" s="136">
        <f>1.22*10^10*(F21/140)^1.852/(HLOOKUP($D$6,'Impulsiones x PEAS'!$C$6:$AL$14,7,FALSE))^4.87*C21+E21</f>
        <v>3.9343343008635929</v>
      </c>
    </row>
    <row r="22" spans="2:7" x14ac:dyDescent="0.3">
      <c r="B22" s="134">
        <f t="shared" si="0"/>
        <v>2034</v>
      </c>
      <c r="C22" s="135">
        <f t="shared" si="1"/>
        <v>296</v>
      </c>
      <c r="D22" s="135">
        <f t="shared" si="1"/>
        <v>300</v>
      </c>
      <c r="E22" s="136">
        <f t="shared" si="1"/>
        <v>3.3</v>
      </c>
      <c r="F22" s="136">
        <f>+'Cuadro 4-32 c Janequeo'!F22</f>
        <v>60.393217829145478</v>
      </c>
      <c r="G22" s="136">
        <f>1.22*10^10*(F22/140)^1.852/(HLOOKUP($D$6,'Impulsiones x PEAS'!$C$6:$AL$14,7,FALSE))^4.87*C22+E22</f>
        <v>3.9574034819664581</v>
      </c>
    </row>
    <row r="23" spans="2:7" x14ac:dyDescent="0.3">
      <c r="B23" s="134">
        <f t="shared" si="0"/>
        <v>2035</v>
      </c>
      <c r="C23" s="135">
        <f t="shared" si="1"/>
        <v>296</v>
      </c>
      <c r="D23" s="135">
        <f t="shared" si="1"/>
        <v>300</v>
      </c>
      <c r="E23" s="136">
        <f t="shared" si="1"/>
        <v>3.3</v>
      </c>
      <c r="F23" s="136">
        <f>+'Cuadro 4-32 c Janequeo'!F23</f>
        <v>61.555630016054479</v>
      </c>
      <c r="G23" s="136">
        <f>1.22*10^10*(F23/140)^1.852/(HLOOKUP($D$6,'Impulsiones x PEAS'!$C$6:$AL$14,7,FALSE))^4.87*C23+E23</f>
        <v>3.9810293656858162</v>
      </c>
    </row>
    <row r="24" spans="2:7" x14ac:dyDescent="0.3">
      <c r="B24" s="134">
        <f t="shared" si="0"/>
        <v>2036</v>
      </c>
      <c r="C24" s="135">
        <f t="shared" si="1"/>
        <v>296</v>
      </c>
      <c r="D24" s="135">
        <f t="shared" si="1"/>
        <v>300</v>
      </c>
      <c r="E24" s="136">
        <f t="shared" si="1"/>
        <v>3.3</v>
      </c>
      <c r="F24" s="136">
        <f>+'Cuadro 4-32 c Janequeo'!F24</f>
        <v>62.73144333790102</v>
      </c>
      <c r="G24" s="136">
        <f>1.22*10^10*(F24/140)^1.852/(HLOOKUP($D$6,'Impulsiones x PEAS'!$C$6:$AL$14,7,FALSE))^4.87*C24+E24</f>
        <v>4.0053174808799517</v>
      </c>
    </row>
    <row r="25" spans="2:7" x14ac:dyDescent="0.3">
      <c r="B25" s="137">
        <f t="shared" si="0"/>
        <v>2037</v>
      </c>
      <c r="C25" s="138">
        <f t="shared" si="1"/>
        <v>296</v>
      </c>
      <c r="D25" s="138">
        <f t="shared" si="1"/>
        <v>300</v>
      </c>
      <c r="E25" s="139">
        <f t="shared" si="1"/>
        <v>3.3</v>
      </c>
      <c r="F25" s="139">
        <f>+'Cuadro 4-32 c Janequeo'!F25</f>
        <v>63.908960325373556</v>
      </c>
      <c r="G25" s="139">
        <f>1.22*10^10*(F25/140)^1.852/(HLOOKUP($D$6,'Impulsiones x PEAS'!$C$6:$AL$14,7,FALSE))^4.87*C25+E25</f>
        <v>4.0300326345520814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Hoja15"/>
  <dimension ref="B3:J25"/>
  <sheetViews>
    <sheetView zoomScale="85" zoomScaleNormal="85" workbookViewId="0">
      <selection activeCell="C10" sqref="C10:J25"/>
    </sheetView>
  </sheetViews>
  <sheetFormatPr baseColWidth="10" defaultRowHeight="13.8" x14ac:dyDescent="0.3"/>
  <cols>
    <col min="2" max="10" width="8.88671875" customWidth="1"/>
  </cols>
  <sheetData>
    <row r="3" spans="2:10" x14ac:dyDescent="0.3">
      <c r="B3" s="87" t="s">
        <v>206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 t="s">
        <v>880</v>
      </c>
      <c r="I5" s="156"/>
      <c r="J5" s="156"/>
    </row>
    <row r="6" spans="2:10" x14ac:dyDescent="0.3">
      <c r="B6" s="143" t="s">
        <v>175</v>
      </c>
      <c r="C6" s="156"/>
      <c r="D6" s="268" t="str">
        <f>+'Cuadro 4-31 b Carampangue'!D6</f>
        <v>PEAS CARAMPANGUE</v>
      </c>
      <c r="E6" s="268"/>
      <c r="F6" s="268"/>
      <c r="G6" s="268"/>
      <c r="H6" s="268"/>
      <c r="I6" s="268"/>
      <c r="J6" s="268"/>
    </row>
    <row r="7" spans="2:10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4-32 a J Marti'!B10</f>
        <v>2022</v>
      </c>
      <c r="C10" s="148">
        <f>+HLOOKUP(D6,'OFERTA Q PEAS (NBI)'!$C$5:$AL$6,2,FALSE)</f>
        <v>17</v>
      </c>
      <c r="D10" s="148">
        <f>+HLOOKUP(D6,'OFERTA Q PEAS (NBI)'!$C$49:$AL$50,2,FALSE)</f>
        <v>18</v>
      </c>
      <c r="E10" s="148">
        <f>+HLOOKUP(D6,'Impulsiones x PEAS'!C6:AL14,9,FALSE)</f>
        <v>49.266047586550172</v>
      </c>
      <c r="F10" s="148">
        <f>+'Cuadros 3-6 Demanda x PEAS'!O34</f>
        <v>7.5569348166956365</v>
      </c>
      <c r="G10" s="148">
        <f>+'Cuadro 4-31 b Carampangue'!G10</f>
        <v>10.643066243349146</v>
      </c>
      <c r="H10" s="148">
        <f>+C10-F10</f>
        <v>9.4430651833043626</v>
      </c>
      <c r="I10" s="148">
        <f>+D10-G10</f>
        <v>7.3569337566508537</v>
      </c>
      <c r="J10" s="148">
        <f>+E10-C10</f>
        <v>32.266047586550172</v>
      </c>
    </row>
    <row r="11" spans="2:10" x14ac:dyDescent="0.3">
      <c r="B11" s="154">
        <f>+B10+1</f>
        <v>2023</v>
      </c>
      <c r="C11" s="149">
        <f>+C10</f>
        <v>17</v>
      </c>
      <c r="D11" s="149">
        <f>+D10</f>
        <v>18</v>
      </c>
      <c r="E11" s="149">
        <f>+E10</f>
        <v>49.266047586550172</v>
      </c>
      <c r="F11" s="149">
        <f>+'Cuadros 3-6 Demanda x PEAS'!O35</f>
        <v>7.7340743985502076</v>
      </c>
      <c r="G11" s="149">
        <f>+'Cuadro 4-31 b Carampangue'!G11</f>
        <v>10.653723510995713</v>
      </c>
      <c r="H11" s="149">
        <f t="shared" ref="H11:I25" si="0">+C11-F11</f>
        <v>9.2659256014497924</v>
      </c>
      <c r="I11" s="149">
        <f t="shared" si="0"/>
        <v>7.3462764890042873</v>
      </c>
      <c r="J11" s="149">
        <f t="shared" ref="J11:J25" si="1">+E11-C11</f>
        <v>32.266047586550172</v>
      </c>
    </row>
    <row r="12" spans="2:10" x14ac:dyDescent="0.3">
      <c r="B12" s="154">
        <f t="shared" ref="B12:B25" si="2">+B11+1</f>
        <v>2024</v>
      </c>
      <c r="C12" s="149">
        <f t="shared" ref="C12:E25" si="3">+C11</f>
        <v>17</v>
      </c>
      <c r="D12" s="149">
        <f t="shared" si="3"/>
        <v>18</v>
      </c>
      <c r="E12" s="149">
        <f t="shared" si="3"/>
        <v>49.266047586550172</v>
      </c>
      <c r="F12" s="149">
        <f>+'Cuadros 3-6 Demanda x PEAS'!O36</f>
        <v>7.865883116526363</v>
      </c>
      <c r="G12" s="149">
        <f>+'Cuadro 4-31 b Carampangue'!G12</f>
        <v>10.661789850871811</v>
      </c>
      <c r="H12" s="149">
        <f t="shared" si="0"/>
        <v>9.1341168834736379</v>
      </c>
      <c r="I12" s="149">
        <f t="shared" si="0"/>
        <v>7.338210149128189</v>
      </c>
      <c r="J12" s="149">
        <f t="shared" si="1"/>
        <v>32.266047586550172</v>
      </c>
    </row>
    <row r="13" spans="2:10" x14ac:dyDescent="0.3">
      <c r="B13" s="154">
        <f t="shared" si="2"/>
        <v>2025</v>
      </c>
      <c r="C13" s="149">
        <f t="shared" si="3"/>
        <v>17</v>
      </c>
      <c r="D13" s="149">
        <f t="shared" si="3"/>
        <v>18</v>
      </c>
      <c r="E13" s="149">
        <f t="shared" si="3"/>
        <v>49.266047586550172</v>
      </c>
      <c r="F13" s="149">
        <f>+'Cuadros 3-6 Demanda x PEAS'!O37</f>
        <v>7.9985706662171285</v>
      </c>
      <c r="G13" s="149">
        <f>+'Cuadro 4-31 b Carampangue'!G13</f>
        <v>10.670027126986561</v>
      </c>
      <c r="H13" s="149">
        <f t="shared" si="0"/>
        <v>9.0014293337828715</v>
      </c>
      <c r="I13" s="149">
        <f t="shared" si="0"/>
        <v>7.329972873013439</v>
      </c>
      <c r="J13" s="149">
        <f t="shared" si="1"/>
        <v>32.266047586550172</v>
      </c>
    </row>
    <row r="14" spans="2:10" x14ac:dyDescent="0.3">
      <c r="B14" s="154">
        <f t="shared" si="2"/>
        <v>2026</v>
      </c>
      <c r="C14" s="149">
        <f t="shared" si="3"/>
        <v>17</v>
      </c>
      <c r="D14" s="149">
        <f t="shared" si="3"/>
        <v>18</v>
      </c>
      <c r="E14" s="149">
        <f t="shared" si="3"/>
        <v>49.266047586550172</v>
      </c>
      <c r="F14" s="149">
        <f>+'Cuadros 3-6 Demanda x PEAS'!O38</f>
        <v>8.1331499288527453</v>
      </c>
      <c r="G14" s="149">
        <f>+'Cuadro 4-31 b Carampangue'!G14</f>
        <v>10.678501612486031</v>
      </c>
      <c r="H14" s="149">
        <f t="shared" si="0"/>
        <v>8.8668500711472547</v>
      </c>
      <c r="I14" s="149">
        <f t="shared" si="0"/>
        <v>7.3214983875139694</v>
      </c>
      <c r="J14" s="149">
        <f t="shared" si="1"/>
        <v>32.266047586550172</v>
      </c>
    </row>
    <row r="15" spans="2:10" x14ac:dyDescent="0.3">
      <c r="B15" s="154">
        <f t="shared" si="2"/>
        <v>2027</v>
      </c>
      <c r="C15" s="149">
        <f t="shared" si="3"/>
        <v>17</v>
      </c>
      <c r="D15" s="149">
        <f t="shared" si="3"/>
        <v>18</v>
      </c>
      <c r="E15" s="149">
        <f t="shared" si="3"/>
        <v>49.266047586550172</v>
      </c>
      <c r="F15" s="149">
        <f>+'Cuadros 3-6 Demanda x PEAS'!O39</f>
        <v>8.2693714980543245</v>
      </c>
      <c r="G15" s="149">
        <f>+'Cuadro 4-31 b Carampangue'!G15</f>
        <v>10.68720204764835</v>
      </c>
      <c r="H15" s="149">
        <f t="shared" si="0"/>
        <v>8.7306285019456755</v>
      </c>
      <c r="I15" s="149">
        <f t="shared" si="0"/>
        <v>7.3127979523516498</v>
      </c>
      <c r="J15" s="149">
        <f t="shared" si="1"/>
        <v>32.266047586550172</v>
      </c>
    </row>
    <row r="16" spans="2:10" x14ac:dyDescent="0.3">
      <c r="B16" s="154">
        <f t="shared" si="2"/>
        <v>2028</v>
      </c>
      <c r="C16" s="149">
        <f t="shared" si="3"/>
        <v>17</v>
      </c>
      <c r="D16" s="149">
        <f t="shared" si="3"/>
        <v>18</v>
      </c>
      <c r="E16" s="149">
        <f t="shared" si="3"/>
        <v>49.266047586550172</v>
      </c>
      <c r="F16" s="149">
        <f>+'Cuadros 3-6 Demanda x PEAS'!O40</f>
        <v>8.4077702065994693</v>
      </c>
      <c r="G16" s="149">
        <f>+'Cuadro 4-31 b Carampangue'!G16</f>
        <v>10.696167473250691</v>
      </c>
      <c r="H16" s="149">
        <f t="shared" si="0"/>
        <v>8.5922297934005307</v>
      </c>
      <c r="I16" s="149">
        <f t="shared" si="0"/>
        <v>7.3038325267493089</v>
      </c>
      <c r="J16" s="149">
        <f t="shared" si="1"/>
        <v>32.266047586550172</v>
      </c>
    </row>
    <row r="17" spans="2:10" x14ac:dyDescent="0.3">
      <c r="B17" s="154">
        <f t="shared" si="2"/>
        <v>2029</v>
      </c>
      <c r="C17" s="149">
        <f t="shared" si="3"/>
        <v>17</v>
      </c>
      <c r="D17" s="149">
        <f t="shared" si="3"/>
        <v>18</v>
      </c>
      <c r="E17" s="149">
        <f t="shared" si="3"/>
        <v>49.266047586550172</v>
      </c>
      <c r="F17" s="149">
        <f>+'Cuadros 3-6 Demanda x PEAS'!O41</f>
        <v>8.5470023465002853</v>
      </c>
      <c r="G17" s="149">
        <f>+'Cuadro 4-31 b Carampangue'!G17</f>
        <v>10.705314659500017</v>
      </c>
      <c r="H17" s="149">
        <f t="shared" si="0"/>
        <v>8.4529976534997147</v>
      </c>
      <c r="I17" s="149">
        <f t="shared" si="0"/>
        <v>7.2946853404999832</v>
      </c>
      <c r="J17" s="149">
        <f t="shared" si="1"/>
        <v>32.266047586550172</v>
      </c>
    </row>
    <row r="18" spans="2:10" x14ac:dyDescent="0.3">
      <c r="B18" s="154">
        <f t="shared" si="2"/>
        <v>2030</v>
      </c>
      <c r="C18" s="149">
        <f t="shared" si="3"/>
        <v>17</v>
      </c>
      <c r="D18" s="149">
        <f t="shared" si="3"/>
        <v>18</v>
      </c>
      <c r="E18" s="149">
        <f t="shared" si="3"/>
        <v>49.266047586550172</v>
      </c>
      <c r="F18" s="149">
        <f>+'Cuadros 3-6 Demanda x PEAS'!O42</f>
        <v>8.6881475162936557</v>
      </c>
      <c r="G18" s="149">
        <f>+'Cuadro 4-31 b Carampangue'!G18</f>
        <v>10.714718016524515</v>
      </c>
      <c r="H18" s="149">
        <f t="shared" si="0"/>
        <v>8.3118524837063443</v>
      </c>
      <c r="I18" s="149">
        <f t="shared" si="0"/>
        <v>7.2852819834754854</v>
      </c>
      <c r="J18" s="149">
        <f t="shared" si="1"/>
        <v>32.266047586550172</v>
      </c>
    </row>
    <row r="19" spans="2:10" x14ac:dyDescent="0.3">
      <c r="B19" s="154">
        <f t="shared" si="2"/>
        <v>2031</v>
      </c>
      <c r="C19" s="149">
        <f t="shared" si="3"/>
        <v>17</v>
      </c>
      <c r="D19" s="149">
        <f t="shared" si="3"/>
        <v>18</v>
      </c>
      <c r="E19" s="149">
        <f t="shared" si="3"/>
        <v>49.266047586550172</v>
      </c>
      <c r="F19" s="149">
        <f>+'Cuadros 3-6 Demanda x PEAS'!O43</f>
        <v>8.830928383861874</v>
      </c>
      <c r="G19" s="149">
        <f>+'Cuadro 4-31 b Carampangue'!G19</f>
        <v>10.724363696090661</v>
      </c>
      <c r="H19" s="149">
        <f t="shared" si="0"/>
        <v>8.169071616138126</v>
      </c>
      <c r="I19" s="149">
        <f t="shared" si="0"/>
        <v>7.275636303909339</v>
      </c>
      <c r="J19" s="149">
        <f t="shared" si="1"/>
        <v>32.266047586550172</v>
      </c>
    </row>
    <row r="20" spans="2:10" x14ac:dyDescent="0.3">
      <c r="B20" s="154">
        <f t="shared" si="2"/>
        <v>2032</v>
      </c>
      <c r="C20" s="149">
        <f t="shared" si="3"/>
        <v>17</v>
      </c>
      <c r="D20" s="149">
        <f t="shared" si="3"/>
        <v>18</v>
      </c>
      <c r="E20" s="149">
        <f t="shared" si="3"/>
        <v>49.266047586550172</v>
      </c>
      <c r="F20" s="149">
        <f>+'Cuadros 3-6 Demanda x PEAS'!O44</f>
        <v>8.9759169815503945</v>
      </c>
      <c r="G20" s="149">
        <f>+'Cuadro 4-31 b Carampangue'!G20</f>
        <v>10.734295433767775</v>
      </c>
      <c r="H20" s="149">
        <f t="shared" si="0"/>
        <v>8.0240830184496055</v>
      </c>
      <c r="I20" s="149">
        <f t="shared" si="0"/>
        <v>7.265704566232225</v>
      </c>
      <c r="J20" s="149">
        <f t="shared" si="1"/>
        <v>32.266047586550172</v>
      </c>
    </row>
    <row r="21" spans="2:10" x14ac:dyDescent="0.3">
      <c r="B21" s="154">
        <f t="shared" si="2"/>
        <v>2033</v>
      </c>
      <c r="C21" s="149">
        <f t="shared" si="3"/>
        <v>17</v>
      </c>
      <c r="D21" s="149">
        <f t="shared" si="3"/>
        <v>18</v>
      </c>
      <c r="E21" s="149">
        <f t="shared" si="3"/>
        <v>49.266047586550172</v>
      </c>
      <c r="F21" s="149">
        <f>+'Cuadros 3-6 Demanda x PEAS'!O45</f>
        <v>9.121667594087441</v>
      </c>
      <c r="G21" s="149">
        <f>+'Cuadro 4-31 b Carampangue'!G21</f>
        <v>10.744418088947366</v>
      </c>
      <c r="H21" s="149">
        <f t="shared" si="0"/>
        <v>7.878332405912559</v>
      </c>
      <c r="I21" s="149">
        <f t="shared" si="0"/>
        <v>7.2555819110526336</v>
      </c>
      <c r="J21" s="149">
        <f t="shared" si="1"/>
        <v>32.266047586550172</v>
      </c>
    </row>
    <row r="22" spans="2:10" x14ac:dyDescent="0.3">
      <c r="B22" s="154">
        <f t="shared" si="2"/>
        <v>2034</v>
      </c>
      <c r="C22" s="149">
        <f t="shared" si="3"/>
        <v>17</v>
      </c>
      <c r="D22" s="149">
        <f t="shared" si="3"/>
        <v>18</v>
      </c>
      <c r="E22" s="149">
        <f t="shared" si="3"/>
        <v>49.266047586550172</v>
      </c>
      <c r="F22" s="149">
        <f>+'Cuadros 3-6 Demanda x PEAS'!O46</f>
        <v>9.2693693910052737</v>
      </c>
      <c r="G22" s="149">
        <f>+'Cuadro 4-31 b Carampangue'!G22</f>
        <v>10.754817807123318</v>
      </c>
      <c r="H22" s="149">
        <f t="shared" si="0"/>
        <v>7.7306306089947263</v>
      </c>
      <c r="I22" s="149">
        <f t="shared" si="0"/>
        <v>7.2451821928766815</v>
      </c>
      <c r="J22" s="149">
        <f t="shared" si="1"/>
        <v>32.266047586550172</v>
      </c>
    </row>
    <row r="23" spans="2:10" x14ac:dyDescent="0.3">
      <c r="B23" s="154">
        <f t="shared" si="2"/>
        <v>2035</v>
      </c>
      <c r="C23" s="149">
        <f t="shared" si="3"/>
        <v>17</v>
      </c>
      <c r="D23" s="149">
        <f t="shared" si="3"/>
        <v>18</v>
      </c>
      <c r="E23" s="149">
        <f t="shared" si="3"/>
        <v>49.266047586550172</v>
      </c>
      <c r="F23" s="149">
        <f>+'Cuadros 3-6 Demanda x PEAS'!O47</f>
        <v>9.418691970226698</v>
      </c>
      <c r="G23" s="149">
        <f>+'Cuadro 4-31 b Carampangue'!G23</f>
        <v>10.765476146016386</v>
      </c>
      <c r="H23" s="149">
        <f t="shared" si="0"/>
        <v>7.581308029773302</v>
      </c>
      <c r="I23" s="149">
        <f t="shared" si="0"/>
        <v>7.2345238539836139</v>
      </c>
      <c r="J23" s="149">
        <f t="shared" si="1"/>
        <v>32.266047586550172</v>
      </c>
    </row>
    <row r="24" spans="2:10" x14ac:dyDescent="0.3">
      <c r="B24" s="154">
        <f t="shared" si="2"/>
        <v>2036</v>
      </c>
      <c r="C24" s="149">
        <f t="shared" si="3"/>
        <v>17</v>
      </c>
      <c r="D24" s="149">
        <f t="shared" si="3"/>
        <v>18</v>
      </c>
      <c r="E24" s="149">
        <f t="shared" si="3"/>
        <v>49.266047586550172</v>
      </c>
      <c r="F24" s="149">
        <f>+'Cuadros 3-6 Demanda x PEAS'!O48</f>
        <v>9.5702611226283807</v>
      </c>
      <c r="G24" s="149">
        <f>+'Cuadro 4-31 b Carampangue'!G24</f>
        <v>10.776443074050961</v>
      </c>
      <c r="H24" s="149">
        <f t="shared" si="0"/>
        <v>7.4297388773716193</v>
      </c>
      <c r="I24" s="149">
        <f t="shared" si="0"/>
        <v>7.2235569259490386</v>
      </c>
      <c r="J24" s="149">
        <f t="shared" si="1"/>
        <v>32.266047586550172</v>
      </c>
    </row>
    <row r="25" spans="2:10" x14ac:dyDescent="0.3">
      <c r="B25" s="155">
        <f t="shared" si="2"/>
        <v>2037</v>
      </c>
      <c r="C25" s="150">
        <f t="shared" si="3"/>
        <v>17</v>
      </c>
      <c r="D25" s="150">
        <f t="shared" si="3"/>
        <v>18</v>
      </c>
      <c r="E25" s="150">
        <f t="shared" si="3"/>
        <v>49.266047586550172</v>
      </c>
      <c r="F25" s="150">
        <f>+'Cuadros 3-6 Demanda x PEAS'!O49</f>
        <v>9.7225462029177798</v>
      </c>
      <c r="G25" s="150">
        <f>+'Cuadro 4-31 b Carampangue'!G25</f>
        <v>10.787611849887655</v>
      </c>
      <c r="H25" s="150">
        <f t="shared" si="0"/>
        <v>7.2774537970822202</v>
      </c>
      <c r="I25" s="150">
        <f t="shared" si="0"/>
        <v>7.2123881501123446</v>
      </c>
      <c r="J25" s="150">
        <f t="shared" si="1"/>
        <v>32.266047586550172</v>
      </c>
    </row>
  </sheetData>
  <mergeCells count="5"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Hoja14"/>
  <dimension ref="B3:G25"/>
  <sheetViews>
    <sheetView zoomScale="85" zoomScaleNormal="85" workbookViewId="0">
      <selection activeCell="L20" sqref="L20"/>
    </sheetView>
  </sheetViews>
  <sheetFormatPr baseColWidth="10" defaultRowHeight="13.8" x14ac:dyDescent="0.3"/>
  <sheetData>
    <row r="3" spans="2:7" x14ac:dyDescent="0.3">
      <c r="B3" s="87" t="s">
        <v>205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40" t="str">
        <f>+'Cuadros 3-6 Demanda x PEAS'!B31</f>
        <v>PEAS CARAMPANGUE</v>
      </c>
      <c r="E6" s="140"/>
      <c r="F6" s="140" t="s">
        <v>845</v>
      </c>
      <c r="G6" s="140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+'Cuadro 4-31 a J Marti'!B10</f>
        <v>2022</v>
      </c>
      <c r="C10" s="135">
        <f>+HLOOKUP(D6,'Impulsiones x PEAS'!$C$6:$AL$14,6,FALSE)</f>
        <v>147</v>
      </c>
      <c r="D10" s="135">
        <f>+HLOOKUP(D6,'Impulsiones x PEAS'!$C$6:$AL$14,4,FALSE)</f>
        <v>160</v>
      </c>
      <c r="E10" s="136">
        <f>+HLOOKUP(D6,'OFERTA Q PEAS (NBI)'!$C$27:$AL$28,2,FALSE)</f>
        <v>10.4</v>
      </c>
      <c r="F10" s="136">
        <f>+'Cuadro 4-32 b Carampangue'!F10</f>
        <v>7.5569348166956365</v>
      </c>
      <c r="G10" s="136">
        <f>1.22*10^10*(F10/140)^1.852/(HLOOKUP($D$6,'Impulsiones x PEAS'!$C$6:$AL$14,7,FALSE))^4.87*C10+E10</f>
        <v>10.643066243349146</v>
      </c>
    </row>
    <row r="11" spans="2:7" x14ac:dyDescent="0.3">
      <c r="B11" s="134">
        <f>+B10+1</f>
        <v>2023</v>
      </c>
      <c r="C11" s="135">
        <f>+C10</f>
        <v>147</v>
      </c>
      <c r="D11" s="135">
        <f>+D10</f>
        <v>160</v>
      </c>
      <c r="E11" s="136">
        <f>+E10</f>
        <v>10.4</v>
      </c>
      <c r="F11" s="136">
        <f>+'Cuadro 4-32 b Carampangue'!F11</f>
        <v>7.7340743985502076</v>
      </c>
      <c r="G11" s="136">
        <f>1.22*10^10*(F11/140)^1.852/(HLOOKUP($D$6,'Impulsiones x PEAS'!$C$6:$AL$14,7,FALSE))^4.87*C11+E11</f>
        <v>10.653723510995713</v>
      </c>
    </row>
    <row r="12" spans="2:7" x14ac:dyDescent="0.3">
      <c r="B12" s="134">
        <f t="shared" ref="B12:B25" si="0">+B11+1</f>
        <v>2024</v>
      </c>
      <c r="C12" s="135">
        <f t="shared" ref="C12:E25" si="1">+C11</f>
        <v>147</v>
      </c>
      <c r="D12" s="135">
        <f t="shared" si="1"/>
        <v>160</v>
      </c>
      <c r="E12" s="136">
        <f t="shared" si="1"/>
        <v>10.4</v>
      </c>
      <c r="F12" s="136">
        <f>+'Cuadro 4-32 b Carampangue'!F12</f>
        <v>7.865883116526363</v>
      </c>
      <c r="G12" s="136">
        <f>1.22*10^10*(F12/140)^1.852/(HLOOKUP($D$6,'Impulsiones x PEAS'!$C$6:$AL$14,7,FALSE))^4.87*C12+E12</f>
        <v>10.661789850871811</v>
      </c>
    </row>
    <row r="13" spans="2:7" x14ac:dyDescent="0.3">
      <c r="B13" s="134">
        <f t="shared" si="0"/>
        <v>2025</v>
      </c>
      <c r="C13" s="135">
        <f t="shared" si="1"/>
        <v>147</v>
      </c>
      <c r="D13" s="135">
        <f t="shared" si="1"/>
        <v>160</v>
      </c>
      <c r="E13" s="136">
        <f t="shared" si="1"/>
        <v>10.4</v>
      </c>
      <c r="F13" s="136">
        <f>+'Cuadro 4-32 b Carampangue'!F13</f>
        <v>7.9985706662171285</v>
      </c>
      <c r="G13" s="136">
        <f>1.22*10^10*(F13/140)^1.852/(HLOOKUP($D$6,'Impulsiones x PEAS'!$C$6:$AL$14,7,FALSE))^4.87*C13+E13</f>
        <v>10.670027126986561</v>
      </c>
    </row>
    <row r="14" spans="2:7" x14ac:dyDescent="0.3">
      <c r="B14" s="134">
        <f t="shared" si="0"/>
        <v>2026</v>
      </c>
      <c r="C14" s="135">
        <f t="shared" si="1"/>
        <v>147</v>
      </c>
      <c r="D14" s="135">
        <f t="shared" si="1"/>
        <v>160</v>
      </c>
      <c r="E14" s="136">
        <f t="shared" si="1"/>
        <v>10.4</v>
      </c>
      <c r="F14" s="136">
        <f>+'Cuadro 4-32 b Carampangue'!F14</f>
        <v>8.1331499288527453</v>
      </c>
      <c r="G14" s="136">
        <f>1.22*10^10*(F14/140)^1.852/(HLOOKUP($D$6,'Impulsiones x PEAS'!$C$6:$AL$14,7,FALSE))^4.87*C14+E14</f>
        <v>10.678501612486031</v>
      </c>
    </row>
    <row r="15" spans="2:7" x14ac:dyDescent="0.3">
      <c r="B15" s="134">
        <f t="shared" si="0"/>
        <v>2027</v>
      </c>
      <c r="C15" s="135">
        <f t="shared" si="1"/>
        <v>147</v>
      </c>
      <c r="D15" s="135">
        <f t="shared" si="1"/>
        <v>160</v>
      </c>
      <c r="E15" s="136">
        <f t="shared" si="1"/>
        <v>10.4</v>
      </c>
      <c r="F15" s="136">
        <f>+'Cuadro 4-32 b Carampangue'!F15</f>
        <v>8.2693714980543245</v>
      </c>
      <c r="G15" s="136">
        <f>1.22*10^10*(F15/140)^1.852/(HLOOKUP($D$6,'Impulsiones x PEAS'!$C$6:$AL$14,7,FALSE))^4.87*C15+E15</f>
        <v>10.68720204764835</v>
      </c>
    </row>
    <row r="16" spans="2:7" x14ac:dyDescent="0.3">
      <c r="B16" s="134">
        <f t="shared" si="0"/>
        <v>2028</v>
      </c>
      <c r="C16" s="135">
        <f t="shared" si="1"/>
        <v>147</v>
      </c>
      <c r="D16" s="135">
        <f t="shared" si="1"/>
        <v>160</v>
      </c>
      <c r="E16" s="136">
        <f t="shared" si="1"/>
        <v>10.4</v>
      </c>
      <c r="F16" s="136">
        <f>+'Cuadro 4-32 b Carampangue'!F16</f>
        <v>8.4077702065994693</v>
      </c>
      <c r="G16" s="136">
        <f>1.22*10^10*(F16/140)^1.852/(HLOOKUP($D$6,'Impulsiones x PEAS'!$C$6:$AL$14,7,FALSE))^4.87*C16+E16</f>
        <v>10.696167473250691</v>
      </c>
    </row>
    <row r="17" spans="2:7" x14ac:dyDescent="0.3">
      <c r="B17" s="134">
        <f t="shared" si="0"/>
        <v>2029</v>
      </c>
      <c r="C17" s="135">
        <f t="shared" si="1"/>
        <v>147</v>
      </c>
      <c r="D17" s="135">
        <f t="shared" si="1"/>
        <v>160</v>
      </c>
      <c r="E17" s="136">
        <f t="shared" si="1"/>
        <v>10.4</v>
      </c>
      <c r="F17" s="136">
        <f>+'Cuadro 4-32 b Carampangue'!F17</f>
        <v>8.5470023465002853</v>
      </c>
      <c r="G17" s="136">
        <f>1.22*10^10*(F17/140)^1.852/(HLOOKUP($D$6,'Impulsiones x PEAS'!$C$6:$AL$14,7,FALSE))^4.87*C17+E17</f>
        <v>10.705314659500017</v>
      </c>
    </row>
    <row r="18" spans="2:7" x14ac:dyDescent="0.3">
      <c r="B18" s="134">
        <f t="shared" si="0"/>
        <v>2030</v>
      </c>
      <c r="C18" s="135">
        <f t="shared" si="1"/>
        <v>147</v>
      </c>
      <c r="D18" s="135">
        <f t="shared" si="1"/>
        <v>160</v>
      </c>
      <c r="E18" s="136">
        <f t="shared" si="1"/>
        <v>10.4</v>
      </c>
      <c r="F18" s="136">
        <f>+'Cuadro 4-32 b Carampangue'!F18</f>
        <v>8.6881475162936557</v>
      </c>
      <c r="G18" s="136">
        <f>1.22*10^10*(F18/140)^1.852/(HLOOKUP($D$6,'Impulsiones x PEAS'!$C$6:$AL$14,7,FALSE))^4.87*C18+E18</f>
        <v>10.714718016524515</v>
      </c>
    </row>
    <row r="19" spans="2:7" x14ac:dyDescent="0.3">
      <c r="B19" s="134">
        <f t="shared" si="0"/>
        <v>2031</v>
      </c>
      <c r="C19" s="135">
        <f t="shared" si="1"/>
        <v>147</v>
      </c>
      <c r="D19" s="135">
        <f t="shared" si="1"/>
        <v>160</v>
      </c>
      <c r="E19" s="136">
        <f t="shared" si="1"/>
        <v>10.4</v>
      </c>
      <c r="F19" s="136">
        <f>+'Cuadro 4-32 b Carampangue'!F19</f>
        <v>8.830928383861874</v>
      </c>
      <c r="G19" s="136">
        <f>1.22*10^10*(F19/140)^1.852/(HLOOKUP($D$6,'Impulsiones x PEAS'!$C$6:$AL$14,7,FALSE))^4.87*C19+E19</f>
        <v>10.724363696090661</v>
      </c>
    </row>
    <row r="20" spans="2:7" x14ac:dyDescent="0.3">
      <c r="B20" s="134">
        <f t="shared" si="0"/>
        <v>2032</v>
      </c>
      <c r="C20" s="135">
        <f t="shared" si="1"/>
        <v>147</v>
      </c>
      <c r="D20" s="135">
        <f t="shared" si="1"/>
        <v>160</v>
      </c>
      <c r="E20" s="136">
        <f t="shared" si="1"/>
        <v>10.4</v>
      </c>
      <c r="F20" s="136">
        <f>+'Cuadro 4-32 b Carampangue'!F20</f>
        <v>8.9759169815503945</v>
      </c>
      <c r="G20" s="136">
        <f>1.22*10^10*(F20/140)^1.852/(HLOOKUP($D$6,'Impulsiones x PEAS'!$C$6:$AL$14,7,FALSE))^4.87*C20+E20</f>
        <v>10.734295433767775</v>
      </c>
    </row>
    <row r="21" spans="2:7" x14ac:dyDescent="0.3">
      <c r="B21" s="134">
        <f t="shared" si="0"/>
        <v>2033</v>
      </c>
      <c r="C21" s="135">
        <f t="shared" si="1"/>
        <v>147</v>
      </c>
      <c r="D21" s="135">
        <f t="shared" si="1"/>
        <v>160</v>
      </c>
      <c r="E21" s="136">
        <f t="shared" si="1"/>
        <v>10.4</v>
      </c>
      <c r="F21" s="136">
        <f>+'Cuadro 4-32 b Carampangue'!F21</f>
        <v>9.121667594087441</v>
      </c>
      <c r="G21" s="136">
        <f>1.22*10^10*(F21/140)^1.852/(HLOOKUP($D$6,'Impulsiones x PEAS'!$C$6:$AL$14,7,FALSE))^4.87*C21+E21</f>
        <v>10.744418088947366</v>
      </c>
    </row>
    <row r="22" spans="2:7" x14ac:dyDescent="0.3">
      <c r="B22" s="134">
        <f t="shared" si="0"/>
        <v>2034</v>
      </c>
      <c r="C22" s="135">
        <f t="shared" si="1"/>
        <v>147</v>
      </c>
      <c r="D22" s="135">
        <f t="shared" si="1"/>
        <v>160</v>
      </c>
      <c r="E22" s="136">
        <f t="shared" si="1"/>
        <v>10.4</v>
      </c>
      <c r="F22" s="136">
        <f>+'Cuadro 4-32 b Carampangue'!F22</f>
        <v>9.2693693910052737</v>
      </c>
      <c r="G22" s="136">
        <f>1.22*10^10*(F22/140)^1.852/(HLOOKUP($D$6,'Impulsiones x PEAS'!$C$6:$AL$14,7,FALSE))^4.87*C22+E22</f>
        <v>10.754817807123318</v>
      </c>
    </row>
    <row r="23" spans="2:7" x14ac:dyDescent="0.3">
      <c r="B23" s="134">
        <f t="shared" si="0"/>
        <v>2035</v>
      </c>
      <c r="C23" s="135">
        <f t="shared" si="1"/>
        <v>147</v>
      </c>
      <c r="D23" s="135">
        <f t="shared" si="1"/>
        <v>160</v>
      </c>
      <c r="E23" s="136">
        <f t="shared" si="1"/>
        <v>10.4</v>
      </c>
      <c r="F23" s="136">
        <f>+'Cuadro 4-32 b Carampangue'!F23</f>
        <v>9.418691970226698</v>
      </c>
      <c r="G23" s="136">
        <f>1.22*10^10*(F23/140)^1.852/(HLOOKUP($D$6,'Impulsiones x PEAS'!$C$6:$AL$14,7,FALSE))^4.87*C23+E23</f>
        <v>10.765476146016386</v>
      </c>
    </row>
    <row r="24" spans="2:7" x14ac:dyDescent="0.3">
      <c r="B24" s="134">
        <f t="shared" si="0"/>
        <v>2036</v>
      </c>
      <c r="C24" s="135">
        <f t="shared" si="1"/>
        <v>147</v>
      </c>
      <c r="D24" s="135">
        <f t="shared" si="1"/>
        <v>160</v>
      </c>
      <c r="E24" s="136">
        <f t="shared" si="1"/>
        <v>10.4</v>
      </c>
      <c r="F24" s="136">
        <f>+'Cuadro 4-32 b Carampangue'!F24</f>
        <v>9.5702611226283807</v>
      </c>
      <c r="G24" s="136">
        <f>1.22*10^10*(F24/140)^1.852/(HLOOKUP($D$6,'Impulsiones x PEAS'!$C$6:$AL$14,7,FALSE))^4.87*C24+E24</f>
        <v>10.776443074050961</v>
      </c>
    </row>
    <row r="25" spans="2:7" x14ac:dyDescent="0.3">
      <c r="B25" s="137">
        <f t="shared" si="0"/>
        <v>2037</v>
      </c>
      <c r="C25" s="138">
        <f t="shared" si="1"/>
        <v>147</v>
      </c>
      <c r="D25" s="138">
        <f t="shared" si="1"/>
        <v>160</v>
      </c>
      <c r="E25" s="139">
        <f t="shared" si="1"/>
        <v>10.4</v>
      </c>
      <c r="F25" s="139">
        <f>+'Cuadro 4-32 b Carampangue'!F25</f>
        <v>9.7225462029177798</v>
      </c>
      <c r="G25" s="139">
        <f>1.22*10^10*(F25/140)^1.852/(HLOOKUP($D$6,'Impulsiones x PEAS'!$C$6:$AL$14,7,FALSE))^4.87*C25+E25</f>
        <v>10.787611849887655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 codeName="Hoja2"/>
  <dimension ref="B3:J25"/>
  <sheetViews>
    <sheetView zoomScale="85" zoomScaleNormal="85" workbookViewId="0">
      <selection activeCell="C10" sqref="C10:J25"/>
    </sheetView>
  </sheetViews>
  <sheetFormatPr baseColWidth="10" defaultRowHeight="13.8" x14ac:dyDescent="0.3"/>
  <cols>
    <col min="2" max="10" width="8.88671875" customWidth="1"/>
  </cols>
  <sheetData>
    <row r="3" spans="2:10" x14ac:dyDescent="0.3">
      <c r="B3" s="87" t="s">
        <v>178</v>
      </c>
    </row>
    <row r="4" spans="2:10" x14ac:dyDescent="0.3">
      <c r="B4" s="87" t="s">
        <v>177</v>
      </c>
    </row>
    <row r="5" spans="2:10" x14ac:dyDescent="0.3">
      <c r="B5" s="143" t="s">
        <v>678</v>
      </c>
      <c r="C5" s="156"/>
      <c r="D5" s="156"/>
      <c r="E5" s="156"/>
      <c r="F5" s="156"/>
      <c r="G5" s="156"/>
      <c r="H5" s="156"/>
      <c r="I5" s="156" t="s">
        <v>879</v>
      </c>
      <c r="J5" s="156"/>
    </row>
    <row r="6" spans="2:10" x14ac:dyDescent="0.3">
      <c r="B6" s="143" t="s">
        <v>175</v>
      </c>
      <c r="C6" s="156"/>
      <c r="D6" s="268" t="str">
        <f>+'Cuadro 4-31 a J Marti'!D6</f>
        <v>PEAS JOSE MARTI</v>
      </c>
      <c r="E6" s="268"/>
      <c r="F6" s="268"/>
      <c r="G6" s="268"/>
      <c r="H6" s="268"/>
      <c r="I6" s="268"/>
      <c r="J6" s="268"/>
    </row>
    <row r="7" spans="2:10" x14ac:dyDescent="0.3">
      <c r="B7" s="157" t="s">
        <v>176</v>
      </c>
      <c r="C7" s="156"/>
      <c r="D7" s="156"/>
      <c r="E7" s="156"/>
      <c r="F7" s="156"/>
      <c r="G7" s="156"/>
      <c r="H7" s="156"/>
      <c r="I7" s="156"/>
      <c r="J7" s="156"/>
    </row>
    <row r="8" spans="2:10" ht="39.6" x14ac:dyDescent="0.3">
      <c r="B8" s="269" t="s">
        <v>89</v>
      </c>
      <c r="C8" s="267" t="s">
        <v>180</v>
      </c>
      <c r="D8" s="267"/>
      <c r="E8" s="146" t="s">
        <v>181</v>
      </c>
      <c r="F8" s="267" t="s">
        <v>182</v>
      </c>
      <c r="G8" s="267"/>
      <c r="H8" s="267" t="s">
        <v>184</v>
      </c>
      <c r="I8" s="267"/>
      <c r="J8" s="146" t="s">
        <v>185</v>
      </c>
    </row>
    <row r="9" spans="2:10" x14ac:dyDescent="0.3">
      <c r="B9" s="270"/>
      <c r="C9" s="147" t="s">
        <v>106</v>
      </c>
      <c r="D9" s="147" t="s">
        <v>179</v>
      </c>
      <c r="E9" s="147" t="s">
        <v>106</v>
      </c>
      <c r="F9" s="147" t="s">
        <v>106</v>
      </c>
      <c r="G9" s="147" t="s">
        <v>183</v>
      </c>
      <c r="H9" s="147" t="s">
        <v>106</v>
      </c>
      <c r="I9" s="147" t="s">
        <v>183</v>
      </c>
      <c r="J9" s="147" t="s">
        <v>106</v>
      </c>
    </row>
    <row r="10" spans="2:10" x14ac:dyDescent="0.3">
      <c r="B10" s="192">
        <f>+'Cuadro 4-31 a J Marti'!B10</f>
        <v>2022</v>
      </c>
      <c r="C10" s="148">
        <f>+HLOOKUP(D6,'OFERTA Q PEAS (NBI)'!$C$5:$AL$6,2,FALSE)</f>
        <v>17</v>
      </c>
      <c r="D10" s="148">
        <f>+HLOOKUP(D6,'OFERTA Q PEAS (NBI)'!$C$49:$AL$50,2,FALSE)</f>
        <v>18</v>
      </c>
      <c r="E10" s="148">
        <f>+HLOOKUP(D6,'Impulsiones x PEAS'!C6:AL14,9,FALSE)</f>
        <v>49.266047586550172</v>
      </c>
      <c r="F10" s="148">
        <f>+'Cuadros 3-6 Demanda x PEAS'!O11</f>
        <v>7.4581222272304304</v>
      </c>
      <c r="G10" s="148">
        <f>+'Cuadro 4-31 a J Marti'!G10</f>
        <v>11.538875556788266</v>
      </c>
      <c r="H10" s="148">
        <f>+C10-F10</f>
        <v>9.5418777727695705</v>
      </c>
      <c r="I10" s="148">
        <f>+D10-G10</f>
        <v>6.4611244432117338</v>
      </c>
      <c r="J10" s="148">
        <f>+E10-C10</f>
        <v>32.266047586550172</v>
      </c>
    </row>
    <row r="11" spans="2:10" x14ac:dyDescent="0.3">
      <c r="B11" s="154">
        <f>+B10+1</f>
        <v>2023</v>
      </c>
      <c r="C11" s="149">
        <f>+C10</f>
        <v>17</v>
      </c>
      <c r="D11" s="149">
        <f>+D10</f>
        <v>18</v>
      </c>
      <c r="E11" s="149">
        <f>+E10</f>
        <v>49.266047586550172</v>
      </c>
      <c r="F11" s="149">
        <f>+'Cuadros 3-6 Demanda x PEAS'!O12</f>
        <v>7.6148636507483296</v>
      </c>
      <c r="G11" s="149">
        <f>+'Cuadro 4-31 a J Marti'!G11</f>
        <v>11.552183239552514</v>
      </c>
      <c r="H11" s="149">
        <f t="shared" ref="H11:H25" si="0">+C11-F11</f>
        <v>9.3851363492516704</v>
      </c>
      <c r="I11" s="149">
        <f t="shared" ref="I11:I25" si="1">+D11-G11</f>
        <v>6.4478167604474859</v>
      </c>
      <c r="J11" s="149">
        <f t="shared" ref="J11:J25" si="2">+E11-C11</f>
        <v>32.266047586550172</v>
      </c>
    </row>
    <row r="12" spans="2:10" x14ac:dyDescent="0.3">
      <c r="B12" s="154">
        <f t="shared" ref="B12:B25" si="3">+B11+1</f>
        <v>2024</v>
      </c>
      <c r="C12" s="149">
        <f t="shared" ref="C12:C25" si="4">+C11</f>
        <v>17</v>
      </c>
      <c r="D12" s="149">
        <f t="shared" ref="D12:D25" si="5">+D11</f>
        <v>18</v>
      </c>
      <c r="E12" s="149">
        <f t="shared" ref="E12:E25" si="6">+E11</f>
        <v>49.266047586550172</v>
      </c>
      <c r="F12" s="149">
        <f>+'Cuadros 3-6 Demanda x PEAS'!O13</f>
        <v>7.7389074521415235</v>
      </c>
      <c r="G12" s="149">
        <f>+'Cuadro 4-31 a J Marti'!G12</f>
        <v>11.56288175570047</v>
      </c>
      <c r="H12" s="149">
        <f t="shared" si="0"/>
        <v>9.2610925478584765</v>
      </c>
      <c r="I12" s="149">
        <f t="shared" si="1"/>
        <v>6.4371182442995298</v>
      </c>
      <c r="J12" s="149">
        <f t="shared" si="2"/>
        <v>32.266047586550172</v>
      </c>
    </row>
    <row r="13" spans="2:10" x14ac:dyDescent="0.3">
      <c r="B13" s="154">
        <f t="shared" si="3"/>
        <v>2025</v>
      </c>
      <c r="C13" s="149">
        <f t="shared" si="4"/>
        <v>17</v>
      </c>
      <c r="D13" s="149">
        <f t="shared" si="5"/>
        <v>18</v>
      </c>
      <c r="E13" s="149">
        <f t="shared" si="6"/>
        <v>49.266047586550172</v>
      </c>
      <c r="F13" s="149">
        <f>+'Cuadros 3-6 Demanda x PEAS'!O14</f>
        <v>7.8642711077488059</v>
      </c>
      <c r="G13" s="149">
        <f>+'Cuadro 4-31 a J Marti'!G13</f>
        <v>11.573843570088039</v>
      </c>
      <c r="H13" s="149">
        <f t="shared" si="0"/>
        <v>9.1357288922511941</v>
      </c>
      <c r="I13" s="149">
        <f t="shared" si="1"/>
        <v>6.4261564299119609</v>
      </c>
      <c r="J13" s="149">
        <f t="shared" si="2"/>
        <v>32.266047586550172</v>
      </c>
    </row>
    <row r="14" spans="2:10" x14ac:dyDescent="0.3">
      <c r="B14" s="154">
        <f t="shared" si="3"/>
        <v>2026</v>
      </c>
      <c r="C14" s="149">
        <f t="shared" si="4"/>
        <v>17</v>
      </c>
      <c r="D14" s="149">
        <f t="shared" si="5"/>
        <v>18</v>
      </c>
      <c r="E14" s="149">
        <f t="shared" si="6"/>
        <v>49.266047586550172</v>
      </c>
      <c r="F14" s="149">
        <f>+'Cuadros 3-6 Demanda x PEAS'!O15</f>
        <v>7.9917560107939245</v>
      </c>
      <c r="G14" s="149">
        <f>+'Cuadro 4-31 a J Marti'!G14</f>
        <v>11.585144589536938</v>
      </c>
      <c r="H14" s="149">
        <f t="shared" si="0"/>
        <v>9.0082439892060755</v>
      </c>
      <c r="I14" s="149">
        <f t="shared" si="1"/>
        <v>6.414855410463062</v>
      </c>
      <c r="J14" s="149">
        <f t="shared" si="2"/>
        <v>32.266047586550172</v>
      </c>
    </row>
    <row r="15" spans="2:10" x14ac:dyDescent="0.3">
      <c r="B15" s="154">
        <f t="shared" si="3"/>
        <v>2027</v>
      </c>
      <c r="C15" s="149">
        <f t="shared" si="4"/>
        <v>17</v>
      </c>
      <c r="D15" s="149">
        <f t="shared" si="5"/>
        <v>18</v>
      </c>
      <c r="E15" s="149">
        <f t="shared" si="6"/>
        <v>49.266047586550172</v>
      </c>
      <c r="F15" s="149">
        <f>+'Cuadros 3-6 Demanda x PEAS'!O16</f>
        <v>8.1211537987704983</v>
      </c>
      <c r="G15" s="149">
        <f>+'Cuadro 4-31 a J Marti'!G15</f>
        <v>11.596773320793959</v>
      </c>
      <c r="H15" s="149">
        <f t="shared" si="0"/>
        <v>8.8788462012295017</v>
      </c>
      <c r="I15" s="149">
        <f t="shared" si="1"/>
        <v>6.4032266792060408</v>
      </c>
      <c r="J15" s="149">
        <f t="shared" si="2"/>
        <v>32.266047586550172</v>
      </c>
    </row>
    <row r="16" spans="2:10" x14ac:dyDescent="0.3">
      <c r="B16" s="154">
        <f t="shared" si="3"/>
        <v>2028</v>
      </c>
      <c r="C16" s="149">
        <f t="shared" si="4"/>
        <v>17</v>
      </c>
      <c r="D16" s="149">
        <f t="shared" si="5"/>
        <v>18</v>
      </c>
      <c r="E16" s="149">
        <f t="shared" si="6"/>
        <v>49.266047586550172</v>
      </c>
      <c r="F16" s="149">
        <f>+'Cuadros 3-6 Demanda x PEAS'!O17</f>
        <v>8.2528940658725691</v>
      </c>
      <c r="G16" s="149">
        <f>+'Cuadro 4-31 a J Marti'!G16</f>
        <v>11.608775849430836</v>
      </c>
      <c r="H16" s="149">
        <f t="shared" si="0"/>
        <v>8.7471059341274309</v>
      </c>
      <c r="I16" s="149">
        <f t="shared" si="1"/>
        <v>6.3912241505691636</v>
      </c>
      <c r="J16" s="149">
        <f t="shared" si="2"/>
        <v>32.266047586550172</v>
      </c>
    </row>
    <row r="17" spans="2:10" x14ac:dyDescent="0.3">
      <c r="B17" s="154">
        <f t="shared" si="3"/>
        <v>2029</v>
      </c>
      <c r="C17" s="149">
        <f t="shared" si="4"/>
        <v>17</v>
      </c>
      <c r="D17" s="149">
        <f t="shared" si="5"/>
        <v>18</v>
      </c>
      <c r="E17" s="149">
        <f t="shared" si="6"/>
        <v>49.266047586550172</v>
      </c>
      <c r="F17" s="149">
        <f>+'Cuadros 3-6 Demanda x PEAS'!O18</f>
        <v>8.3859145645985151</v>
      </c>
      <c r="G17" s="149">
        <f>+'Cuadro 4-31 a J Marti'!G17</f>
        <v>11.621061777499754</v>
      </c>
      <c r="H17" s="149">
        <f t="shared" si="0"/>
        <v>8.6140854354014849</v>
      </c>
      <c r="I17" s="149">
        <f t="shared" si="1"/>
        <v>6.3789382225002456</v>
      </c>
      <c r="J17" s="149">
        <f t="shared" si="2"/>
        <v>32.266047586550172</v>
      </c>
    </row>
    <row r="18" spans="2:10" x14ac:dyDescent="0.3">
      <c r="B18" s="154">
        <f t="shared" si="3"/>
        <v>2030</v>
      </c>
      <c r="C18" s="149">
        <f t="shared" si="4"/>
        <v>17</v>
      </c>
      <c r="D18" s="149">
        <f t="shared" si="5"/>
        <v>18</v>
      </c>
      <c r="E18" s="149">
        <f t="shared" si="6"/>
        <v>49.266047586550172</v>
      </c>
      <c r="F18" s="149">
        <f>+'Cuadros 3-6 Demanda x PEAS'!O19</f>
        <v>8.5210801683932953</v>
      </c>
      <c r="G18" s="149">
        <f>+'Cuadro 4-31 a J Marti'!G18</f>
        <v>11.633717065578489</v>
      </c>
      <c r="H18" s="149">
        <f t="shared" si="0"/>
        <v>8.4789198316067047</v>
      </c>
      <c r="I18" s="149">
        <f t="shared" si="1"/>
        <v>6.3662829344215108</v>
      </c>
      <c r="J18" s="149">
        <f t="shared" si="2"/>
        <v>32.266047586550172</v>
      </c>
    </row>
    <row r="19" spans="2:10" x14ac:dyDescent="0.3">
      <c r="B19" s="154">
        <f t="shared" si="3"/>
        <v>2031</v>
      </c>
      <c r="C19" s="149">
        <f t="shared" si="4"/>
        <v>17</v>
      </c>
      <c r="D19" s="149">
        <f t="shared" si="5"/>
        <v>18</v>
      </c>
      <c r="E19" s="149">
        <f t="shared" si="6"/>
        <v>49.266047586550172</v>
      </c>
      <c r="F19" s="149">
        <f>+'Cuadros 3-6 Demanda x PEAS'!O20</f>
        <v>8.6581825825848711</v>
      </c>
      <c r="G19" s="149">
        <f>+'Cuadro 4-31 a J Marti'!G19</f>
        <v>11.646729609739415</v>
      </c>
      <c r="H19" s="149">
        <f t="shared" si="0"/>
        <v>8.3418174174151289</v>
      </c>
      <c r="I19" s="149">
        <f t="shared" si="1"/>
        <v>6.3532703902605849</v>
      </c>
      <c r="J19" s="149">
        <f t="shared" si="2"/>
        <v>32.266047586550172</v>
      </c>
    </row>
    <row r="20" spans="2:10" x14ac:dyDescent="0.3">
      <c r="B20" s="154">
        <f t="shared" si="3"/>
        <v>2032</v>
      </c>
      <c r="C20" s="149">
        <f t="shared" si="4"/>
        <v>17</v>
      </c>
      <c r="D20" s="149">
        <f t="shared" si="5"/>
        <v>18</v>
      </c>
      <c r="E20" s="149">
        <f t="shared" si="6"/>
        <v>49.266047586550172</v>
      </c>
      <c r="F20" s="149">
        <f>+'Cuadros 3-6 Demanda x PEAS'!O21</f>
        <v>8.7976614217422817</v>
      </c>
      <c r="G20" s="149">
        <f>+'Cuadro 4-31 a J Marti'!G20</f>
        <v>11.660149074375115</v>
      </c>
      <c r="H20" s="149">
        <f t="shared" si="0"/>
        <v>8.2023385782577183</v>
      </c>
      <c r="I20" s="149">
        <f t="shared" si="1"/>
        <v>6.3398509256248854</v>
      </c>
      <c r="J20" s="149">
        <f t="shared" si="2"/>
        <v>32.266047586550172</v>
      </c>
    </row>
    <row r="21" spans="2:10" x14ac:dyDescent="0.3">
      <c r="B21" s="154">
        <f t="shared" si="3"/>
        <v>2033</v>
      </c>
      <c r="C21" s="149">
        <f t="shared" si="4"/>
        <v>17</v>
      </c>
      <c r="D21" s="149">
        <f t="shared" si="5"/>
        <v>18</v>
      </c>
      <c r="E21" s="149">
        <f t="shared" si="6"/>
        <v>49.266047586550172</v>
      </c>
      <c r="F21" s="149">
        <f>+'Cuadros 3-6 Demanda x PEAS'!O22</f>
        <v>8.938435352762383</v>
      </c>
      <c r="G21" s="149">
        <f>+'Cuadro 4-31 a J Marti'!G21</f>
        <v>11.673878190051756</v>
      </c>
      <c r="H21" s="149">
        <f t="shared" si="0"/>
        <v>8.061564647237617</v>
      </c>
      <c r="I21" s="149">
        <f t="shared" si="1"/>
        <v>6.3261218099482441</v>
      </c>
      <c r="J21" s="149">
        <f t="shared" si="2"/>
        <v>32.266047586550172</v>
      </c>
    </row>
    <row r="22" spans="2:10" x14ac:dyDescent="0.3">
      <c r="B22" s="154">
        <f t="shared" si="3"/>
        <v>2034</v>
      </c>
      <c r="C22" s="149">
        <f t="shared" si="4"/>
        <v>17</v>
      </c>
      <c r="D22" s="149">
        <f t="shared" si="5"/>
        <v>18</v>
      </c>
      <c r="E22" s="149">
        <f t="shared" si="6"/>
        <v>49.266047586550172</v>
      </c>
      <c r="F22" s="149">
        <f>+'Cuadros 3-6 Demanda x PEAS'!O23</f>
        <v>9.0813405093268358</v>
      </c>
      <c r="G22" s="149">
        <f>+'Cuadro 4-31 a J Marti'!G22</f>
        <v>11.688004854989526</v>
      </c>
      <c r="H22" s="149">
        <f t="shared" si="0"/>
        <v>7.9186594906731642</v>
      </c>
      <c r="I22" s="149">
        <f t="shared" si="1"/>
        <v>6.3119951450104743</v>
      </c>
      <c r="J22" s="149">
        <f t="shared" si="2"/>
        <v>32.266047586550172</v>
      </c>
    </row>
    <row r="23" spans="2:10" x14ac:dyDescent="0.3">
      <c r="B23" s="154">
        <f t="shared" si="3"/>
        <v>2035</v>
      </c>
      <c r="C23" s="149">
        <f t="shared" si="4"/>
        <v>17</v>
      </c>
      <c r="D23" s="149">
        <f t="shared" si="5"/>
        <v>18</v>
      </c>
      <c r="E23" s="149">
        <f t="shared" si="6"/>
        <v>49.266047586550172</v>
      </c>
      <c r="F23" s="149">
        <f>+'Cuadros 3-6 Demanda x PEAS'!O24</f>
        <v>9.226225583498934</v>
      </c>
      <c r="G23" s="149">
        <f>+'Cuadro 4-31 a J Marti'!G23</f>
        <v>11.70252189917772</v>
      </c>
      <c r="H23" s="149">
        <f t="shared" si="0"/>
        <v>7.773774416501066</v>
      </c>
      <c r="I23" s="149">
        <f t="shared" si="1"/>
        <v>6.2974781008222802</v>
      </c>
      <c r="J23" s="149">
        <f t="shared" si="2"/>
        <v>32.266047586550172</v>
      </c>
    </row>
    <row r="24" spans="2:10" x14ac:dyDescent="0.3">
      <c r="B24" s="154">
        <f t="shared" si="3"/>
        <v>2036</v>
      </c>
      <c r="C24" s="149">
        <f t="shared" si="4"/>
        <v>17</v>
      </c>
      <c r="D24" s="149">
        <f t="shared" si="5"/>
        <v>18</v>
      </c>
      <c r="E24" s="149">
        <f t="shared" si="6"/>
        <v>49.266047586550172</v>
      </c>
      <c r="F24" s="149">
        <f>+'Cuadros 3-6 Demanda x PEAS'!O25</f>
        <v>9.3735016947524947</v>
      </c>
      <c r="G24" s="149">
        <f>+'Cuadro 4-31 a J Marti'!G24</f>
        <v>11.717478922877001</v>
      </c>
      <c r="H24" s="149">
        <f t="shared" si="0"/>
        <v>7.6264983052475053</v>
      </c>
      <c r="I24" s="149">
        <f t="shared" si="1"/>
        <v>6.2825210771229987</v>
      </c>
      <c r="J24" s="149">
        <f t="shared" si="2"/>
        <v>32.266047586550172</v>
      </c>
    </row>
    <row r="25" spans="2:10" x14ac:dyDescent="0.3">
      <c r="B25" s="155">
        <f t="shared" si="3"/>
        <v>2037</v>
      </c>
      <c r="C25" s="150">
        <f t="shared" si="4"/>
        <v>17</v>
      </c>
      <c r="D25" s="150">
        <f t="shared" si="5"/>
        <v>18</v>
      </c>
      <c r="E25" s="150">
        <f t="shared" si="6"/>
        <v>49.266047586550172</v>
      </c>
      <c r="F25" s="150">
        <f>+'Cuadros 3-6 Demanda x PEAS'!O26</f>
        <v>9.5220313569866004</v>
      </c>
      <c r="G25" s="150">
        <f>+'Cuadro 4-31 a J Marti'!G25</f>
        <v>11.732767408398725</v>
      </c>
      <c r="H25" s="150">
        <f t="shared" si="0"/>
        <v>7.4779686430133996</v>
      </c>
      <c r="I25" s="150">
        <f t="shared" si="1"/>
        <v>6.2672325916012745</v>
      </c>
      <c r="J25" s="150">
        <f t="shared" si="2"/>
        <v>32.266047586550172</v>
      </c>
    </row>
  </sheetData>
  <mergeCells count="5">
    <mergeCell ref="B8:B9"/>
    <mergeCell ref="C8:D8"/>
    <mergeCell ref="F8:G8"/>
    <mergeCell ref="H8:I8"/>
    <mergeCell ref="D6:J6"/>
  </mergeCell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 codeName="Hoja1"/>
  <dimension ref="B3:G25"/>
  <sheetViews>
    <sheetView zoomScale="85" zoomScaleNormal="85" workbookViewId="0">
      <selection activeCell="F10" sqref="F10:G25"/>
    </sheetView>
  </sheetViews>
  <sheetFormatPr baseColWidth="10" defaultRowHeight="13.8" x14ac:dyDescent="0.3"/>
  <sheetData>
    <row r="3" spans="2:7" x14ac:dyDescent="0.3">
      <c r="B3" s="87" t="s">
        <v>174</v>
      </c>
    </row>
    <row r="4" spans="2:7" x14ac:dyDescent="0.3">
      <c r="B4" s="87" t="s">
        <v>172</v>
      </c>
    </row>
    <row r="5" spans="2:7" x14ac:dyDescent="0.3">
      <c r="B5" s="140" t="s">
        <v>678</v>
      </c>
      <c r="C5" s="140"/>
      <c r="D5" s="140"/>
      <c r="E5" s="140"/>
      <c r="F5" s="140"/>
      <c r="G5" s="140"/>
    </row>
    <row r="6" spans="2:7" x14ac:dyDescent="0.3">
      <c r="B6" s="140" t="s">
        <v>175</v>
      </c>
      <c r="C6" s="140"/>
      <c r="D6" s="140" t="str">
        <f>+'Cuadros 3-6 Demanda x PEAS'!B8</f>
        <v>PEAS JOSE MARTI</v>
      </c>
      <c r="E6" s="140"/>
      <c r="F6" s="140" t="s">
        <v>844</v>
      </c>
      <c r="G6" s="140"/>
    </row>
    <row r="7" spans="2:7" x14ac:dyDescent="0.3">
      <c r="B7" s="140" t="s">
        <v>176</v>
      </c>
      <c r="C7" s="140"/>
      <c r="D7" s="140"/>
      <c r="E7" s="140"/>
      <c r="F7" s="140"/>
      <c r="G7" s="140"/>
    </row>
    <row r="8" spans="2:7" x14ac:dyDescent="0.3">
      <c r="B8" s="271" t="s">
        <v>89</v>
      </c>
      <c r="C8" s="273" t="s">
        <v>173</v>
      </c>
      <c r="D8" s="273"/>
      <c r="E8" s="273"/>
      <c r="F8" s="273"/>
      <c r="G8" s="273"/>
    </row>
    <row r="9" spans="2:7" ht="27.6" x14ac:dyDescent="0.3">
      <c r="B9" s="272"/>
      <c r="C9" s="133" t="s">
        <v>673</v>
      </c>
      <c r="D9" s="133" t="s">
        <v>674</v>
      </c>
      <c r="E9" s="133" t="s">
        <v>675</v>
      </c>
      <c r="F9" s="133" t="s">
        <v>676</v>
      </c>
      <c r="G9" s="133" t="s">
        <v>677</v>
      </c>
    </row>
    <row r="10" spans="2:7" x14ac:dyDescent="0.3">
      <c r="B10" s="191">
        <f>+'Q x PEAS'!B5</f>
        <v>2022</v>
      </c>
      <c r="C10" s="135">
        <f>+HLOOKUP(D6,'Impulsiones x PEAS'!$C$6:$AL$14,6,FALSE)</f>
        <v>210</v>
      </c>
      <c r="D10" s="135">
        <f>+HLOOKUP(D6,'Impulsiones x PEAS'!$A$6:$C$14,4,FALSE)</f>
        <v>160</v>
      </c>
      <c r="E10" s="136">
        <f>+HLOOKUP(D6,'OFERTA Q PEAS (NBI)'!$C$27:$AL$28,2,FALSE)</f>
        <v>11.2</v>
      </c>
      <c r="F10" s="136">
        <f>+'Cuadro 4-32 a J Marti'!F10</f>
        <v>7.4581222272304304</v>
      </c>
      <c r="G10" s="136">
        <f>1.22*10^10*(F10/140)^1.852/(HLOOKUP($D$6,'Impulsiones x PEAS'!$C$6:$AL$14,7,FALSE))^4.87*C10+E10</f>
        <v>11.538875556788266</v>
      </c>
    </row>
    <row r="11" spans="2:7" x14ac:dyDescent="0.3">
      <c r="B11" s="134">
        <f>+B10+1</f>
        <v>2023</v>
      </c>
      <c r="C11" s="135">
        <f>+C10</f>
        <v>210</v>
      </c>
      <c r="D11" s="135">
        <f>+D10</f>
        <v>160</v>
      </c>
      <c r="E11" s="136">
        <f>+E10</f>
        <v>11.2</v>
      </c>
      <c r="F11" s="136">
        <f>+'Cuadro 4-32 a J Marti'!F11</f>
        <v>7.6148636507483296</v>
      </c>
      <c r="G11" s="136">
        <f>1.22*10^10*(F11/140)^1.852/(HLOOKUP($D$6,'Impulsiones x PEAS'!$C$6:$AL$14,7,FALSE))^4.87*C11+E11</f>
        <v>11.552183239552514</v>
      </c>
    </row>
    <row r="12" spans="2:7" x14ac:dyDescent="0.3">
      <c r="B12" s="134">
        <f t="shared" ref="B12:B25" si="0">+B11+1</f>
        <v>2024</v>
      </c>
      <c r="C12" s="135">
        <f t="shared" ref="C12:C25" si="1">+C11</f>
        <v>210</v>
      </c>
      <c r="D12" s="135">
        <f t="shared" ref="D12:D25" si="2">+D11</f>
        <v>160</v>
      </c>
      <c r="E12" s="136">
        <f t="shared" ref="E12:E25" si="3">+E11</f>
        <v>11.2</v>
      </c>
      <c r="F12" s="136">
        <f>+'Cuadro 4-32 a J Marti'!F12</f>
        <v>7.7389074521415235</v>
      </c>
      <c r="G12" s="136">
        <f>1.22*10^10*(F12/140)^1.852/(HLOOKUP($D$6,'Impulsiones x PEAS'!$C$6:$AL$14,7,FALSE))^4.87*C12+E12</f>
        <v>11.56288175570047</v>
      </c>
    </row>
    <row r="13" spans="2:7" x14ac:dyDescent="0.3">
      <c r="B13" s="134">
        <f t="shared" si="0"/>
        <v>2025</v>
      </c>
      <c r="C13" s="135">
        <f t="shared" si="1"/>
        <v>210</v>
      </c>
      <c r="D13" s="135">
        <f t="shared" si="2"/>
        <v>160</v>
      </c>
      <c r="E13" s="136">
        <f t="shared" si="3"/>
        <v>11.2</v>
      </c>
      <c r="F13" s="136">
        <f>+'Cuadro 4-32 a J Marti'!F13</f>
        <v>7.8642711077488059</v>
      </c>
      <c r="G13" s="136">
        <f>1.22*10^10*(F13/140)^1.852/(HLOOKUP($D$6,'Impulsiones x PEAS'!$C$6:$AL$14,7,FALSE))^4.87*C13+E13</f>
        <v>11.573843570088039</v>
      </c>
    </row>
    <row r="14" spans="2:7" x14ac:dyDescent="0.3">
      <c r="B14" s="134">
        <f t="shared" si="0"/>
        <v>2026</v>
      </c>
      <c r="C14" s="135">
        <f t="shared" si="1"/>
        <v>210</v>
      </c>
      <c r="D14" s="135">
        <f t="shared" si="2"/>
        <v>160</v>
      </c>
      <c r="E14" s="136">
        <f t="shared" si="3"/>
        <v>11.2</v>
      </c>
      <c r="F14" s="136">
        <f>+'Cuadro 4-32 a J Marti'!F14</f>
        <v>7.9917560107939245</v>
      </c>
      <c r="G14" s="136">
        <f>1.22*10^10*(F14/140)^1.852/(HLOOKUP($D$6,'Impulsiones x PEAS'!$C$6:$AL$14,7,FALSE))^4.87*C14+E14</f>
        <v>11.585144589536938</v>
      </c>
    </row>
    <row r="15" spans="2:7" x14ac:dyDescent="0.3">
      <c r="B15" s="134">
        <f t="shared" si="0"/>
        <v>2027</v>
      </c>
      <c r="C15" s="135">
        <f t="shared" si="1"/>
        <v>210</v>
      </c>
      <c r="D15" s="135">
        <f t="shared" si="2"/>
        <v>160</v>
      </c>
      <c r="E15" s="136">
        <f t="shared" si="3"/>
        <v>11.2</v>
      </c>
      <c r="F15" s="136">
        <f>+'Cuadro 4-32 a J Marti'!F15</f>
        <v>8.1211537987704983</v>
      </c>
      <c r="G15" s="136">
        <f>1.22*10^10*(F15/140)^1.852/(HLOOKUP($D$6,'Impulsiones x PEAS'!$C$6:$AL$14,7,FALSE))^4.87*C15+E15</f>
        <v>11.596773320793959</v>
      </c>
    </row>
    <row r="16" spans="2:7" x14ac:dyDescent="0.3">
      <c r="B16" s="134">
        <f t="shared" si="0"/>
        <v>2028</v>
      </c>
      <c r="C16" s="135">
        <f t="shared" si="1"/>
        <v>210</v>
      </c>
      <c r="D16" s="135">
        <f t="shared" si="2"/>
        <v>160</v>
      </c>
      <c r="E16" s="136">
        <f t="shared" si="3"/>
        <v>11.2</v>
      </c>
      <c r="F16" s="136">
        <f>+'Cuadro 4-32 a J Marti'!F16</f>
        <v>8.2528940658725691</v>
      </c>
      <c r="G16" s="136">
        <f>1.22*10^10*(F16/140)^1.852/(HLOOKUP($D$6,'Impulsiones x PEAS'!$C$6:$AL$14,7,FALSE))^4.87*C16+E16</f>
        <v>11.608775849430836</v>
      </c>
    </row>
    <row r="17" spans="2:7" x14ac:dyDescent="0.3">
      <c r="B17" s="134">
        <f t="shared" si="0"/>
        <v>2029</v>
      </c>
      <c r="C17" s="135">
        <f t="shared" si="1"/>
        <v>210</v>
      </c>
      <c r="D17" s="135">
        <f t="shared" si="2"/>
        <v>160</v>
      </c>
      <c r="E17" s="136">
        <f t="shared" si="3"/>
        <v>11.2</v>
      </c>
      <c r="F17" s="136">
        <f>+'Cuadro 4-32 a J Marti'!F17</f>
        <v>8.3859145645985151</v>
      </c>
      <c r="G17" s="136">
        <f>1.22*10^10*(F17/140)^1.852/(HLOOKUP($D$6,'Impulsiones x PEAS'!$C$6:$AL$14,7,FALSE))^4.87*C17+E17</f>
        <v>11.621061777499754</v>
      </c>
    </row>
    <row r="18" spans="2:7" x14ac:dyDescent="0.3">
      <c r="B18" s="134">
        <f t="shared" si="0"/>
        <v>2030</v>
      </c>
      <c r="C18" s="135">
        <f t="shared" si="1"/>
        <v>210</v>
      </c>
      <c r="D18" s="135">
        <f t="shared" si="2"/>
        <v>160</v>
      </c>
      <c r="E18" s="136">
        <f t="shared" si="3"/>
        <v>11.2</v>
      </c>
      <c r="F18" s="136">
        <f>+'Cuadro 4-32 a J Marti'!F18</f>
        <v>8.5210801683932953</v>
      </c>
      <c r="G18" s="136">
        <f>1.22*10^10*(F18/140)^1.852/(HLOOKUP($D$6,'Impulsiones x PEAS'!$C$6:$AL$14,7,FALSE))^4.87*C18+E18</f>
        <v>11.633717065578489</v>
      </c>
    </row>
    <row r="19" spans="2:7" x14ac:dyDescent="0.3">
      <c r="B19" s="134">
        <f t="shared" si="0"/>
        <v>2031</v>
      </c>
      <c r="C19" s="135">
        <f t="shared" si="1"/>
        <v>210</v>
      </c>
      <c r="D19" s="135">
        <f t="shared" si="2"/>
        <v>160</v>
      </c>
      <c r="E19" s="136">
        <f t="shared" si="3"/>
        <v>11.2</v>
      </c>
      <c r="F19" s="136">
        <f>+'Cuadro 4-32 a J Marti'!F19</f>
        <v>8.6581825825848711</v>
      </c>
      <c r="G19" s="136">
        <f>1.22*10^10*(F19/140)^1.852/(HLOOKUP($D$6,'Impulsiones x PEAS'!$C$6:$AL$14,7,FALSE))^4.87*C19+E19</f>
        <v>11.646729609739415</v>
      </c>
    </row>
    <row r="20" spans="2:7" x14ac:dyDescent="0.3">
      <c r="B20" s="134">
        <f t="shared" si="0"/>
        <v>2032</v>
      </c>
      <c r="C20" s="135">
        <f t="shared" si="1"/>
        <v>210</v>
      </c>
      <c r="D20" s="135">
        <f t="shared" si="2"/>
        <v>160</v>
      </c>
      <c r="E20" s="136">
        <f t="shared" si="3"/>
        <v>11.2</v>
      </c>
      <c r="F20" s="136">
        <f>+'Cuadro 4-32 a J Marti'!F20</f>
        <v>8.7976614217422817</v>
      </c>
      <c r="G20" s="136">
        <f>1.22*10^10*(F20/140)^1.852/(HLOOKUP($D$6,'Impulsiones x PEAS'!$C$6:$AL$14,7,FALSE))^4.87*C20+E20</f>
        <v>11.660149074375115</v>
      </c>
    </row>
    <row r="21" spans="2:7" x14ac:dyDescent="0.3">
      <c r="B21" s="134">
        <f t="shared" si="0"/>
        <v>2033</v>
      </c>
      <c r="C21" s="135">
        <f t="shared" si="1"/>
        <v>210</v>
      </c>
      <c r="D21" s="135">
        <f t="shared" si="2"/>
        <v>160</v>
      </c>
      <c r="E21" s="136">
        <f t="shared" si="3"/>
        <v>11.2</v>
      </c>
      <c r="F21" s="136">
        <f>+'Cuadro 4-32 a J Marti'!F21</f>
        <v>8.938435352762383</v>
      </c>
      <c r="G21" s="136">
        <f>1.22*10^10*(F21/140)^1.852/(HLOOKUP($D$6,'Impulsiones x PEAS'!$C$6:$AL$14,7,FALSE))^4.87*C21+E21</f>
        <v>11.673878190051756</v>
      </c>
    </row>
    <row r="22" spans="2:7" x14ac:dyDescent="0.3">
      <c r="B22" s="134">
        <f t="shared" si="0"/>
        <v>2034</v>
      </c>
      <c r="C22" s="135">
        <f t="shared" si="1"/>
        <v>210</v>
      </c>
      <c r="D22" s="135">
        <f t="shared" si="2"/>
        <v>160</v>
      </c>
      <c r="E22" s="136">
        <f t="shared" si="3"/>
        <v>11.2</v>
      </c>
      <c r="F22" s="136">
        <f>+'Cuadro 4-32 a J Marti'!F22</f>
        <v>9.0813405093268358</v>
      </c>
      <c r="G22" s="136">
        <f>1.22*10^10*(F22/140)^1.852/(HLOOKUP($D$6,'Impulsiones x PEAS'!$C$6:$AL$14,7,FALSE))^4.87*C22+E22</f>
        <v>11.688004854989526</v>
      </c>
    </row>
    <row r="23" spans="2:7" x14ac:dyDescent="0.3">
      <c r="B23" s="134">
        <f t="shared" si="0"/>
        <v>2035</v>
      </c>
      <c r="C23" s="135">
        <f t="shared" si="1"/>
        <v>210</v>
      </c>
      <c r="D23" s="135">
        <f t="shared" si="2"/>
        <v>160</v>
      </c>
      <c r="E23" s="136">
        <f t="shared" si="3"/>
        <v>11.2</v>
      </c>
      <c r="F23" s="136">
        <f>+'Cuadro 4-32 a J Marti'!F23</f>
        <v>9.226225583498934</v>
      </c>
      <c r="G23" s="136">
        <f>1.22*10^10*(F23/140)^1.852/(HLOOKUP($D$6,'Impulsiones x PEAS'!$C$6:$AL$14,7,FALSE))^4.87*C23+E23</f>
        <v>11.70252189917772</v>
      </c>
    </row>
    <row r="24" spans="2:7" x14ac:dyDescent="0.3">
      <c r="B24" s="134">
        <f t="shared" si="0"/>
        <v>2036</v>
      </c>
      <c r="C24" s="135">
        <f t="shared" si="1"/>
        <v>210</v>
      </c>
      <c r="D24" s="135">
        <f t="shared" si="2"/>
        <v>160</v>
      </c>
      <c r="E24" s="136">
        <f t="shared" si="3"/>
        <v>11.2</v>
      </c>
      <c r="F24" s="136">
        <f>+'Cuadro 4-32 a J Marti'!F24</f>
        <v>9.3735016947524947</v>
      </c>
      <c r="G24" s="136">
        <f>1.22*10^10*(F24/140)^1.852/(HLOOKUP($D$6,'Impulsiones x PEAS'!$C$6:$AL$14,7,FALSE))^4.87*C24+E24</f>
        <v>11.717478922877001</v>
      </c>
    </row>
    <row r="25" spans="2:7" x14ac:dyDescent="0.3">
      <c r="B25" s="137">
        <f t="shared" si="0"/>
        <v>2037</v>
      </c>
      <c r="C25" s="138">
        <f t="shared" si="1"/>
        <v>210</v>
      </c>
      <c r="D25" s="138">
        <f t="shared" si="2"/>
        <v>160</v>
      </c>
      <c r="E25" s="139">
        <f t="shared" si="3"/>
        <v>11.2</v>
      </c>
      <c r="F25" s="139">
        <f>+'Cuadro 4-32 a J Marti'!F25</f>
        <v>9.5220313569866004</v>
      </c>
      <c r="G25" s="139">
        <f>1.22*10^10*(F25/140)^1.852/(HLOOKUP($D$6,'Impulsiones x PEAS'!$C$6:$AL$14,7,FALSE))^4.87*C25+E25</f>
        <v>11.732767408398725</v>
      </c>
    </row>
  </sheetData>
  <mergeCells count="2">
    <mergeCell ref="B8:B9"/>
    <mergeCell ref="C8:G8"/>
  </mergeCell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BDA617-9E43-490C-9FF4-E3D19BD62FF2}">
  <sheetPr>
    <tabColor rgb="FF92D050"/>
  </sheetPr>
  <dimension ref="A2:AL67"/>
  <sheetViews>
    <sheetView topLeftCell="N1" zoomScale="85" zoomScaleNormal="85" workbookViewId="0">
      <selection activeCell="S6" sqref="S6"/>
    </sheetView>
  </sheetViews>
  <sheetFormatPr baseColWidth="10" defaultRowHeight="13.8" x14ac:dyDescent="0.3"/>
  <cols>
    <col min="1" max="1" width="6.109375" customWidth="1"/>
    <col min="4" max="4" width="13.88671875" customWidth="1"/>
    <col min="10" max="10" width="11.6640625" customWidth="1"/>
    <col min="25" max="25" width="15.21875" customWidth="1"/>
    <col min="35" max="35" width="13.109375" customWidth="1"/>
    <col min="36" max="36" width="12.44140625" customWidth="1"/>
  </cols>
  <sheetData>
    <row r="2" spans="1:38" s="20" customFormat="1" x14ac:dyDescent="0.3">
      <c r="B2" s="29" t="s">
        <v>105</v>
      </c>
      <c r="D2" s="31"/>
      <c r="Y2" s="30"/>
      <c r="AI2"/>
    </row>
    <row r="3" spans="1:38" s="20" customFormat="1" x14ac:dyDescent="0.3">
      <c r="B3" s="29"/>
      <c r="D3" s="31"/>
      <c r="Y3" s="30"/>
      <c r="AH3" s="20" t="s">
        <v>324</v>
      </c>
      <c r="AI3"/>
    </row>
    <row r="4" spans="1:38" s="36" customFormat="1" x14ac:dyDescent="0.3">
      <c r="B4" s="37" t="s">
        <v>142</v>
      </c>
      <c r="C4" s="38" t="s">
        <v>120</v>
      </c>
      <c r="D4" s="38" t="str">
        <f>+'[2]0351-PEAS'!$H$8</f>
        <v>PE01</v>
      </c>
      <c r="E4" s="38" t="s">
        <v>108</v>
      </c>
      <c r="F4" s="38" t="s">
        <v>115</v>
      </c>
      <c r="G4" s="38" t="s">
        <v>119</v>
      </c>
      <c r="H4" s="38" t="s">
        <v>129</v>
      </c>
      <c r="I4" s="38" t="s">
        <v>107</v>
      </c>
      <c r="J4" s="38" t="s">
        <v>121</v>
      </c>
      <c r="K4" s="38" t="s">
        <v>111</v>
      </c>
      <c r="L4" s="38" t="s">
        <v>134</v>
      </c>
      <c r="M4" s="38" t="s">
        <v>114</v>
      </c>
      <c r="N4" s="38" t="s">
        <v>117</v>
      </c>
      <c r="O4" s="38" t="s">
        <v>133</v>
      </c>
      <c r="P4" s="38" t="s">
        <v>138</v>
      </c>
      <c r="Q4" s="38" t="s">
        <v>127</v>
      </c>
      <c r="R4" s="38" t="s">
        <v>109</v>
      </c>
      <c r="S4" s="38" t="s">
        <v>122</v>
      </c>
      <c r="T4" s="38" t="s">
        <v>140</v>
      </c>
      <c r="U4" s="38" t="s">
        <v>116</v>
      </c>
      <c r="V4" s="38" t="s">
        <v>135</v>
      </c>
      <c r="W4" s="38" t="s">
        <v>130</v>
      </c>
      <c r="X4" s="38" t="s">
        <v>123</v>
      </c>
      <c r="Y4" s="38" t="s">
        <v>125</v>
      </c>
      <c r="Z4" s="38" t="s">
        <v>118</v>
      </c>
      <c r="AA4" s="38" t="s">
        <v>136</v>
      </c>
      <c r="AB4" s="38" t="s">
        <v>132</v>
      </c>
      <c r="AC4" s="38" t="s">
        <v>137</v>
      </c>
      <c r="AD4" s="38" t="s">
        <v>141</v>
      </c>
      <c r="AE4" s="38" t="s">
        <v>139</v>
      </c>
      <c r="AF4" s="38" t="s">
        <v>126</v>
      </c>
      <c r="AG4" s="38" t="s">
        <v>124</v>
      </c>
      <c r="AH4" s="38" t="s">
        <v>110</v>
      </c>
      <c r="AI4" s="38" t="s">
        <v>131</v>
      </c>
      <c r="AJ4" s="38" t="s">
        <v>112</v>
      </c>
      <c r="AK4" s="38" t="s">
        <v>128</v>
      </c>
      <c r="AL4" s="38" t="s">
        <v>709</v>
      </c>
    </row>
    <row r="5" spans="1:38" s="20" customFormat="1" ht="41.4" x14ac:dyDescent="0.3">
      <c r="B5" s="33" t="s">
        <v>97</v>
      </c>
      <c r="C5" s="33" t="str">
        <f>+'Q x PEAS'!C4</f>
        <v>PEAS JOSE MARTI</v>
      </c>
      <c r="D5" s="33" t="str">
        <f>+'Q x PEAS'!D4</f>
        <v>PEAS CARAMPANGUE</v>
      </c>
      <c r="E5" s="33" t="str">
        <f>+'Q x PEAS'!E4</f>
        <v>PEAS JANEQUEO</v>
      </c>
      <c r="F5" s="33" t="str">
        <f>+'Q x PEAS'!F4</f>
        <v>PEAS SAN CARLOS</v>
      </c>
      <c r="G5" s="33" t="str">
        <f>+'Q x PEAS'!G4</f>
        <v>PEAS LOS LAURELES</v>
      </c>
      <c r="H5" s="33" t="str">
        <f>+'Q x PEAS'!H4</f>
        <v>PEAS LOS PELUES</v>
      </c>
      <c r="I5" s="33" t="str">
        <f>+'Q x PEAS'!I4</f>
        <v>PEAS BRISAS DE LA RIVERA</v>
      </c>
      <c r="J5" s="33" t="str">
        <f>+'Q x PEAS'!J4</f>
        <v>PEAS PEDRO AGUIRRE CERDA</v>
      </c>
      <c r="K5" s="33" t="str">
        <f>+'Q x PEAS'!K4</f>
        <v>PEAS BOMBERO SOLIZ</v>
      </c>
      <c r="L5" s="33" t="str">
        <f>+'Q x PEAS'!L4</f>
        <v>PEAS NUEVA SEDEÑO</v>
      </c>
      <c r="M5" s="33" t="str">
        <f>+'Q x PEAS'!M4</f>
        <v>PEAS JARDIN DEL RIO</v>
      </c>
      <c r="N5" s="33" t="str">
        <f>+'Q x PEAS'!N4</f>
        <v>PEAS ESPAÑA</v>
      </c>
      <c r="O5" s="33" t="str">
        <f>+'Q x PEAS'!O4</f>
        <v>PEAS CALLE CALLE</v>
      </c>
      <c r="P5" s="33" t="str">
        <f>+'Q x PEAS'!P4</f>
        <v>PEAS SANTA MARIA</v>
      </c>
      <c r="Q5" s="33" t="str">
        <f>+'Q x PEAS'!Q4</f>
        <v>PEAS BERTOLOTO</v>
      </c>
      <c r="R5" s="33" t="str">
        <f>+'Q x PEAS'!R4</f>
        <v>PEAS BUERAS</v>
      </c>
      <c r="S5" s="33" t="str">
        <f>+'Q x PEAS'!S4</f>
        <v>PEAS CHUMPULLO</v>
      </c>
      <c r="T5" s="33" t="str">
        <f>+'Q x PEAS'!T4</f>
        <v>PEAS BALMACEDA</v>
      </c>
      <c r="U5" s="33" t="str">
        <f>+'Q x PEAS'!U4</f>
        <v>PEAS ECUADOR</v>
      </c>
      <c r="V5" s="33" t="str">
        <f>+'Q x PEAS'!V4</f>
        <v>PEAS DON BOSCO</v>
      </c>
      <c r="W5" s="33" t="str">
        <f>+'Q x PEAS'!W4</f>
        <v>PEAS SIMPSON</v>
      </c>
      <c r="X5" s="33" t="str">
        <f>+'Q x PEAS'!X4</f>
        <v>PEAS MERIDIEN</v>
      </c>
      <c r="Y5" s="33" t="str">
        <f>+'Q x PEAS'!Y4</f>
        <v>PEAS LOS CONQUISTADORES</v>
      </c>
      <c r="Z5" s="33" t="str">
        <f>+'Q x PEAS'!Z4</f>
        <v>PEAS VALDIVIA SUR</v>
      </c>
      <c r="AA5" s="33" t="str">
        <f>+'Q x PEAS'!AA4</f>
        <v>PEAS SAN PABLO</v>
      </c>
      <c r="AB5" s="33" t="str">
        <f>+'Q x PEAS'!AB4</f>
        <v>PEAS AUSTRAL</v>
      </c>
      <c r="AC5" s="33" t="str">
        <f>+'Q x PEAS'!AC4</f>
        <v>PEAS SAN FRANCISCO</v>
      </c>
      <c r="AD5" s="33" t="str">
        <f>+'Q x PEAS'!AD4</f>
        <v>PEAS CUT</v>
      </c>
      <c r="AE5" s="33" t="str">
        <f>+'Q x PEAS'!AE4</f>
        <v>PEAS SAN MARTIN</v>
      </c>
      <c r="AF5" s="33" t="str">
        <f>+'Q x PEAS'!AF4</f>
        <v>PEAS BOSQUE SUR</v>
      </c>
      <c r="AG5" s="33" t="str">
        <f>+'Q x PEAS'!AG4</f>
        <v>PEAS MAHUIZA</v>
      </c>
      <c r="AH5" s="33" t="str">
        <f>+'Q x PEAS'!AH4</f>
        <v>PEAS GALILEA</v>
      </c>
      <c r="AI5" s="33" t="str">
        <f>+'Q x PEAS'!AI4</f>
        <v>PEAS GUACAMAYO II</v>
      </c>
      <c r="AJ5" s="33" t="str">
        <f>+'Q x PEAS'!AJ4</f>
        <v>PEAS GUACAMAYO</v>
      </c>
      <c r="AK5" s="33" t="str">
        <f>+'Q x PEAS'!AK4</f>
        <v>PEAS MIRAFLORES</v>
      </c>
      <c r="AL5" s="33" t="str">
        <f>+'Q x PEAS'!AL4</f>
        <v>PEAS TORREONES DE COLLICO</v>
      </c>
    </row>
    <row r="6" spans="1:38" x14ac:dyDescent="0.3">
      <c r="A6" s="11"/>
      <c r="B6" s="23">
        <f>+'Q x PEAS'!B5</f>
        <v>2022</v>
      </c>
      <c r="C6" s="24">
        <f>+VLOOKUP(C4,'[2]0351-PEAS'!$H$2:$AE$37,11,FALSE)</f>
        <v>17</v>
      </c>
      <c r="D6" s="24">
        <f>+VLOOKUP(D4,'[2]0351-PEAS'!$H$2:$AE$37,11,FALSE)</f>
        <v>17</v>
      </c>
      <c r="E6" s="24">
        <f>+VLOOKUP(E4,'[2]0351-PEAS'!$H$2:$AE$37,11,FALSE)</f>
        <v>76</v>
      </c>
      <c r="F6" s="24">
        <f>+VLOOKUP(F4,'[2]0351-PEAS'!$H$2:$AE$37,11,FALSE)</f>
        <v>100</v>
      </c>
      <c r="G6" s="24">
        <f>+VLOOKUP(G4,'[2]0351-PEAS'!$H$2:$AE$37,11,FALSE)</f>
        <v>17</v>
      </c>
      <c r="H6" s="24">
        <f>+VLOOKUP(H4,'[2]0351-PEAS'!$H$2:$AE$37,11,FALSE)</f>
        <v>60</v>
      </c>
      <c r="I6" s="24">
        <f>+VLOOKUP(I4,'[2]0351-PEAS'!$H$2:$AE$37,11,FALSE)</f>
        <v>16</v>
      </c>
      <c r="J6" s="24">
        <f>+VLOOKUP(J4,'[2]0351-PEAS'!$H$2:$AE$37,11,FALSE)</f>
        <v>50.3</v>
      </c>
      <c r="K6" s="24">
        <f>+VLOOKUP(K4,'[2]0351-PEAS'!$H$2:$AE$37,11,FALSE)</f>
        <v>7.22</v>
      </c>
      <c r="L6" s="24">
        <f>+VLOOKUP(L4,'[2]0351-PEAS'!$H$2:$AE$37,11,FALSE)</f>
        <v>55</v>
      </c>
      <c r="M6" s="24">
        <f>+VLOOKUP(M4,'[2]0351-PEAS'!$H$2:$AE$37,11,FALSE)</f>
        <v>11.09</v>
      </c>
      <c r="N6" s="24">
        <f>+VLOOKUP(N4,'[2]0351-PEAS'!$H$2:$AE$37,11,FALSE)</f>
        <v>8</v>
      </c>
      <c r="O6" s="24">
        <f>+VLOOKUP(O4,'[2]0351-PEAS'!$H$2:$AE$37,11,FALSE)</f>
        <v>110</v>
      </c>
      <c r="P6" s="24">
        <f>+VLOOKUP(P4,'[2]0351-PEAS'!$H$2:$AE$37,11,FALSE)</f>
        <v>22</v>
      </c>
      <c r="Q6" s="24">
        <f>+VLOOKUP(Q4,'[2]0351-PEAS'!$H$2:$AE$37,11,FALSE)</f>
        <v>22</v>
      </c>
      <c r="R6" s="24">
        <f>+VLOOKUP(R4,'[2]0351-PEAS'!$H$2:$AE$37,11,FALSE)</f>
        <v>270</v>
      </c>
      <c r="S6" s="24">
        <f>+VLOOKUP(S4,'[2]0351-PEAS'!$H$2:$AE$37,11,FALSE)</f>
        <v>25</v>
      </c>
      <c r="T6" s="24">
        <f>+VLOOKUP(T4,'[2]0351-PEAS'!$H$2:$AE$37,11,FALSE)</f>
        <v>31</v>
      </c>
      <c r="U6" s="24">
        <f>+VLOOKUP(U4,'[2]0351-PEAS'!$H$2:$AE$37,11,FALSE)</f>
        <v>51</v>
      </c>
      <c r="V6" s="24">
        <f>+VLOOKUP(V4,'[2]0351-PEAS'!$H$2:$AE$37,11,FALSE)</f>
        <v>128</v>
      </c>
      <c r="W6" s="24">
        <f>+VLOOKUP(W4,'[2]0351-PEAS'!$H$2:$AE$37,11,FALSE)</f>
        <v>158</v>
      </c>
      <c r="X6" s="24">
        <f>+VLOOKUP(X4,'[2]0351-PEAS'!$H$2:$AE$37,11,FALSE)</f>
        <v>80</v>
      </c>
      <c r="Y6" s="24">
        <f>+VLOOKUP(Y4,'[2]0351-PEAS'!$H$2:$AE$37,11,FALSE)</f>
        <v>12.62</v>
      </c>
      <c r="Z6" s="24">
        <f>+VLOOKUP(Z4,'[2]0351-PEAS'!$H$2:$AE$37,11,FALSE)</f>
        <v>80</v>
      </c>
      <c r="AA6" s="24">
        <f>+VLOOKUP(AA4,'[2]0351-PEAS'!$H$2:$AE$37,11,FALSE)</f>
        <v>13</v>
      </c>
      <c r="AB6" s="24">
        <f>+VLOOKUP(AB4,'[2]0351-PEAS'!$H$2:$AE$37,11,FALSE)</f>
        <v>7</v>
      </c>
      <c r="AC6" s="24">
        <f>+VLOOKUP(AC4,'[2]0351-PEAS'!$H$2:$AE$37,11,FALSE)</f>
        <v>12</v>
      </c>
      <c r="AD6" s="24">
        <f>+VLOOKUP(AD4,'[2]0351-PEAS'!$H$2:$AE$37,11,FALSE)</f>
        <v>14</v>
      </c>
      <c r="AE6" s="24">
        <f>+VLOOKUP(AE4,'[2]0351-PEAS'!$H$2:$AE$37,11,FALSE)</f>
        <v>17</v>
      </c>
      <c r="AF6" s="24">
        <f>+VLOOKUP(AF4,'[2]0351-PEAS'!$H$2:$AE$37,11,FALSE)</f>
        <v>10.48</v>
      </c>
      <c r="AG6" s="24">
        <f>+VLOOKUP(AG4,'[2]0351-PEAS'!$H$2:$AE$37,11,FALSE)</f>
        <v>14</v>
      </c>
      <c r="AH6" s="24">
        <f>+VLOOKUP(AH4,'[2]0351-PEAS'!$H$2:$AE$37,11,FALSE)</f>
        <v>14</v>
      </c>
      <c r="AI6" s="24">
        <f>+VLOOKUP(AI4,'[2]0351-PEAS'!$H$2:$AE$37,11,FALSE)</f>
        <v>30.55</v>
      </c>
      <c r="AJ6" s="24">
        <f>+VLOOKUP(AJ4,'[2]0351-PEAS'!$H$2:$AE$37,11,FALSE)</f>
        <v>73.5</v>
      </c>
      <c r="AK6" s="24">
        <f>+VLOOKUP(AK4,'[2]0351-PEAS'!$H$2:$AE$37,11,FALSE)</f>
        <v>700</v>
      </c>
      <c r="AL6" s="24">
        <f>+VLOOKUP(AL4,'[2]0351-PEAS'!$H$2:$AE$37,11,FALSE)*0+10.3</f>
        <v>10.3</v>
      </c>
    </row>
    <row r="7" spans="1:38" x14ac:dyDescent="0.3">
      <c r="B7" s="23">
        <f>+B6+1</f>
        <v>2023</v>
      </c>
      <c r="C7" s="24">
        <f>+C6</f>
        <v>17</v>
      </c>
      <c r="D7" s="24">
        <f t="shared" ref="D7:AL14" si="0">+D6</f>
        <v>17</v>
      </c>
      <c r="E7" s="24">
        <f t="shared" si="0"/>
        <v>76</v>
      </c>
      <c r="F7" s="24">
        <f t="shared" si="0"/>
        <v>100</v>
      </c>
      <c r="G7" s="24">
        <f t="shared" si="0"/>
        <v>17</v>
      </c>
      <c r="H7" s="24">
        <f t="shared" si="0"/>
        <v>60</v>
      </c>
      <c r="I7" s="24">
        <f t="shared" si="0"/>
        <v>16</v>
      </c>
      <c r="J7" s="24">
        <f t="shared" si="0"/>
        <v>50.3</v>
      </c>
      <c r="K7" s="24">
        <f t="shared" si="0"/>
        <v>7.22</v>
      </c>
      <c r="L7" s="24">
        <f t="shared" si="0"/>
        <v>55</v>
      </c>
      <c r="M7" s="24">
        <f t="shared" si="0"/>
        <v>11.09</v>
      </c>
      <c r="N7" s="24">
        <f t="shared" si="0"/>
        <v>8</v>
      </c>
      <c r="O7" s="24">
        <f t="shared" si="0"/>
        <v>110</v>
      </c>
      <c r="P7" s="24">
        <f t="shared" si="0"/>
        <v>22</v>
      </c>
      <c r="Q7" s="24">
        <f t="shared" si="0"/>
        <v>22</v>
      </c>
      <c r="R7" s="24">
        <f t="shared" si="0"/>
        <v>270</v>
      </c>
      <c r="S7" s="24">
        <f t="shared" si="0"/>
        <v>25</v>
      </c>
      <c r="T7" s="24">
        <f t="shared" si="0"/>
        <v>31</v>
      </c>
      <c r="U7" s="24">
        <f t="shared" si="0"/>
        <v>51</v>
      </c>
      <c r="V7" s="24">
        <f t="shared" si="0"/>
        <v>128</v>
      </c>
      <c r="W7" s="24">
        <f t="shared" si="0"/>
        <v>158</v>
      </c>
      <c r="X7" s="24">
        <f t="shared" si="0"/>
        <v>80</v>
      </c>
      <c r="Y7" s="24">
        <f t="shared" si="0"/>
        <v>12.62</v>
      </c>
      <c r="Z7" s="24">
        <f t="shared" si="0"/>
        <v>80</v>
      </c>
      <c r="AA7" s="24">
        <f t="shared" si="0"/>
        <v>13</v>
      </c>
      <c r="AB7" s="24">
        <f t="shared" si="0"/>
        <v>7</v>
      </c>
      <c r="AC7" s="24">
        <f t="shared" si="0"/>
        <v>12</v>
      </c>
      <c r="AD7" s="24">
        <f t="shared" si="0"/>
        <v>14</v>
      </c>
      <c r="AE7" s="24">
        <f t="shared" si="0"/>
        <v>17</v>
      </c>
      <c r="AF7" s="24">
        <f t="shared" si="0"/>
        <v>10.48</v>
      </c>
      <c r="AG7" s="24">
        <f t="shared" si="0"/>
        <v>14</v>
      </c>
      <c r="AH7" s="24">
        <f t="shared" si="0"/>
        <v>14</v>
      </c>
      <c r="AI7" s="24">
        <f t="shared" si="0"/>
        <v>30.55</v>
      </c>
      <c r="AJ7" s="24">
        <f t="shared" si="0"/>
        <v>73.5</v>
      </c>
      <c r="AK7" s="24">
        <f t="shared" si="0"/>
        <v>700</v>
      </c>
      <c r="AL7" s="24">
        <f t="shared" si="0"/>
        <v>10.3</v>
      </c>
    </row>
    <row r="8" spans="1:38" x14ac:dyDescent="0.3">
      <c r="B8" s="23">
        <f t="shared" ref="B8:B22" si="1">+B7+1</f>
        <v>2024</v>
      </c>
      <c r="C8" s="24">
        <f t="shared" ref="C8:R22" si="2">+C7</f>
        <v>17</v>
      </c>
      <c r="D8" s="24">
        <f t="shared" si="0"/>
        <v>17</v>
      </c>
      <c r="E8" s="24">
        <f t="shared" si="0"/>
        <v>76</v>
      </c>
      <c r="F8" s="24">
        <f t="shared" si="0"/>
        <v>100</v>
      </c>
      <c r="G8" s="24">
        <f t="shared" si="0"/>
        <v>17</v>
      </c>
      <c r="H8" s="24">
        <f t="shared" si="0"/>
        <v>60</v>
      </c>
      <c r="I8" s="24">
        <f t="shared" si="0"/>
        <v>16</v>
      </c>
      <c r="J8" s="24">
        <f t="shared" si="0"/>
        <v>50.3</v>
      </c>
      <c r="K8" s="24">
        <f t="shared" si="0"/>
        <v>7.22</v>
      </c>
      <c r="L8" s="24">
        <f t="shared" si="0"/>
        <v>55</v>
      </c>
      <c r="M8" s="24">
        <f t="shared" si="0"/>
        <v>11.09</v>
      </c>
      <c r="N8" s="24">
        <f t="shared" si="0"/>
        <v>8</v>
      </c>
      <c r="O8" s="24">
        <f t="shared" si="0"/>
        <v>110</v>
      </c>
      <c r="P8" s="24">
        <f t="shared" si="0"/>
        <v>22</v>
      </c>
      <c r="Q8" s="24">
        <f t="shared" si="0"/>
        <v>22</v>
      </c>
      <c r="R8" s="24">
        <f t="shared" si="0"/>
        <v>270</v>
      </c>
      <c r="S8" s="24">
        <f t="shared" si="0"/>
        <v>25</v>
      </c>
      <c r="T8" s="24">
        <f t="shared" si="0"/>
        <v>31</v>
      </c>
      <c r="U8" s="24">
        <f t="shared" si="0"/>
        <v>51</v>
      </c>
      <c r="V8" s="24">
        <f t="shared" si="0"/>
        <v>128</v>
      </c>
      <c r="W8" s="24">
        <f t="shared" si="0"/>
        <v>158</v>
      </c>
      <c r="X8" s="24">
        <f t="shared" si="0"/>
        <v>80</v>
      </c>
      <c r="Y8" s="24">
        <f t="shared" si="0"/>
        <v>12.62</v>
      </c>
      <c r="Z8" s="24">
        <f t="shared" si="0"/>
        <v>80</v>
      </c>
      <c r="AA8" s="24">
        <f t="shared" si="0"/>
        <v>13</v>
      </c>
      <c r="AB8" s="24">
        <f t="shared" si="0"/>
        <v>7</v>
      </c>
      <c r="AC8" s="24">
        <f t="shared" si="0"/>
        <v>12</v>
      </c>
      <c r="AD8" s="24">
        <f t="shared" si="0"/>
        <v>14</v>
      </c>
      <c r="AE8" s="24">
        <f t="shared" si="0"/>
        <v>17</v>
      </c>
      <c r="AF8" s="24">
        <f t="shared" si="0"/>
        <v>10.48</v>
      </c>
      <c r="AG8" s="24">
        <f t="shared" si="0"/>
        <v>14</v>
      </c>
      <c r="AH8" s="24">
        <f t="shared" si="0"/>
        <v>14</v>
      </c>
      <c r="AI8" s="24">
        <f t="shared" si="0"/>
        <v>30.55</v>
      </c>
      <c r="AJ8" s="24">
        <f t="shared" si="0"/>
        <v>73.5</v>
      </c>
      <c r="AK8" s="24">
        <f t="shared" si="0"/>
        <v>700</v>
      </c>
      <c r="AL8" s="24">
        <f t="shared" si="0"/>
        <v>10.3</v>
      </c>
    </row>
    <row r="9" spans="1:38" x14ac:dyDescent="0.3">
      <c r="B9" s="23">
        <f t="shared" si="1"/>
        <v>2025</v>
      </c>
      <c r="C9" s="24">
        <f t="shared" si="2"/>
        <v>17</v>
      </c>
      <c r="D9" s="24">
        <f t="shared" si="0"/>
        <v>17</v>
      </c>
      <c r="E9" s="24">
        <f t="shared" si="0"/>
        <v>76</v>
      </c>
      <c r="F9" s="24">
        <f t="shared" si="0"/>
        <v>100</v>
      </c>
      <c r="G9" s="24">
        <f t="shared" si="0"/>
        <v>17</v>
      </c>
      <c r="H9" s="24">
        <f t="shared" si="0"/>
        <v>60</v>
      </c>
      <c r="I9" s="24">
        <f t="shared" si="0"/>
        <v>16</v>
      </c>
      <c r="J9" s="24">
        <f t="shared" si="0"/>
        <v>50.3</v>
      </c>
      <c r="K9" s="24">
        <f t="shared" si="0"/>
        <v>7.22</v>
      </c>
      <c r="L9" s="24">
        <f t="shared" si="0"/>
        <v>55</v>
      </c>
      <c r="M9" s="24">
        <f t="shared" si="0"/>
        <v>11.09</v>
      </c>
      <c r="N9" s="24">
        <f t="shared" si="0"/>
        <v>8</v>
      </c>
      <c r="O9" s="24">
        <f t="shared" si="0"/>
        <v>110</v>
      </c>
      <c r="P9" s="24">
        <f t="shared" si="0"/>
        <v>22</v>
      </c>
      <c r="Q9" s="24">
        <f t="shared" si="0"/>
        <v>22</v>
      </c>
      <c r="R9" s="24">
        <f t="shared" si="0"/>
        <v>270</v>
      </c>
      <c r="S9" s="24">
        <f t="shared" si="0"/>
        <v>25</v>
      </c>
      <c r="T9" s="24">
        <f t="shared" si="0"/>
        <v>31</v>
      </c>
      <c r="U9" s="24">
        <f t="shared" si="0"/>
        <v>51</v>
      </c>
      <c r="V9" s="24">
        <f t="shared" si="0"/>
        <v>128</v>
      </c>
      <c r="W9" s="24">
        <f t="shared" si="0"/>
        <v>158</v>
      </c>
      <c r="X9" s="24">
        <f t="shared" si="0"/>
        <v>80</v>
      </c>
      <c r="Y9" s="24">
        <f t="shared" si="0"/>
        <v>12.62</v>
      </c>
      <c r="Z9" s="24">
        <f t="shared" si="0"/>
        <v>80</v>
      </c>
      <c r="AA9" s="24">
        <f t="shared" si="0"/>
        <v>13</v>
      </c>
      <c r="AB9" s="24">
        <f t="shared" si="0"/>
        <v>7</v>
      </c>
      <c r="AC9" s="24">
        <f t="shared" si="0"/>
        <v>12</v>
      </c>
      <c r="AD9" s="24">
        <f t="shared" si="0"/>
        <v>14</v>
      </c>
      <c r="AE9" s="24">
        <f t="shared" si="0"/>
        <v>17</v>
      </c>
      <c r="AF9" s="24">
        <f t="shared" si="0"/>
        <v>10.48</v>
      </c>
      <c r="AG9" s="24">
        <f t="shared" si="0"/>
        <v>14</v>
      </c>
      <c r="AH9" s="24">
        <f t="shared" si="0"/>
        <v>14</v>
      </c>
      <c r="AI9" s="24">
        <f t="shared" si="0"/>
        <v>30.55</v>
      </c>
      <c r="AJ9" s="24">
        <f t="shared" si="0"/>
        <v>73.5</v>
      </c>
      <c r="AK9" s="24">
        <f t="shared" si="0"/>
        <v>700</v>
      </c>
      <c r="AL9" s="24">
        <f t="shared" si="0"/>
        <v>10.3</v>
      </c>
    </row>
    <row r="10" spans="1:38" x14ac:dyDescent="0.3">
      <c r="B10" s="23">
        <f t="shared" si="1"/>
        <v>2026</v>
      </c>
      <c r="C10" s="24">
        <f t="shared" si="2"/>
        <v>17</v>
      </c>
      <c r="D10" s="24">
        <f t="shared" si="0"/>
        <v>17</v>
      </c>
      <c r="E10" s="24">
        <f t="shared" si="0"/>
        <v>76</v>
      </c>
      <c r="F10" s="24">
        <f t="shared" si="0"/>
        <v>100</v>
      </c>
      <c r="G10" s="24">
        <f t="shared" si="0"/>
        <v>17</v>
      </c>
      <c r="H10" s="24">
        <f t="shared" si="0"/>
        <v>60</v>
      </c>
      <c r="I10" s="24">
        <f t="shared" si="0"/>
        <v>16</v>
      </c>
      <c r="J10" s="24">
        <f t="shared" si="0"/>
        <v>50.3</v>
      </c>
      <c r="K10" s="24">
        <f t="shared" si="0"/>
        <v>7.22</v>
      </c>
      <c r="L10" s="24">
        <f t="shared" si="0"/>
        <v>55</v>
      </c>
      <c r="M10" s="24">
        <f t="shared" si="0"/>
        <v>11.09</v>
      </c>
      <c r="N10" s="24">
        <f t="shared" si="0"/>
        <v>8</v>
      </c>
      <c r="O10" s="24">
        <f t="shared" si="0"/>
        <v>110</v>
      </c>
      <c r="P10" s="24">
        <f t="shared" si="0"/>
        <v>22</v>
      </c>
      <c r="Q10" s="24">
        <f t="shared" si="0"/>
        <v>22</v>
      </c>
      <c r="R10" s="24">
        <f t="shared" si="0"/>
        <v>270</v>
      </c>
      <c r="S10" s="24">
        <f t="shared" si="0"/>
        <v>25</v>
      </c>
      <c r="T10" s="24">
        <f t="shared" si="0"/>
        <v>31</v>
      </c>
      <c r="U10" s="24">
        <f t="shared" si="0"/>
        <v>51</v>
      </c>
      <c r="V10" s="24">
        <f t="shared" si="0"/>
        <v>128</v>
      </c>
      <c r="W10" s="24">
        <f t="shared" si="0"/>
        <v>158</v>
      </c>
      <c r="X10" s="24">
        <f t="shared" si="0"/>
        <v>80</v>
      </c>
      <c r="Y10" s="24">
        <f t="shared" si="0"/>
        <v>12.62</v>
      </c>
      <c r="Z10" s="24">
        <f t="shared" si="0"/>
        <v>80</v>
      </c>
      <c r="AA10" s="24">
        <f t="shared" si="0"/>
        <v>13</v>
      </c>
      <c r="AB10" s="24">
        <f t="shared" si="0"/>
        <v>7</v>
      </c>
      <c r="AC10" s="24">
        <f t="shared" si="0"/>
        <v>12</v>
      </c>
      <c r="AD10" s="24">
        <f t="shared" si="0"/>
        <v>14</v>
      </c>
      <c r="AE10" s="24">
        <f t="shared" si="0"/>
        <v>17</v>
      </c>
      <c r="AF10" s="24">
        <f t="shared" si="0"/>
        <v>10.48</v>
      </c>
      <c r="AG10" s="24">
        <f t="shared" si="0"/>
        <v>14</v>
      </c>
      <c r="AH10" s="24">
        <f t="shared" si="0"/>
        <v>14</v>
      </c>
      <c r="AI10" s="24">
        <f t="shared" si="0"/>
        <v>30.55</v>
      </c>
      <c r="AJ10" s="24">
        <f t="shared" si="0"/>
        <v>73.5</v>
      </c>
      <c r="AK10" s="24">
        <f t="shared" si="0"/>
        <v>700</v>
      </c>
      <c r="AL10" s="24">
        <f t="shared" si="0"/>
        <v>10.3</v>
      </c>
    </row>
    <row r="11" spans="1:38" x14ac:dyDescent="0.3">
      <c r="B11" s="23">
        <f t="shared" si="1"/>
        <v>2027</v>
      </c>
      <c r="C11" s="24">
        <f t="shared" si="2"/>
        <v>17</v>
      </c>
      <c r="D11" s="24">
        <f t="shared" si="0"/>
        <v>17</v>
      </c>
      <c r="E11" s="24">
        <f t="shared" si="0"/>
        <v>76</v>
      </c>
      <c r="F11" s="24">
        <f t="shared" si="0"/>
        <v>100</v>
      </c>
      <c r="G11" s="24">
        <f t="shared" si="0"/>
        <v>17</v>
      </c>
      <c r="H11" s="24">
        <f t="shared" si="0"/>
        <v>60</v>
      </c>
      <c r="I11" s="24">
        <f t="shared" si="0"/>
        <v>16</v>
      </c>
      <c r="J11" s="24">
        <f t="shared" si="0"/>
        <v>50.3</v>
      </c>
      <c r="K11" s="24">
        <f t="shared" si="0"/>
        <v>7.22</v>
      </c>
      <c r="L11" s="24">
        <f t="shared" si="0"/>
        <v>55</v>
      </c>
      <c r="M11" s="24">
        <f t="shared" si="0"/>
        <v>11.09</v>
      </c>
      <c r="N11" s="24">
        <f t="shared" si="0"/>
        <v>8</v>
      </c>
      <c r="O11" s="24">
        <f t="shared" si="0"/>
        <v>110</v>
      </c>
      <c r="P11" s="24">
        <f t="shared" si="0"/>
        <v>22</v>
      </c>
      <c r="Q11" s="24">
        <f t="shared" si="0"/>
        <v>22</v>
      </c>
      <c r="R11" s="24">
        <f t="shared" si="0"/>
        <v>270</v>
      </c>
      <c r="S11" s="24">
        <f t="shared" si="0"/>
        <v>25</v>
      </c>
      <c r="T11" s="24">
        <f t="shared" si="0"/>
        <v>31</v>
      </c>
      <c r="U11" s="24">
        <f t="shared" si="0"/>
        <v>51</v>
      </c>
      <c r="V11" s="24">
        <f t="shared" si="0"/>
        <v>128</v>
      </c>
      <c r="W11" s="24">
        <f t="shared" si="0"/>
        <v>158</v>
      </c>
      <c r="X11" s="24">
        <f t="shared" si="0"/>
        <v>80</v>
      </c>
      <c r="Y11" s="24">
        <f t="shared" si="0"/>
        <v>12.62</v>
      </c>
      <c r="Z11" s="24">
        <f t="shared" si="0"/>
        <v>80</v>
      </c>
      <c r="AA11" s="24">
        <f t="shared" si="0"/>
        <v>13</v>
      </c>
      <c r="AB11" s="24">
        <f t="shared" si="0"/>
        <v>7</v>
      </c>
      <c r="AC11" s="24">
        <f t="shared" si="0"/>
        <v>12</v>
      </c>
      <c r="AD11" s="24">
        <f t="shared" si="0"/>
        <v>14</v>
      </c>
      <c r="AE11" s="24">
        <f t="shared" si="0"/>
        <v>17</v>
      </c>
      <c r="AF11" s="24">
        <f t="shared" si="0"/>
        <v>10.48</v>
      </c>
      <c r="AG11" s="24">
        <f t="shared" si="0"/>
        <v>14</v>
      </c>
      <c r="AH11" s="24">
        <f t="shared" si="0"/>
        <v>14</v>
      </c>
      <c r="AI11" s="24">
        <f t="shared" si="0"/>
        <v>30.55</v>
      </c>
      <c r="AJ11" s="24">
        <f t="shared" si="0"/>
        <v>73.5</v>
      </c>
      <c r="AK11" s="24">
        <f t="shared" si="0"/>
        <v>700</v>
      </c>
      <c r="AL11" s="24">
        <f t="shared" si="0"/>
        <v>10.3</v>
      </c>
    </row>
    <row r="12" spans="1:38" x14ac:dyDescent="0.3">
      <c r="B12" s="23">
        <f t="shared" si="1"/>
        <v>2028</v>
      </c>
      <c r="C12" s="24">
        <f t="shared" si="2"/>
        <v>17</v>
      </c>
      <c r="D12" s="24">
        <f t="shared" si="0"/>
        <v>17</v>
      </c>
      <c r="E12" s="24">
        <f t="shared" si="0"/>
        <v>76</v>
      </c>
      <c r="F12" s="24">
        <f t="shared" si="0"/>
        <v>100</v>
      </c>
      <c r="G12" s="24">
        <f t="shared" si="0"/>
        <v>17</v>
      </c>
      <c r="H12" s="24">
        <f t="shared" si="0"/>
        <v>60</v>
      </c>
      <c r="I12" s="24">
        <f t="shared" si="0"/>
        <v>16</v>
      </c>
      <c r="J12" s="24">
        <f t="shared" si="0"/>
        <v>50.3</v>
      </c>
      <c r="K12" s="24">
        <f t="shared" si="0"/>
        <v>7.22</v>
      </c>
      <c r="L12" s="24">
        <f t="shared" si="0"/>
        <v>55</v>
      </c>
      <c r="M12" s="24">
        <f t="shared" si="0"/>
        <v>11.09</v>
      </c>
      <c r="N12" s="24">
        <f t="shared" si="0"/>
        <v>8</v>
      </c>
      <c r="O12" s="24">
        <f t="shared" si="0"/>
        <v>110</v>
      </c>
      <c r="P12" s="24">
        <f t="shared" si="0"/>
        <v>22</v>
      </c>
      <c r="Q12" s="24">
        <f t="shared" si="0"/>
        <v>22</v>
      </c>
      <c r="R12" s="24">
        <f t="shared" si="0"/>
        <v>270</v>
      </c>
      <c r="S12" s="24">
        <f t="shared" si="0"/>
        <v>25</v>
      </c>
      <c r="T12" s="24">
        <f t="shared" si="0"/>
        <v>31</v>
      </c>
      <c r="U12" s="24">
        <f t="shared" si="0"/>
        <v>51</v>
      </c>
      <c r="V12" s="24">
        <f t="shared" si="0"/>
        <v>128</v>
      </c>
      <c r="W12" s="24">
        <f t="shared" si="0"/>
        <v>158</v>
      </c>
      <c r="X12" s="24">
        <f t="shared" si="0"/>
        <v>80</v>
      </c>
      <c r="Y12" s="24">
        <f t="shared" si="0"/>
        <v>12.62</v>
      </c>
      <c r="Z12" s="24">
        <f t="shared" si="0"/>
        <v>80</v>
      </c>
      <c r="AA12" s="24">
        <f t="shared" si="0"/>
        <v>13</v>
      </c>
      <c r="AB12" s="24">
        <f t="shared" si="0"/>
        <v>7</v>
      </c>
      <c r="AC12" s="24">
        <f t="shared" si="0"/>
        <v>12</v>
      </c>
      <c r="AD12" s="24">
        <f t="shared" si="0"/>
        <v>14</v>
      </c>
      <c r="AE12" s="24">
        <f t="shared" si="0"/>
        <v>17</v>
      </c>
      <c r="AF12" s="24">
        <f t="shared" si="0"/>
        <v>10.48</v>
      </c>
      <c r="AG12" s="24">
        <f t="shared" si="0"/>
        <v>14</v>
      </c>
      <c r="AH12" s="24">
        <f t="shared" si="0"/>
        <v>14</v>
      </c>
      <c r="AI12" s="24">
        <f t="shared" si="0"/>
        <v>30.55</v>
      </c>
      <c r="AJ12" s="24">
        <f t="shared" si="0"/>
        <v>73.5</v>
      </c>
      <c r="AK12" s="24">
        <f t="shared" si="0"/>
        <v>700</v>
      </c>
      <c r="AL12" s="24">
        <f t="shared" si="0"/>
        <v>10.3</v>
      </c>
    </row>
    <row r="13" spans="1:38" x14ac:dyDescent="0.3">
      <c r="B13" s="23">
        <f t="shared" si="1"/>
        <v>2029</v>
      </c>
      <c r="C13" s="24">
        <f t="shared" si="2"/>
        <v>17</v>
      </c>
      <c r="D13" s="24">
        <f t="shared" si="0"/>
        <v>17</v>
      </c>
      <c r="E13" s="24">
        <f t="shared" si="0"/>
        <v>76</v>
      </c>
      <c r="F13" s="24">
        <f t="shared" si="0"/>
        <v>100</v>
      </c>
      <c r="G13" s="24">
        <f t="shared" si="0"/>
        <v>17</v>
      </c>
      <c r="H13" s="24">
        <f t="shared" si="0"/>
        <v>60</v>
      </c>
      <c r="I13" s="24">
        <f t="shared" si="0"/>
        <v>16</v>
      </c>
      <c r="J13" s="24">
        <f t="shared" si="0"/>
        <v>50.3</v>
      </c>
      <c r="K13" s="24">
        <f t="shared" si="0"/>
        <v>7.22</v>
      </c>
      <c r="L13" s="24">
        <f t="shared" si="0"/>
        <v>55</v>
      </c>
      <c r="M13" s="24">
        <f t="shared" si="0"/>
        <v>11.09</v>
      </c>
      <c r="N13" s="24">
        <f t="shared" si="0"/>
        <v>8</v>
      </c>
      <c r="O13" s="24">
        <f t="shared" si="0"/>
        <v>110</v>
      </c>
      <c r="P13" s="24">
        <f t="shared" si="0"/>
        <v>22</v>
      </c>
      <c r="Q13" s="24">
        <f t="shared" si="0"/>
        <v>22</v>
      </c>
      <c r="R13" s="24">
        <f t="shared" si="0"/>
        <v>270</v>
      </c>
      <c r="S13" s="24">
        <f t="shared" si="0"/>
        <v>25</v>
      </c>
      <c r="T13" s="24">
        <f t="shared" si="0"/>
        <v>31</v>
      </c>
      <c r="U13" s="24">
        <f t="shared" si="0"/>
        <v>51</v>
      </c>
      <c r="V13" s="24">
        <f t="shared" si="0"/>
        <v>128</v>
      </c>
      <c r="W13" s="24">
        <f t="shared" si="0"/>
        <v>158</v>
      </c>
      <c r="X13" s="24">
        <f t="shared" si="0"/>
        <v>80</v>
      </c>
      <c r="Y13" s="24">
        <f t="shared" si="0"/>
        <v>12.62</v>
      </c>
      <c r="Z13" s="24">
        <f t="shared" si="0"/>
        <v>80</v>
      </c>
      <c r="AA13" s="24">
        <f t="shared" si="0"/>
        <v>13</v>
      </c>
      <c r="AB13" s="24">
        <f t="shared" si="0"/>
        <v>7</v>
      </c>
      <c r="AC13" s="24">
        <f t="shared" si="0"/>
        <v>12</v>
      </c>
      <c r="AD13" s="24">
        <f t="shared" si="0"/>
        <v>14</v>
      </c>
      <c r="AE13" s="24">
        <f t="shared" si="0"/>
        <v>17</v>
      </c>
      <c r="AF13" s="24">
        <f t="shared" si="0"/>
        <v>10.48</v>
      </c>
      <c r="AG13" s="24">
        <f t="shared" si="0"/>
        <v>14</v>
      </c>
      <c r="AH13" s="24">
        <f t="shared" si="0"/>
        <v>14</v>
      </c>
      <c r="AI13" s="24">
        <f t="shared" si="0"/>
        <v>30.55</v>
      </c>
      <c r="AJ13" s="24">
        <f t="shared" si="0"/>
        <v>73.5</v>
      </c>
      <c r="AK13" s="24">
        <f t="shared" si="0"/>
        <v>700</v>
      </c>
      <c r="AL13" s="24">
        <f t="shared" si="0"/>
        <v>10.3</v>
      </c>
    </row>
    <row r="14" spans="1:38" x14ac:dyDescent="0.3">
      <c r="B14" s="23">
        <f t="shared" si="1"/>
        <v>2030</v>
      </c>
      <c r="C14" s="24">
        <f t="shared" si="2"/>
        <v>17</v>
      </c>
      <c r="D14" s="24">
        <f t="shared" si="0"/>
        <v>17</v>
      </c>
      <c r="E14" s="24">
        <f t="shared" si="0"/>
        <v>76</v>
      </c>
      <c r="F14" s="24">
        <f t="shared" si="0"/>
        <v>100</v>
      </c>
      <c r="G14" s="24">
        <f t="shared" si="0"/>
        <v>17</v>
      </c>
      <c r="H14" s="24">
        <f t="shared" si="0"/>
        <v>60</v>
      </c>
      <c r="I14" s="24">
        <f t="shared" si="0"/>
        <v>16</v>
      </c>
      <c r="J14" s="24">
        <f t="shared" si="0"/>
        <v>50.3</v>
      </c>
      <c r="K14" s="24">
        <f t="shared" si="0"/>
        <v>7.22</v>
      </c>
      <c r="L14" s="24">
        <f t="shared" si="0"/>
        <v>55</v>
      </c>
      <c r="M14" s="24">
        <f t="shared" si="0"/>
        <v>11.09</v>
      </c>
      <c r="N14" s="24">
        <f t="shared" ref="N14:AL22" si="3">+N13</f>
        <v>8</v>
      </c>
      <c r="O14" s="24">
        <f t="shared" si="3"/>
        <v>110</v>
      </c>
      <c r="P14" s="24">
        <f t="shared" si="3"/>
        <v>22</v>
      </c>
      <c r="Q14" s="24">
        <f t="shared" si="3"/>
        <v>22</v>
      </c>
      <c r="R14" s="24">
        <f t="shared" si="3"/>
        <v>270</v>
      </c>
      <c r="S14" s="24">
        <f t="shared" si="3"/>
        <v>25</v>
      </c>
      <c r="T14" s="24">
        <f t="shared" si="3"/>
        <v>31</v>
      </c>
      <c r="U14" s="24">
        <f t="shared" si="3"/>
        <v>51</v>
      </c>
      <c r="V14" s="24">
        <f t="shared" si="3"/>
        <v>128</v>
      </c>
      <c r="W14" s="24">
        <f t="shared" si="3"/>
        <v>158</v>
      </c>
      <c r="X14" s="24">
        <f t="shared" si="3"/>
        <v>80</v>
      </c>
      <c r="Y14" s="24">
        <f t="shared" si="3"/>
        <v>12.62</v>
      </c>
      <c r="Z14" s="24">
        <f t="shared" si="3"/>
        <v>80</v>
      </c>
      <c r="AA14" s="24">
        <f t="shared" si="3"/>
        <v>13</v>
      </c>
      <c r="AB14" s="24">
        <f t="shared" si="3"/>
        <v>7</v>
      </c>
      <c r="AC14" s="24">
        <f t="shared" si="3"/>
        <v>12</v>
      </c>
      <c r="AD14" s="24">
        <f t="shared" si="3"/>
        <v>14</v>
      </c>
      <c r="AE14" s="24">
        <f t="shared" si="3"/>
        <v>17</v>
      </c>
      <c r="AF14" s="24">
        <f t="shared" si="3"/>
        <v>10.48</v>
      </c>
      <c r="AG14" s="24">
        <f t="shared" si="3"/>
        <v>14</v>
      </c>
      <c r="AH14" s="24">
        <f t="shared" si="3"/>
        <v>14</v>
      </c>
      <c r="AI14" s="24">
        <f t="shared" si="3"/>
        <v>30.55</v>
      </c>
      <c r="AJ14" s="24">
        <f t="shared" si="3"/>
        <v>73.5</v>
      </c>
      <c r="AK14" s="24">
        <f t="shared" si="3"/>
        <v>700</v>
      </c>
      <c r="AL14" s="24">
        <f t="shared" si="3"/>
        <v>10.3</v>
      </c>
    </row>
    <row r="15" spans="1:38" x14ac:dyDescent="0.3">
      <c r="B15" s="23">
        <f t="shared" si="1"/>
        <v>2031</v>
      </c>
      <c r="C15" s="24">
        <f t="shared" si="2"/>
        <v>17</v>
      </c>
      <c r="D15" s="24">
        <f t="shared" si="2"/>
        <v>17</v>
      </c>
      <c r="E15" s="24">
        <f t="shared" si="2"/>
        <v>76</v>
      </c>
      <c r="F15" s="24">
        <f t="shared" si="2"/>
        <v>100</v>
      </c>
      <c r="G15" s="24">
        <f t="shared" si="2"/>
        <v>17</v>
      </c>
      <c r="H15" s="24">
        <f t="shared" si="2"/>
        <v>60</v>
      </c>
      <c r="I15" s="24">
        <f t="shared" si="2"/>
        <v>16</v>
      </c>
      <c r="J15" s="24">
        <f t="shared" si="2"/>
        <v>50.3</v>
      </c>
      <c r="K15" s="24">
        <f t="shared" si="2"/>
        <v>7.22</v>
      </c>
      <c r="L15" s="24">
        <f t="shared" si="2"/>
        <v>55</v>
      </c>
      <c r="M15" s="24">
        <f t="shared" si="2"/>
        <v>11.09</v>
      </c>
      <c r="N15" s="24">
        <f t="shared" si="2"/>
        <v>8</v>
      </c>
      <c r="O15" s="24">
        <f t="shared" si="2"/>
        <v>110</v>
      </c>
      <c r="P15" s="24">
        <f t="shared" si="2"/>
        <v>22</v>
      </c>
      <c r="Q15" s="24">
        <f t="shared" si="2"/>
        <v>22</v>
      </c>
      <c r="R15" s="24">
        <f t="shared" si="2"/>
        <v>270</v>
      </c>
      <c r="S15" s="24">
        <f t="shared" si="3"/>
        <v>25</v>
      </c>
      <c r="T15" s="24">
        <f t="shared" si="3"/>
        <v>31</v>
      </c>
      <c r="U15" s="24">
        <f t="shared" si="3"/>
        <v>51</v>
      </c>
      <c r="V15" s="24">
        <f t="shared" si="3"/>
        <v>128</v>
      </c>
      <c r="W15" s="24">
        <f t="shared" si="3"/>
        <v>158</v>
      </c>
      <c r="X15" s="24">
        <f t="shared" si="3"/>
        <v>80</v>
      </c>
      <c r="Y15" s="24">
        <f t="shared" si="3"/>
        <v>12.62</v>
      </c>
      <c r="Z15" s="24">
        <f t="shared" si="3"/>
        <v>80</v>
      </c>
      <c r="AA15" s="24">
        <f t="shared" si="3"/>
        <v>13</v>
      </c>
      <c r="AB15" s="24">
        <f t="shared" si="3"/>
        <v>7</v>
      </c>
      <c r="AC15" s="24">
        <f t="shared" si="3"/>
        <v>12</v>
      </c>
      <c r="AD15" s="24">
        <f t="shared" si="3"/>
        <v>14</v>
      </c>
      <c r="AE15" s="24">
        <f t="shared" si="3"/>
        <v>17</v>
      </c>
      <c r="AF15" s="24">
        <f t="shared" si="3"/>
        <v>10.48</v>
      </c>
      <c r="AG15" s="24">
        <f t="shared" si="3"/>
        <v>14</v>
      </c>
      <c r="AH15" s="24">
        <f t="shared" si="3"/>
        <v>14</v>
      </c>
      <c r="AI15" s="24">
        <f t="shared" si="3"/>
        <v>30.55</v>
      </c>
      <c r="AJ15" s="24">
        <f t="shared" si="3"/>
        <v>73.5</v>
      </c>
      <c r="AK15" s="24">
        <f t="shared" si="3"/>
        <v>700</v>
      </c>
      <c r="AL15" s="24">
        <f t="shared" si="3"/>
        <v>10.3</v>
      </c>
    </row>
    <row r="16" spans="1:38" x14ac:dyDescent="0.3">
      <c r="B16" s="23">
        <f t="shared" si="1"/>
        <v>2032</v>
      </c>
      <c r="C16" s="24">
        <f t="shared" si="2"/>
        <v>17</v>
      </c>
      <c r="D16" s="24">
        <f t="shared" si="2"/>
        <v>17</v>
      </c>
      <c r="E16" s="24">
        <f t="shared" si="2"/>
        <v>76</v>
      </c>
      <c r="F16" s="24">
        <f t="shared" si="2"/>
        <v>100</v>
      </c>
      <c r="G16" s="24">
        <f t="shared" si="2"/>
        <v>17</v>
      </c>
      <c r="H16" s="24">
        <f t="shared" si="2"/>
        <v>60</v>
      </c>
      <c r="I16" s="24">
        <f t="shared" si="2"/>
        <v>16</v>
      </c>
      <c r="J16" s="24">
        <f t="shared" si="2"/>
        <v>50.3</v>
      </c>
      <c r="K16" s="24">
        <f t="shared" si="2"/>
        <v>7.22</v>
      </c>
      <c r="L16" s="24">
        <f t="shared" si="2"/>
        <v>55</v>
      </c>
      <c r="M16" s="24">
        <f t="shared" si="2"/>
        <v>11.09</v>
      </c>
      <c r="N16" s="24">
        <f t="shared" si="2"/>
        <v>8</v>
      </c>
      <c r="O16" s="24">
        <f t="shared" si="2"/>
        <v>110</v>
      </c>
      <c r="P16" s="24">
        <f t="shared" si="2"/>
        <v>22</v>
      </c>
      <c r="Q16" s="24">
        <f t="shared" si="2"/>
        <v>22</v>
      </c>
      <c r="R16" s="24">
        <f t="shared" si="2"/>
        <v>270</v>
      </c>
      <c r="S16" s="24">
        <f t="shared" si="3"/>
        <v>25</v>
      </c>
      <c r="T16" s="24">
        <f t="shared" si="3"/>
        <v>31</v>
      </c>
      <c r="U16" s="24">
        <f t="shared" si="3"/>
        <v>51</v>
      </c>
      <c r="V16" s="24">
        <f t="shared" si="3"/>
        <v>128</v>
      </c>
      <c r="W16" s="24">
        <f t="shared" si="3"/>
        <v>158</v>
      </c>
      <c r="X16" s="24">
        <f t="shared" si="3"/>
        <v>80</v>
      </c>
      <c r="Y16" s="24">
        <f t="shared" si="3"/>
        <v>12.62</v>
      </c>
      <c r="Z16" s="24">
        <f t="shared" si="3"/>
        <v>80</v>
      </c>
      <c r="AA16" s="24">
        <f t="shared" si="3"/>
        <v>13</v>
      </c>
      <c r="AB16" s="24">
        <f t="shared" si="3"/>
        <v>7</v>
      </c>
      <c r="AC16" s="24">
        <f t="shared" si="3"/>
        <v>12</v>
      </c>
      <c r="AD16" s="24">
        <f t="shared" si="3"/>
        <v>14</v>
      </c>
      <c r="AE16" s="24">
        <f t="shared" si="3"/>
        <v>17</v>
      </c>
      <c r="AF16" s="24">
        <f t="shared" si="3"/>
        <v>10.48</v>
      </c>
      <c r="AG16" s="24">
        <f t="shared" si="3"/>
        <v>14</v>
      </c>
      <c r="AH16" s="24">
        <f t="shared" si="3"/>
        <v>14</v>
      </c>
      <c r="AI16" s="24">
        <f t="shared" si="3"/>
        <v>30.55</v>
      </c>
      <c r="AJ16" s="24">
        <f t="shared" si="3"/>
        <v>73.5</v>
      </c>
      <c r="AK16" s="24">
        <f t="shared" si="3"/>
        <v>700</v>
      </c>
      <c r="AL16" s="24">
        <f t="shared" si="3"/>
        <v>10.3</v>
      </c>
    </row>
    <row r="17" spans="1:38" x14ac:dyDescent="0.3">
      <c r="B17" s="23">
        <f t="shared" si="1"/>
        <v>2033</v>
      </c>
      <c r="C17" s="24">
        <f t="shared" si="2"/>
        <v>17</v>
      </c>
      <c r="D17" s="24">
        <f t="shared" si="2"/>
        <v>17</v>
      </c>
      <c r="E17" s="24">
        <f t="shared" si="2"/>
        <v>76</v>
      </c>
      <c r="F17" s="24">
        <f t="shared" si="2"/>
        <v>100</v>
      </c>
      <c r="G17" s="24">
        <f t="shared" si="2"/>
        <v>17</v>
      </c>
      <c r="H17" s="24">
        <f t="shared" si="2"/>
        <v>60</v>
      </c>
      <c r="I17" s="24">
        <f t="shared" si="2"/>
        <v>16</v>
      </c>
      <c r="J17" s="24">
        <f t="shared" si="2"/>
        <v>50.3</v>
      </c>
      <c r="K17" s="24">
        <f t="shared" si="2"/>
        <v>7.22</v>
      </c>
      <c r="L17" s="24">
        <f t="shared" si="2"/>
        <v>55</v>
      </c>
      <c r="M17" s="24">
        <f t="shared" si="2"/>
        <v>11.09</v>
      </c>
      <c r="N17" s="24">
        <f t="shared" si="2"/>
        <v>8</v>
      </c>
      <c r="O17" s="24">
        <f t="shared" si="2"/>
        <v>110</v>
      </c>
      <c r="P17" s="24">
        <f t="shared" si="2"/>
        <v>22</v>
      </c>
      <c r="Q17" s="24">
        <f t="shared" si="2"/>
        <v>22</v>
      </c>
      <c r="R17" s="24">
        <f t="shared" si="2"/>
        <v>270</v>
      </c>
      <c r="S17" s="24">
        <f t="shared" si="3"/>
        <v>25</v>
      </c>
      <c r="T17" s="24">
        <f t="shared" si="3"/>
        <v>31</v>
      </c>
      <c r="U17" s="24">
        <f t="shared" si="3"/>
        <v>51</v>
      </c>
      <c r="V17" s="24">
        <f t="shared" si="3"/>
        <v>128</v>
      </c>
      <c r="W17" s="24">
        <f t="shared" si="3"/>
        <v>158</v>
      </c>
      <c r="X17" s="24">
        <f t="shared" si="3"/>
        <v>80</v>
      </c>
      <c r="Y17" s="24">
        <f t="shared" si="3"/>
        <v>12.62</v>
      </c>
      <c r="Z17" s="24">
        <f t="shared" si="3"/>
        <v>80</v>
      </c>
      <c r="AA17" s="24">
        <f t="shared" si="3"/>
        <v>13</v>
      </c>
      <c r="AB17" s="24">
        <f t="shared" si="3"/>
        <v>7</v>
      </c>
      <c r="AC17" s="24">
        <f t="shared" si="3"/>
        <v>12</v>
      </c>
      <c r="AD17" s="24">
        <f t="shared" si="3"/>
        <v>14</v>
      </c>
      <c r="AE17" s="24">
        <f t="shared" si="3"/>
        <v>17</v>
      </c>
      <c r="AF17" s="24">
        <f t="shared" si="3"/>
        <v>10.48</v>
      </c>
      <c r="AG17" s="24">
        <f t="shared" si="3"/>
        <v>14</v>
      </c>
      <c r="AH17" s="24">
        <f t="shared" si="3"/>
        <v>14</v>
      </c>
      <c r="AI17" s="24">
        <f t="shared" si="3"/>
        <v>30.55</v>
      </c>
      <c r="AJ17" s="24">
        <f t="shared" si="3"/>
        <v>73.5</v>
      </c>
      <c r="AK17" s="24">
        <f t="shared" si="3"/>
        <v>700</v>
      </c>
      <c r="AL17" s="24">
        <f t="shared" si="3"/>
        <v>10.3</v>
      </c>
    </row>
    <row r="18" spans="1:38" x14ac:dyDescent="0.3">
      <c r="B18" s="23">
        <f t="shared" si="1"/>
        <v>2034</v>
      </c>
      <c r="C18" s="24">
        <f t="shared" si="2"/>
        <v>17</v>
      </c>
      <c r="D18" s="24">
        <f t="shared" si="2"/>
        <v>17</v>
      </c>
      <c r="E18" s="24">
        <f t="shared" si="2"/>
        <v>76</v>
      </c>
      <c r="F18" s="24">
        <f t="shared" si="2"/>
        <v>100</v>
      </c>
      <c r="G18" s="24">
        <f t="shared" si="2"/>
        <v>17</v>
      </c>
      <c r="H18" s="24">
        <f t="shared" si="2"/>
        <v>60</v>
      </c>
      <c r="I18" s="24">
        <f t="shared" si="2"/>
        <v>16</v>
      </c>
      <c r="J18" s="24">
        <f t="shared" si="2"/>
        <v>50.3</v>
      </c>
      <c r="K18" s="24">
        <f t="shared" si="2"/>
        <v>7.22</v>
      </c>
      <c r="L18" s="24">
        <f t="shared" si="2"/>
        <v>55</v>
      </c>
      <c r="M18" s="24">
        <f t="shared" si="2"/>
        <v>11.09</v>
      </c>
      <c r="N18" s="24">
        <f t="shared" si="2"/>
        <v>8</v>
      </c>
      <c r="O18" s="24">
        <f t="shared" si="2"/>
        <v>110</v>
      </c>
      <c r="P18" s="24">
        <f t="shared" si="2"/>
        <v>22</v>
      </c>
      <c r="Q18" s="24">
        <f t="shared" si="2"/>
        <v>22</v>
      </c>
      <c r="R18" s="24">
        <f t="shared" si="2"/>
        <v>270</v>
      </c>
      <c r="S18" s="24">
        <f t="shared" si="3"/>
        <v>25</v>
      </c>
      <c r="T18" s="24">
        <f t="shared" si="3"/>
        <v>31</v>
      </c>
      <c r="U18" s="24">
        <f t="shared" si="3"/>
        <v>51</v>
      </c>
      <c r="V18" s="24">
        <f t="shared" si="3"/>
        <v>128</v>
      </c>
      <c r="W18" s="24">
        <f t="shared" si="3"/>
        <v>158</v>
      </c>
      <c r="X18" s="24">
        <f t="shared" si="3"/>
        <v>80</v>
      </c>
      <c r="Y18" s="24">
        <f t="shared" si="3"/>
        <v>12.62</v>
      </c>
      <c r="Z18" s="24">
        <f t="shared" si="3"/>
        <v>80</v>
      </c>
      <c r="AA18" s="24">
        <f t="shared" si="3"/>
        <v>13</v>
      </c>
      <c r="AB18" s="24">
        <f t="shared" si="3"/>
        <v>7</v>
      </c>
      <c r="AC18" s="24">
        <f t="shared" si="3"/>
        <v>12</v>
      </c>
      <c r="AD18" s="24">
        <f t="shared" si="3"/>
        <v>14</v>
      </c>
      <c r="AE18" s="24">
        <f t="shared" si="3"/>
        <v>17</v>
      </c>
      <c r="AF18" s="24">
        <f t="shared" si="3"/>
        <v>10.48</v>
      </c>
      <c r="AG18" s="24">
        <f t="shared" si="3"/>
        <v>14</v>
      </c>
      <c r="AH18" s="24">
        <f t="shared" si="3"/>
        <v>14</v>
      </c>
      <c r="AI18" s="24">
        <f t="shared" si="3"/>
        <v>30.55</v>
      </c>
      <c r="AJ18" s="24">
        <f t="shared" si="3"/>
        <v>73.5</v>
      </c>
      <c r="AK18" s="24">
        <f t="shared" si="3"/>
        <v>700</v>
      </c>
      <c r="AL18" s="24">
        <f t="shared" si="3"/>
        <v>10.3</v>
      </c>
    </row>
    <row r="19" spans="1:38" x14ac:dyDescent="0.3">
      <c r="B19" s="23">
        <f t="shared" si="1"/>
        <v>2035</v>
      </c>
      <c r="C19" s="24">
        <f t="shared" si="2"/>
        <v>17</v>
      </c>
      <c r="D19" s="24">
        <f t="shared" si="2"/>
        <v>17</v>
      </c>
      <c r="E19" s="24">
        <f t="shared" si="2"/>
        <v>76</v>
      </c>
      <c r="F19" s="24">
        <f t="shared" si="2"/>
        <v>100</v>
      </c>
      <c r="G19" s="24">
        <f t="shared" si="2"/>
        <v>17</v>
      </c>
      <c r="H19" s="24">
        <f t="shared" si="2"/>
        <v>60</v>
      </c>
      <c r="I19" s="24">
        <f t="shared" si="2"/>
        <v>16</v>
      </c>
      <c r="J19" s="24">
        <f t="shared" si="2"/>
        <v>50.3</v>
      </c>
      <c r="K19" s="24">
        <f t="shared" si="2"/>
        <v>7.22</v>
      </c>
      <c r="L19" s="24">
        <f t="shared" si="2"/>
        <v>55</v>
      </c>
      <c r="M19" s="24">
        <f t="shared" si="2"/>
        <v>11.09</v>
      </c>
      <c r="N19" s="24">
        <f t="shared" si="2"/>
        <v>8</v>
      </c>
      <c r="O19" s="24">
        <f t="shared" si="2"/>
        <v>110</v>
      </c>
      <c r="P19" s="24">
        <f t="shared" si="2"/>
        <v>22</v>
      </c>
      <c r="Q19" s="24">
        <f t="shared" si="2"/>
        <v>22</v>
      </c>
      <c r="R19" s="24">
        <f t="shared" si="2"/>
        <v>270</v>
      </c>
      <c r="S19" s="24">
        <f t="shared" si="3"/>
        <v>25</v>
      </c>
      <c r="T19" s="24">
        <f t="shared" si="3"/>
        <v>31</v>
      </c>
      <c r="U19" s="24">
        <f t="shared" si="3"/>
        <v>51</v>
      </c>
      <c r="V19" s="24">
        <f t="shared" si="3"/>
        <v>128</v>
      </c>
      <c r="W19" s="24">
        <f t="shared" si="3"/>
        <v>158</v>
      </c>
      <c r="X19" s="24">
        <f t="shared" si="3"/>
        <v>80</v>
      </c>
      <c r="Y19" s="24">
        <f t="shared" si="3"/>
        <v>12.62</v>
      </c>
      <c r="Z19" s="24">
        <f t="shared" si="3"/>
        <v>80</v>
      </c>
      <c r="AA19" s="24">
        <f t="shared" si="3"/>
        <v>13</v>
      </c>
      <c r="AB19" s="24">
        <f t="shared" si="3"/>
        <v>7</v>
      </c>
      <c r="AC19" s="24">
        <f t="shared" si="3"/>
        <v>12</v>
      </c>
      <c r="AD19" s="24">
        <f t="shared" si="3"/>
        <v>14</v>
      </c>
      <c r="AE19" s="24">
        <f t="shared" si="3"/>
        <v>17</v>
      </c>
      <c r="AF19" s="24">
        <f t="shared" si="3"/>
        <v>10.48</v>
      </c>
      <c r="AG19" s="24">
        <f t="shared" si="3"/>
        <v>14</v>
      </c>
      <c r="AH19" s="24">
        <f t="shared" si="3"/>
        <v>14</v>
      </c>
      <c r="AI19" s="24">
        <f t="shared" si="3"/>
        <v>30.55</v>
      </c>
      <c r="AJ19" s="24">
        <f t="shared" si="3"/>
        <v>73.5</v>
      </c>
      <c r="AK19" s="24">
        <f t="shared" si="3"/>
        <v>700</v>
      </c>
      <c r="AL19" s="24">
        <f t="shared" si="3"/>
        <v>10.3</v>
      </c>
    </row>
    <row r="20" spans="1:38" x14ac:dyDescent="0.3">
      <c r="B20" s="23">
        <f t="shared" si="1"/>
        <v>2036</v>
      </c>
      <c r="C20" s="24">
        <f t="shared" si="2"/>
        <v>17</v>
      </c>
      <c r="D20" s="24">
        <f t="shared" si="2"/>
        <v>17</v>
      </c>
      <c r="E20" s="24">
        <f t="shared" si="2"/>
        <v>76</v>
      </c>
      <c r="F20" s="24">
        <f t="shared" si="2"/>
        <v>100</v>
      </c>
      <c r="G20" s="24">
        <f t="shared" si="2"/>
        <v>17</v>
      </c>
      <c r="H20" s="24">
        <f t="shared" si="2"/>
        <v>60</v>
      </c>
      <c r="I20" s="24">
        <f t="shared" si="2"/>
        <v>16</v>
      </c>
      <c r="J20" s="24">
        <f t="shared" si="2"/>
        <v>50.3</v>
      </c>
      <c r="K20" s="24">
        <f t="shared" si="2"/>
        <v>7.22</v>
      </c>
      <c r="L20" s="24">
        <f t="shared" si="2"/>
        <v>55</v>
      </c>
      <c r="M20" s="24">
        <f t="shared" si="2"/>
        <v>11.09</v>
      </c>
      <c r="N20" s="24">
        <f t="shared" si="2"/>
        <v>8</v>
      </c>
      <c r="O20" s="24">
        <f t="shared" si="2"/>
        <v>110</v>
      </c>
      <c r="P20" s="24">
        <f t="shared" si="2"/>
        <v>22</v>
      </c>
      <c r="Q20" s="24">
        <f t="shared" si="2"/>
        <v>22</v>
      </c>
      <c r="R20" s="24">
        <f t="shared" si="2"/>
        <v>270</v>
      </c>
      <c r="S20" s="24">
        <f t="shared" si="3"/>
        <v>25</v>
      </c>
      <c r="T20" s="24">
        <f t="shared" si="3"/>
        <v>31</v>
      </c>
      <c r="U20" s="24">
        <f t="shared" si="3"/>
        <v>51</v>
      </c>
      <c r="V20" s="24">
        <f t="shared" si="3"/>
        <v>128</v>
      </c>
      <c r="W20" s="24">
        <f t="shared" si="3"/>
        <v>158</v>
      </c>
      <c r="X20" s="24">
        <f t="shared" si="3"/>
        <v>80</v>
      </c>
      <c r="Y20" s="24">
        <f t="shared" si="3"/>
        <v>12.62</v>
      </c>
      <c r="Z20" s="24">
        <f t="shared" si="3"/>
        <v>80</v>
      </c>
      <c r="AA20" s="24">
        <f t="shared" si="3"/>
        <v>13</v>
      </c>
      <c r="AB20" s="24">
        <f t="shared" si="3"/>
        <v>7</v>
      </c>
      <c r="AC20" s="24">
        <f t="shared" si="3"/>
        <v>12</v>
      </c>
      <c r="AD20" s="24">
        <f t="shared" si="3"/>
        <v>14</v>
      </c>
      <c r="AE20" s="24">
        <f t="shared" si="3"/>
        <v>17</v>
      </c>
      <c r="AF20" s="24">
        <f t="shared" si="3"/>
        <v>10.48</v>
      </c>
      <c r="AG20" s="24">
        <f t="shared" si="3"/>
        <v>14</v>
      </c>
      <c r="AH20" s="24">
        <f t="shared" si="3"/>
        <v>14</v>
      </c>
      <c r="AI20" s="24">
        <f t="shared" si="3"/>
        <v>30.55</v>
      </c>
      <c r="AJ20" s="24">
        <f t="shared" si="3"/>
        <v>73.5</v>
      </c>
      <c r="AK20" s="24">
        <f t="shared" si="3"/>
        <v>700</v>
      </c>
      <c r="AL20" s="24">
        <f t="shared" si="3"/>
        <v>10.3</v>
      </c>
    </row>
    <row r="21" spans="1:38" x14ac:dyDescent="0.3">
      <c r="B21" s="23">
        <f t="shared" si="1"/>
        <v>2037</v>
      </c>
      <c r="C21" s="24">
        <f t="shared" si="2"/>
        <v>17</v>
      </c>
      <c r="D21" s="24">
        <f t="shared" si="2"/>
        <v>17</v>
      </c>
      <c r="E21" s="24">
        <f t="shared" si="2"/>
        <v>76</v>
      </c>
      <c r="F21" s="24">
        <f t="shared" si="2"/>
        <v>100</v>
      </c>
      <c r="G21" s="24">
        <f t="shared" si="2"/>
        <v>17</v>
      </c>
      <c r="H21" s="24">
        <f t="shared" si="2"/>
        <v>60</v>
      </c>
      <c r="I21" s="24">
        <f t="shared" si="2"/>
        <v>16</v>
      </c>
      <c r="J21" s="24">
        <f t="shared" si="2"/>
        <v>50.3</v>
      </c>
      <c r="K21" s="24">
        <f t="shared" si="2"/>
        <v>7.22</v>
      </c>
      <c r="L21" s="24">
        <f t="shared" si="2"/>
        <v>55</v>
      </c>
      <c r="M21" s="24">
        <f t="shared" si="2"/>
        <v>11.09</v>
      </c>
      <c r="N21" s="24">
        <f t="shared" si="2"/>
        <v>8</v>
      </c>
      <c r="O21" s="24">
        <f t="shared" si="2"/>
        <v>110</v>
      </c>
      <c r="P21" s="24">
        <f t="shared" si="2"/>
        <v>22</v>
      </c>
      <c r="Q21" s="24">
        <f t="shared" si="2"/>
        <v>22</v>
      </c>
      <c r="R21" s="24">
        <f t="shared" si="2"/>
        <v>270</v>
      </c>
      <c r="S21" s="24">
        <f t="shared" si="3"/>
        <v>25</v>
      </c>
      <c r="T21" s="24">
        <f t="shared" si="3"/>
        <v>31</v>
      </c>
      <c r="U21" s="24">
        <f t="shared" si="3"/>
        <v>51</v>
      </c>
      <c r="V21" s="24">
        <f t="shared" si="3"/>
        <v>128</v>
      </c>
      <c r="W21" s="24">
        <f t="shared" si="3"/>
        <v>158</v>
      </c>
      <c r="X21" s="24">
        <f t="shared" si="3"/>
        <v>80</v>
      </c>
      <c r="Y21" s="24">
        <f t="shared" si="3"/>
        <v>12.62</v>
      </c>
      <c r="Z21" s="24">
        <f t="shared" si="3"/>
        <v>80</v>
      </c>
      <c r="AA21" s="24">
        <f t="shared" si="3"/>
        <v>13</v>
      </c>
      <c r="AB21" s="24">
        <f t="shared" si="3"/>
        <v>7</v>
      </c>
      <c r="AC21" s="24">
        <f t="shared" si="3"/>
        <v>12</v>
      </c>
      <c r="AD21" s="24">
        <f t="shared" si="3"/>
        <v>14</v>
      </c>
      <c r="AE21" s="24">
        <f t="shared" si="3"/>
        <v>17</v>
      </c>
      <c r="AF21" s="24">
        <f t="shared" si="3"/>
        <v>10.48</v>
      </c>
      <c r="AG21" s="24">
        <f t="shared" si="3"/>
        <v>14</v>
      </c>
      <c r="AH21" s="24">
        <f t="shared" si="3"/>
        <v>14</v>
      </c>
      <c r="AI21" s="24">
        <f t="shared" si="3"/>
        <v>30.55</v>
      </c>
      <c r="AJ21" s="24">
        <f t="shared" si="3"/>
        <v>73.5</v>
      </c>
      <c r="AK21" s="24">
        <f t="shared" si="3"/>
        <v>700</v>
      </c>
      <c r="AL21" s="24">
        <f t="shared" si="3"/>
        <v>10.3</v>
      </c>
    </row>
    <row r="22" spans="1:38" x14ac:dyDescent="0.3">
      <c r="B22" s="23">
        <f t="shared" si="1"/>
        <v>2038</v>
      </c>
      <c r="C22" s="24">
        <f t="shared" si="2"/>
        <v>17</v>
      </c>
      <c r="D22" s="24">
        <f t="shared" si="2"/>
        <v>17</v>
      </c>
      <c r="E22" s="24">
        <f t="shared" si="2"/>
        <v>76</v>
      </c>
      <c r="F22" s="24">
        <f t="shared" si="2"/>
        <v>100</v>
      </c>
      <c r="G22" s="24">
        <f t="shared" si="2"/>
        <v>17</v>
      </c>
      <c r="H22" s="24">
        <f t="shared" si="2"/>
        <v>60</v>
      </c>
      <c r="I22" s="24">
        <f t="shared" si="2"/>
        <v>16</v>
      </c>
      <c r="J22" s="24">
        <f t="shared" si="2"/>
        <v>50.3</v>
      </c>
      <c r="K22" s="24">
        <f t="shared" si="2"/>
        <v>7.22</v>
      </c>
      <c r="L22" s="24">
        <f t="shared" si="2"/>
        <v>55</v>
      </c>
      <c r="M22" s="24">
        <f t="shared" si="2"/>
        <v>11.09</v>
      </c>
      <c r="N22" s="24">
        <f t="shared" si="2"/>
        <v>8</v>
      </c>
      <c r="O22" s="24">
        <f t="shared" si="2"/>
        <v>110</v>
      </c>
      <c r="P22" s="24">
        <f t="shared" si="2"/>
        <v>22</v>
      </c>
      <c r="Q22" s="24">
        <f t="shared" si="2"/>
        <v>22</v>
      </c>
      <c r="R22" s="24">
        <f t="shared" si="2"/>
        <v>270</v>
      </c>
      <c r="S22" s="24">
        <f t="shared" si="3"/>
        <v>25</v>
      </c>
      <c r="T22" s="24">
        <f t="shared" si="3"/>
        <v>31</v>
      </c>
      <c r="U22" s="24">
        <f t="shared" si="3"/>
        <v>51</v>
      </c>
      <c r="V22" s="24">
        <f t="shared" si="3"/>
        <v>128</v>
      </c>
      <c r="W22" s="24">
        <f t="shared" si="3"/>
        <v>158</v>
      </c>
      <c r="X22" s="24">
        <f t="shared" si="3"/>
        <v>80</v>
      </c>
      <c r="Y22" s="24">
        <f t="shared" si="3"/>
        <v>12.62</v>
      </c>
      <c r="Z22" s="24">
        <f t="shared" si="3"/>
        <v>80</v>
      </c>
      <c r="AA22" s="24">
        <f t="shared" si="3"/>
        <v>13</v>
      </c>
      <c r="AB22" s="24">
        <f t="shared" si="3"/>
        <v>7</v>
      </c>
      <c r="AC22" s="24">
        <f t="shared" si="3"/>
        <v>12</v>
      </c>
      <c r="AD22" s="24">
        <f t="shared" si="3"/>
        <v>14</v>
      </c>
      <c r="AE22" s="24">
        <f t="shared" si="3"/>
        <v>17</v>
      </c>
      <c r="AF22" s="24">
        <f t="shared" si="3"/>
        <v>10.48</v>
      </c>
      <c r="AG22" s="24">
        <f t="shared" si="3"/>
        <v>14</v>
      </c>
      <c r="AH22" s="24">
        <f t="shared" si="3"/>
        <v>14</v>
      </c>
      <c r="AI22" s="24">
        <f t="shared" si="3"/>
        <v>30.55</v>
      </c>
      <c r="AJ22" s="24">
        <f t="shared" si="3"/>
        <v>73.5</v>
      </c>
      <c r="AK22" s="24">
        <f t="shared" si="3"/>
        <v>700</v>
      </c>
      <c r="AL22" s="24">
        <f t="shared" si="3"/>
        <v>10.3</v>
      </c>
    </row>
    <row r="24" spans="1:38" s="20" customFormat="1" x14ac:dyDescent="0.3">
      <c r="B24" s="29" t="s">
        <v>203</v>
      </c>
      <c r="D24" s="31"/>
      <c r="Y24" s="30"/>
      <c r="AI24"/>
    </row>
    <row r="25" spans="1:38" s="20" customFormat="1" x14ac:dyDescent="0.3">
      <c r="B25" s="29"/>
      <c r="D25" s="31"/>
      <c r="Y25" s="30"/>
      <c r="AI25"/>
    </row>
    <row r="26" spans="1:38" s="36" customFormat="1" x14ac:dyDescent="0.3">
      <c r="B26" s="37" t="s">
        <v>142</v>
      </c>
      <c r="C26" s="38" t="str">
        <f>+C4</f>
        <v>PE02</v>
      </c>
      <c r="D26" s="38" t="str">
        <f t="shared" ref="D26:AL27" si="4">+D4</f>
        <v>PE01</v>
      </c>
      <c r="E26" s="38" t="str">
        <f t="shared" si="4"/>
        <v>PE17</v>
      </c>
      <c r="F26" s="38" t="str">
        <f t="shared" si="4"/>
        <v>PE16</v>
      </c>
      <c r="G26" s="38" t="str">
        <f t="shared" si="4"/>
        <v>PE04</v>
      </c>
      <c r="H26" s="38" t="str">
        <f t="shared" si="4"/>
        <v>PE15</v>
      </c>
      <c r="I26" s="38" t="str">
        <f t="shared" si="4"/>
        <v>PE28</v>
      </c>
      <c r="J26" s="38" t="str">
        <f t="shared" si="4"/>
        <v>PE33</v>
      </c>
      <c r="K26" s="38" t="str">
        <f t="shared" si="4"/>
        <v>PE32</v>
      </c>
      <c r="L26" s="38" t="str">
        <f t="shared" si="4"/>
        <v>PE24</v>
      </c>
      <c r="M26" s="38" t="str">
        <f t="shared" si="4"/>
        <v>PE29</v>
      </c>
      <c r="N26" s="38" t="str">
        <f t="shared" si="4"/>
        <v>PE18</v>
      </c>
      <c r="O26" s="38" t="str">
        <f t="shared" si="4"/>
        <v>PE13</v>
      </c>
      <c r="P26" s="38" t="str">
        <f t="shared" si="4"/>
        <v>PE25</v>
      </c>
      <c r="Q26" s="38" t="str">
        <f t="shared" si="4"/>
        <v>PE23</v>
      </c>
      <c r="R26" s="38" t="str">
        <f t="shared" si="4"/>
        <v>PE14</v>
      </c>
      <c r="S26" s="38" t="str">
        <f t="shared" si="4"/>
        <v>PE30</v>
      </c>
      <c r="T26" s="38" t="str">
        <f t="shared" si="4"/>
        <v>PE19</v>
      </c>
      <c r="U26" s="38" t="str">
        <f t="shared" si="4"/>
        <v>PE06</v>
      </c>
      <c r="V26" s="38" t="str">
        <f t="shared" si="4"/>
        <v>PE08</v>
      </c>
      <c r="W26" s="38" t="str">
        <f t="shared" si="4"/>
        <v>PE07</v>
      </c>
      <c r="X26" s="38" t="str">
        <f t="shared" si="4"/>
        <v>PE10</v>
      </c>
      <c r="Y26" s="38" t="str">
        <f t="shared" si="4"/>
        <v>PE31</v>
      </c>
      <c r="Z26" s="38" t="str">
        <f t="shared" si="4"/>
        <v>PE12</v>
      </c>
      <c r="AA26" s="38" t="str">
        <f t="shared" si="4"/>
        <v>PE05</v>
      </c>
      <c r="AB26" s="38" t="str">
        <f t="shared" si="4"/>
        <v>PE26</v>
      </c>
      <c r="AC26" s="38" t="str">
        <f t="shared" si="4"/>
        <v>PE03</v>
      </c>
      <c r="AD26" s="38" t="str">
        <f t="shared" si="4"/>
        <v>PE09</v>
      </c>
      <c r="AE26" s="38" t="str">
        <f t="shared" si="4"/>
        <v>PE21</v>
      </c>
      <c r="AF26" s="38" t="str">
        <f t="shared" si="4"/>
        <v>PE27</v>
      </c>
      <c r="AG26" s="38" t="str">
        <f t="shared" si="4"/>
        <v>PE35</v>
      </c>
      <c r="AH26" s="38" t="str">
        <f t="shared" si="4"/>
        <v>PE34</v>
      </c>
      <c r="AI26" s="38" t="str">
        <f t="shared" si="4"/>
        <v>PE36</v>
      </c>
      <c r="AJ26" s="38" t="str">
        <f t="shared" si="4"/>
        <v>PE22</v>
      </c>
      <c r="AK26" s="38" t="str">
        <f t="shared" si="4"/>
        <v>PE20</v>
      </c>
      <c r="AL26" s="38" t="str">
        <f t="shared" si="4"/>
        <v>PE37</v>
      </c>
    </row>
    <row r="27" spans="1:38" s="169" customFormat="1" ht="41.4" x14ac:dyDescent="0.3">
      <c r="B27" s="170" t="s">
        <v>97</v>
      </c>
      <c r="C27" s="170" t="str">
        <f>+C5</f>
        <v>PEAS JOSE MARTI</v>
      </c>
      <c r="D27" s="170" t="str">
        <f t="shared" si="4"/>
        <v>PEAS CARAMPANGUE</v>
      </c>
      <c r="E27" s="170" t="str">
        <f t="shared" si="4"/>
        <v>PEAS JANEQUEO</v>
      </c>
      <c r="F27" s="170" t="str">
        <f t="shared" si="4"/>
        <v>PEAS SAN CARLOS</v>
      </c>
      <c r="G27" s="170" t="str">
        <f t="shared" si="4"/>
        <v>PEAS LOS LAURELES</v>
      </c>
      <c r="H27" s="170" t="str">
        <f t="shared" si="4"/>
        <v>PEAS LOS PELUES</v>
      </c>
      <c r="I27" s="170" t="str">
        <f t="shared" si="4"/>
        <v>PEAS BRISAS DE LA RIVERA</v>
      </c>
      <c r="J27" s="170" t="str">
        <f t="shared" si="4"/>
        <v>PEAS PEDRO AGUIRRE CERDA</v>
      </c>
      <c r="K27" s="170" t="str">
        <f t="shared" si="4"/>
        <v>PEAS BOMBERO SOLIZ</v>
      </c>
      <c r="L27" s="170" t="str">
        <f t="shared" si="4"/>
        <v>PEAS NUEVA SEDEÑO</v>
      </c>
      <c r="M27" s="170" t="str">
        <f t="shared" si="4"/>
        <v>PEAS JARDIN DEL RIO</v>
      </c>
      <c r="N27" s="170" t="str">
        <f t="shared" si="4"/>
        <v>PEAS ESPAÑA</v>
      </c>
      <c r="O27" s="170" t="str">
        <f t="shared" si="4"/>
        <v>PEAS CALLE CALLE</v>
      </c>
      <c r="P27" s="170" t="str">
        <f t="shared" si="4"/>
        <v>PEAS SANTA MARIA</v>
      </c>
      <c r="Q27" s="170" t="str">
        <f t="shared" si="4"/>
        <v>PEAS BERTOLOTO</v>
      </c>
      <c r="R27" s="170" t="str">
        <f t="shared" si="4"/>
        <v>PEAS BUERAS</v>
      </c>
      <c r="S27" s="170" t="str">
        <f t="shared" si="4"/>
        <v>PEAS CHUMPULLO</v>
      </c>
      <c r="T27" s="170" t="str">
        <f t="shared" si="4"/>
        <v>PEAS BALMACEDA</v>
      </c>
      <c r="U27" s="170" t="str">
        <f t="shared" si="4"/>
        <v>PEAS ECUADOR</v>
      </c>
      <c r="V27" s="170" t="str">
        <f t="shared" si="4"/>
        <v>PEAS DON BOSCO</v>
      </c>
      <c r="W27" s="170" t="str">
        <f t="shared" si="4"/>
        <v>PEAS SIMPSON</v>
      </c>
      <c r="X27" s="170" t="str">
        <f t="shared" si="4"/>
        <v>PEAS MERIDIEN</v>
      </c>
      <c r="Y27" s="170" t="str">
        <f t="shared" si="4"/>
        <v>PEAS LOS CONQUISTADORES</v>
      </c>
      <c r="Z27" s="170" t="str">
        <f t="shared" si="4"/>
        <v>PEAS VALDIVIA SUR</v>
      </c>
      <c r="AA27" s="170" t="str">
        <f t="shared" si="4"/>
        <v>PEAS SAN PABLO</v>
      </c>
      <c r="AB27" s="170" t="str">
        <f t="shared" si="4"/>
        <v>PEAS AUSTRAL</v>
      </c>
      <c r="AC27" s="170" t="str">
        <f t="shared" si="4"/>
        <v>PEAS SAN FRANCISCO</v>
      </c>
      <c r="AD27" s="170" t="str">
        <f t="shared" si="4"/>
        <v>PEAS CUT</v>
      </c>
      <c r="AE27" s="170" t="str">
        <f t="shared" si="4"/>
        <v>PEAS SAN MARTIN</v>
      </c>
      <c r="AF27" s="170" t="str">
        <f t="shared" si="4"/>
        <v>PEAS BOSQUE SUR</v>
      </c>
      <c r="AG27" s="170" t="str">
        <f t="shared" si="4"/>
        <v>PEAS MAHUIZA</v>
      </c>
      <c r="AH27" s="170" t="str">
        <f t="shared" si="4"/>
        <v>PEAS GALILEA</v>
      </c>
      <c r="AI27" s="170" t="str">
        <f t="shared" si="4"/>
        <v>PEAS GUACAMAYO II</v>
      </c>
      <c r="AJ27" s="170" t="str">
        <f t="shared" si="4"/>
        <v>PEAS GUACAMAYO</v>
      </c>
      <c r="AK27" s="170" t="str">
        <f t="shared" si="4"/>
        <v>PEAS MIRAFLORES</v>
      </c>
      <c r="AL27" s="170" t="str">
        <f t="shared" si="4"/>
        <v>PEAS TORREONES DE COLLICO</v>
      </c>
    </row>
    <row r="28" spans="1:38" x14ac:dyDescent="0.3">
      <c r="A28" s="11"/>
      <c r="B28" s="23">
        <f>+'Q x PEAS'!B26</f>
        <v>2022</v>
      </c>
      <c r="C28" s="24">
        <f>+VLOOKUP(C26,'[2]0351-PEAS'!$H$2:$AE$37,13,FALSE)</f>
        <v>11.2</v>
      </c>
      <c r="D28" s="24">
        <f>+VLOOKUP(D26,'[2]0351-PEAS'!$H$2:$AE$37,13,FALSE)</f>
        <v>10.4</v>
      </c>
      <c r="E28" s="24">
        <f>+VLOOKUP(E26,'[2]0351-PEAS'!$H$2:$AE$37,13,FALSE)</f>
        <v>3.3</v>
      </c>
      <c r="F28" s="24">
        <f>+VLOOKUP(F26,'[2]0351-PEAS'!$H$2:$AE$37,13,FALSE)</f>
        <v>9.6999999999999993</v>
      </c>
      <c r="G28" s="24">
        <f>+VLOOKUP(G26,'[2]0351-PEAS'!$H$2:$AE$37,13,FALSE)</f>
        <v>9.1999999999999993</v>
      </c>
      <c r="H28" s="24">
        <f>+VLOOKUP(H26,'[2]0351-PEAS'!$H$2:$AE$37,13,FALSE)</f>
        <v>9.66</v>
      </c>
      <c r="I28" s="24">
        <f>+VLOOKUP(I26,'[2]0351-PEAS'!$H$2:$AE$37,13,FALSE)</f>
        <v>6.99</v>
      </c>
      <c r="J28" s="24">
        <f>+VLOOKUP(J26,'[2]0351-PEAS'!$H$2:$AE$37,13,FALSE)</f>
        <v>10.83</v>
      </c>
      <c r="K28" s="24">
        <f>+VLOOKUP(K26,'[2]0351-PEAS'!$H$2:$AE$37,13,FALSE)</f>
        <v>4.87</v>
      </c>
      <c r="L28" s="24">
        <f>+VLOOKUP(L26,'[2]0351-PEAS'!$H$2:$AE$37,13,FALSE)</f>
        <v>7.9</v>
      </c>
      <c r="M28" s="24">
        <f>+VLOOKUP(M26,'[2]0351-PEAS'!$H$2:$AE$37,13,FALSE)</f>
        <v>5.65</v>
      </c>
      <c r="N28" s="24">
        <f>+VLOOKUP(N26,'[2]0351-PEAS'!$H$2:$AE$37,13,FALSE)</f>
        <v>4.2</v>
      </c>
      <c r="O28" s="24">
        <f>+VLOOKUP(O26,'[2]0351-PEAS'!$H$2:$AE$37,13,FALSE)</f>
        <v>16</v>
      </c>
      <c r="P28" s="24">
        <f>+VLOOKUP(P26,'[2]0351-PEAS'!$H$2:$AE$37,13,FALSE)</f>
        <v>7.3</v>
      </c>
      <c r="Q28" s="24">
        <f>+VLOOKUP(Q26,'[2]0351-PEAS'!$H$2:$AE$37,13,FALSE)</f>
        <v>2.9</v>
      </c>
      <c r="R28" s="24">
        <f>+VLOOKUP(R26,'[2]0351-PEAS'!$H$2:$AE$37,13,FALSE)</f>
        <v>5.5</v>
      </c>
      <c r="S28" s="24">
        <f>+VLOOKUP(S26,'[2]0351-PEAS'!$H$2:$AE$37,13,FALSE)</f>
        <v>3.69</v>
      </c>
      <c r="T28" s="24">
        <f>+VLOOKUP(T26,'[2]0351-PEAS'!$H$2:$AE$37,13,FALSE)</f>
        <v>5.7</v>
      </c>
      <c r="U28" s="24">
        <f>+VLOOKUP(U26,'[2]0351-PEAS'!$H$2:$AE$37,13,FALSE)</f>
        <v>11</v>
      </c>
      <c r="V28" s="24">
        <f>+VLOOKUP(V26,'[2]0351-PEAS'!$H$2:$AE$37,13,FALSE)</f>
        <v>7</v>
      </c>
      <c r="W28" s="24">
        <f>+VLOOKUP(W26,'[2]0351-PEAS'!$H$2:$AE$37,13,FALSE)</f>
        <v>7.5</v>
      </c>
      <c r="X28" s="24">
        <f>+VLOOKUP(X26,'[2]0351-PEAS'!$H$2:$AE$37,13,FALSE)</f>
        <v>6.7</v>
      </c>
      <c r="Y28" s="24">
        <f>+VLOOKUP(Y26,'[2]0351-PEAS'!$H$2:$AE$37,13,FALSE)</f>
        <v>7.34</v>
      </c>
      <c r="Z28" s="24">
        <f>+VLOOKUP(Z26,'[2]0351-PEAS'!$H$2:$AE$37,13,FALSE)</f>
        <v>5.3</v>
      </c>
      <c r="AA28" s="24">
        <f>+VLOOKUP(AA26,'[2]0351-PEAS'!$H$2:$AE$37,13,FALSE)</f>
        <v>6</v>
      </c>
      <c r="AB28" s="24">
        <f>+VLOOKUP(AB26,'[2]0351-PEAS'!$H$2:$AE$37,13,FALSE)</f>
        <v>2.8</v>
      </c>
      <c r="AC28" s="24">
        <f>+VLOOKUP(AC26,'[2]0351-PEAS'!$H$2:$AE$37,13,FALSE)</f>
        <v>7.7</v>
      </c>
      <c r="AD28" s="24">
        <f>+VLOOKUP(AD26,'[2]0351-PEAS'!$H$2:$AE$37,13,FALSE)</f>
        <v>3.8</v>
      </c>
      <c r="AE28" s="24">
        <f>+VLOOKUP(AE26,'[2]0351-PEAS'!$H$2:$AE$37,13,FALSE)</f>
        <v>6.5</v>
      </c>
      <c r="AF28" s="24">
        <f>+VLOOKUP(AF26,'[2]0351-PEAS'!$H$2:$AE$37,13,FALSE)</f>
        <v>7.53</v>
      </c>
      <c r="AG28" s="24">
        <f>+VLOOKUP(AG26,'[2]0351-PEAS'!$H$2:$AE$37,13,FALSE)</f>
        <v>7.04</v>
      </c>
      <c r="AH28" s="24">
        <f>+VLOOKUP(AH26,'[2]0351-PEAS'!$H$2:$AE$37,13,FALSE)</f>
        <v>6.38</v>
      </c>
      <c r="AI28" s="24">
        <f>+VLOOKUP(AI26,'[2]0351-PEAS'!$H$2:$AE$37,13,FALSE)</f>
        <v>1.19</v>
      </c>
      <c r="AJ28" s="24">
        <f>+VLOOKUP(AJ26,'[2]0351-PEAS'!$H$2:$AE$37,13,FALSE)</f>
        <v>10.82</v>
      </c>
      <c r="AK28" s="24">
        <f>+VLOOKUP(AK26,'[2]0351-PEAS'!$H$2:$AE$37,13,FALSE)</f>
        <v>19.2</v>
      </c>
      <c r="AL28" s="24">
        <f>+VLOOKUP(AL26,'[2]0351-PEAS'!$H$2:$AE$37,13,FALSE)*0+4.6</f>
        <v>4.5999999999999996</v>
      </c>
    </row>
    <row r="29" spans="1:38" x14ac:dyDescent="0.3">
      <c r="B29" s="23">
        <f>+B28+1</f>
        <v>2023</v>
      </c>
      <c r="C29" s="24">
        <f>+C28</f>
        <v>11.2</v>
      </c>
      <c r="D29" s="24">
        <f t="shared" ref="D29:AL36" si="5">+D28</f>
        <v>10.4</v>
      </c>
      <c r="E29" s="24">
        <f t="shared" si="5"/>
        <v>3.3</v>
      </c>
      <c r="F29" s="24">
        <f t="shared" si="5"/>
        <v>9.6999999999999993</v>
      </c>
      <c r="G29" s="24">
        <f t="shared" si="5"/>
        <v>9.1999999999999993</v>
      </c>
      <c r="H29" s="24">
        <f t="shared" si="5"/>
        <v>9.66</v>
      </c>
      <c r="I29" s="24">
        <f t="shared" si="5"/>
        <v>6.99</v>
      </c>
      <c r="J29" s="24">
        <f t="shared" si="5"/>
        <v>10.83</v>
      </c>
      <c r="K29" s="24">
        <f t="shared" si="5"/>
        <v>4.87</v>
      </c>
      <c r="L29" s="24">
        <f t="shared" si="5"/>
        <v>7.9</v>
      </c>
      <c r="M29" s="24">
        <f t="shared" si="5"/>
        <v>5.65</v>
      </c>
      <c r="N29" s="24">
        <f t="shared" si="5"/>
        <v>4.2</v>
      </c>
      <c r="O29" s="24">
        <f t="shared" si="5"/>
        <v>16</v>
      </c>
      <c r="P29" s="24">
        <f t="shared" si="5"/>
        <v>7.3</v>
      </c>
      <c r="Q29" s="24">
        <f t="shared" si="5"/>
        <v>2.9</v>
      </c>
      <c r="R29" s="24">
        <f t="shared" si="5"/>
        <v>5.5</v>
      </c>
      <c r="S29" s="24">
        <f t="shared" si="5"/>
        <v>3.69</v>
      </c>
      <c r="T29" s="24">
        <f t="shared" si="5"/>
        <v>5.7</v>
      </c>
      <c r="U29" s="24">
        <f t="shared" si="5"/>
        <v>11</v>
      </c>
      <c r="V29" s="24">
        <f t="shared" si="5"/>
        <v>7</v>
      </c>
      <c r="W29" s="24">
        <f t="shared" si="5"/>
        <v>7.5</v>
      </c>
      <c r="X29" s="24">
        <f t="shared" si="5"/>
        <v>6.7</v>
      </c>
      <c r="Y29" s="24">
        <f t="shared" si="5"/>
        <v>7.34</v>
      </c>
      <c r="Z29" s="24">
        <f t="shared" si="5"/>
        <v>5.3</v>
      </c>
      <c r="AA29" s="24">
        <f t="shared" si="5"/>
        <v>6</v>
      </c>
      <c r="AB29" s="24">
        <f t="shared" si="5"/>
        <v>2.8</v>
      </c>
      <c r="AC29" s="24">
        <f t="shared" si="5"/>
        <v>7.7</v>
      </c>
      <c r="AD29" s="24">
        <f t="shared" si="5"/>
        <v>3.8</v>
      </c>
      <c r="AE29" s="24">
        <f t="shared" si="5"/>
        <v>6.5</v>
      </c>
      <c r="AF29" s="24">
        <f t="shared" si="5"/>
        <v>7.53</v>
      </c>
      <c r="AG29" s="24">
        <f t="shared" si="5"/>
        <v>7.04</v>
      </c>
      <c r="AH29" s="24">
        <f t="shared" si="5"/>
        <v>6.38</v>
      </c>
      <c r="AI29" s="24">
        <f t="shared" si="5"/>
        <v>1.19</v>
      </c>
      <c r="AJ29" s="24">
        <f t="shared" si="5"/>
        <v>10.82</v>
      </c>
      <c r="AK29" s="24">
        <f t="shared" si="5"/>
        <v>19.2</v>
      </c>
      <c r="AL29" s="24">
        <f t="shared" si="5"/>
        <v>4.5999999999999996</v>
      </c>
    </row>
    <row r="30" spans="1:38" x14ac:dyDescent="0.3">
      <c r="B30" s="23">
        <f t="shared" ref="B30:B44" si="6">+B29+1</f>
        <v>2024</v>
      </c>
      <c r="C30" s="24">
        <f t="shared" ref="C30:R44" si="7">+C29</f>
        <v>11.2</v>
      </c>
      <c r="D30" s="24">
        <f t="shared" si="5"/>
        <v>10.4</v>
      </c>
      <c r="E30" s="24">
        <f t="shared" si="5"/>
        <v>3.3</v>
      </c>
      <c r="F30" s="24">
        <f t="shared" si="5"/>
        <v>9.6999999999999993</v>
      </c>
      <c r="G30" s="24">
        <f t="shared" si="5"/>
        <v>9.1999999999999993</v>
      </c>
      <c r="H30" s="24">
        <f t="shared" si="5"/>
        <v>9.66</v>
      </c>
      <c r="I30" s="24">
        <f t="shared" si="5"/>
        <v>6.99</v>
      </c>
      <c r="J30" s="24">
        <f t="shared" si="5"/>
        <v>10.83</v>
      </c>
      <c r="K30" s="24">
        <f t="shared" si="5"/>
        <v>4.87</v>
      </c>
      <c r="L30" s="24">
        <f t="shared" si="5"/>
        <v>7.9</v>
      </c>
      <c r="M30" s="24">
        <f t="shared" si="5"/>
        <v>5.65</v>
      </c>
      <c r="N30" s="24">
        <f t="shared" si="5"/>
        <v>4.2</v>
      </c>
      <c r="O30" s="24">
        <f t="shared" si="5"/>
        <v>16</v>
      </c>
      <c r="P30" s="24">
        <f t="shared" si="5"/>
        <v>7.3</v>
      </c>
      <c r="Q30" s="24">
        <f t="shared" si="5"/>
        <v>2.9</v>
      </c>
      <c r="R30" s="24">
        <f t="shared" si="5"/>
        <v>5.5</v>
      </c>
      <c r="S30" s="24">
        <f t="shared" si="5"/>
        <v>3.69</v>
      </c>
      <c r="T30" s="24">
        <f t="shared" si="5"/>
        <v>5.7</v>
      </c>
      <c r="U30" s="24">
        <f t="shared" si="5"/>
        <v>11</v>
      </c>
      <c r="V30" s="24">
        <f t="shared" si="5"/>
        <v>7</v>
      </c>
      <c r="W30" s="24">
        <f t="shared" si="5"/>
        <v>7.5</v>
      </c>
      <c r="X30" s="24">
        <f t="shared" si="5"/>
        <v>6.7</v>
      </c>
      <c r="Y30" s="24">
        <f t="shared" si="5"/>
        <v>7.34</v>
      </c>
      <c r="Z30" s="24">
        <f t="shared" si="5"/>
        <v>5.3</v>
      </c>
      <c r="AA30" s="24">
        <f t="shared" si="5"/>
        <v>6</v>
      </c>
      <c r="AB30" s="24">
        <f t="shared" si="5"/>
        <v>2.8</v>
      </c>
      <c r="AC30" s="24">
        <f t="shared" si="5"/>
        <v>7.7</v>
      </c>
      <c r="AD30" s="24">
        <f t="shared" si="5"/>
        <v>3.8</v>
      </c>
      <c r="AE30" s="24">
        <f t="shared" si="5"/>
        <v>6.5</v>
      </c>
      <c r="AF30" s="24">
        <f t="shared" si="5"/>
        <v>7.53</v>
      </c>
      <c r="AG30" s="24">
        <f t="shared" si="5"/>
        <v>7.04</v>
      </c>
      <c r="AH30" s="24">
        <f t="shared" si="5"/>
        <v>6.38</v>
      </c>
      <c r="AI30" s="24">
        <f t="shared" si="5"/>
        <v>1.19</v>
      </c>
      <c r="AJ30" s="24">
        <f t="shared" si="5"/>
        <v>10.82</v>
      </c>
      <c r="AK30" s="24">
        <f t="shared" si="5"/>
        <v>19.2</v>
      </c>
      <c r="AL30" s="24">
        <f t="shared" si="5"/>
        <v>4.5999999999999996</v>
      </c>
    </row>
    <row r="31" spans="1:38" x14ac:dyDescent="0.3">
      <c r="B31" s="23">
        <f t="shared" si="6"/>
        <v>2025</v>
      </c>
      <c r="C31" s="24">
        <f t="shared" si="7"/>
        <v>11.2</v>
      </c>
      <c r="D31" s="24">
        <f t="shared" si="5"/>
        <v>10.4</v>
      </c>
      <c r="E31" s="24">
        <f t="shared" si="5"/>
        <v>3.3</v>
      </c>
      <c r="F31" s="24">
        <f t="shared" si="5"/>
        <v>9.6999999999999993</v>
      </c>
      <c r="G31" s="24">
        <f t="shared" si="5"/>
        <v>9.1999999999999993</v>
      </c>
      <c r="H31" s="24">
        <f t="shared" si="5"/>
        <v>9.66</v>
      </c>
      <c r="I31" s="24">
        <f t="shared" si="5"/>
        <v>6.99</v>
      </c>
      <c r="J31" s="24">
        <f t="shared" si="5"/>
        <v>10.83</v>
      </c>
      <c r="K31" s="24">
        <f t="shared" si="5"/>
        <v>4.87</v>
      </c>
      <c r="L31" s="24">
        <f t="shared" si="5"/>
        <v>7.9</v>
      </c>
      <c r="M31" s="24">
        <f t="shared" si="5"/>
        <v>5.65</v>
      </c>
      <c r="N31" s="24">
        <f t="shared" si="5"/>
        <v>4.2</v>
      </c>
      <c r="O31" s="24">
        <f t="shared" si="5"/>
        <v>16</v>
      </c>
      <c r="P31" s="24">
        <f t="shared" si="5"/>
        <v>7.3</v>
      </c>
      <c r="Q31" s="24">
        <f t="shared" si="5"/>
        <v>2.9</v>
      </c>
      <c r="R31" s="24">
        <f t="shared" si="5"/>
        <v>5.5</v>
      </c>
      <c r="S31" s="24">
        <f t="shared" si="5"/>
        <v>3.69</v>
      </c>
      <c r="T31" s="24">
        <f t="shared" si="5"/>
        <v>5.7</v>
      </c>
      <c r="U31" s="24">
        <f t="shared" si="5"/>
        <v>11</v>
      </c>
      <c r="V31" s="24">
        <f t="shared" si="5"/>
        <v>7</v>
      </c>
      <c r="W31" s="24">
        <f t="shared" si="5"/>
        <v>7.5</v>
      </c>
      <c r="X31" s="24">
        <f t="shared" si="5"/>
        <v>6.7</v>
      </c>
      <c r="Y31" s="24">
        <f t="shared" si="5"/>
        <v>7.34</v>
      </c>
      <c r="Z31" s="24">
        <f t="shared" si="5"/>
        <v>5.3</v>
      </c>
      <c r="AA31" s="24">
        <f t="shared" si="5"/>
        <v>6</v>
      </c>
      <c r="AB31" s="24">
        <f t="shared" si="5"/>
        <v>2.8</v>
      </c>
      <c r="AC31" s="24">
        <f t="shared" si="5"/>
        <v>7.7</v>
      </c>
      <c r="AD31" s="24">
        <f t="shared" si="5"/>
        <v>3.8</v>
      </c>
      <c r="AE31" s="24">
        <f t="shared" si="5"/>
        <v>6.5</v>
      </c>
      <c r="AF31" s="24">
        <f t="shared" si="5"/>
        <v>7.53</v>
      </c>
      <c r="AG31" s="24">
        <f t="shared" si="5"/>
        <v>7.04</v>
      </c>
      <c r="AH31" s="24">
        <f t="shared" si="5"/>
        <v>6.38</v>
      </c>
      <c r="AI31" s="24">
        <f t="shared" si="5"/>
        <v>1.19</v>
      </c>
      <c r="AJ31" s="24">
        <f t="shared" si="5"/>
        <v>10.82</v>
      </c>
      <c r="AK31" s="24">
        <f t="shared" si="5"/>
        <v>19.2</v>
      </c>
      <c r="AL31" s="24">
        <f t="shared" si="5"/>
        <v>4.5999999999999996</v>
      </c>
    </row>
    <row r="32" spans="1:38" x14ac:dyDescent="0.3">
      <c r="B32" s="23">
        <f t="shared" si="6"/>
        <v>2026</v>
      </c>
      <c r="C32" s="24">
        <f t="shared" si="7"/>
        <v>11.2</v>
      </c>
      <c r="D32" s="24">
        <f t="shared" si="5"/>
        <v>10.4</v>
      </c>
      <c r="E32" s="24">
        <f t="shared" si="5"/>
        <v>3.3</v>
      </c>
      <c r="F32" s="24">
        <f t="shared" si="5"/>
        <v>9.6999999999999993</v>
      </c>
      <c r="G32" s="24">
        <f t="shared" si="5"/>
        <v>9.1999999999999993</v>
      </c>
      <c r="H32" s="24">
        <f t="shared" si="5"/>
        <v>9.66</v>
      </c>
      <c r="I32" s="24">
        <f t="shared" si="5"/>
        <v>6.99</v>
      </c>
      <c r="J32" s="24">
        <f t="shared" si="5"/>
        <v>10.83</v>
      </c>
      <c r="K32" s="24">
        <f t="shared" si="5"/>
        <v>4.87</v>
      </c>
      <c r="L32" s="24">
        <f t="shared" si="5"/>
        <v>7.9</v>
      </c>
      <c r="M32" s="24">
        <f t="shared" si="5"/>
        <v>5.65</v>
      </c>
      <c r="N32" s="24">
        <f t="shared" si="5"/>
        <v>4.2</v>
      </c>
      <c r="O32" s="24">
        <f t="shared" si="5"/>
        <v>16</v>
      </c>
      <c r="P32" s="24">
        <f t="shared" si="5"/>
        <v>7.3</v>
      </c>
      <c r="Q32" s="24">
        <f t="shared" si="5"/>
        <v>2.9</v>
      </c>
      <c r="R32" s="24">
        <f t="shared" si="5"/>
        <v>5.5</v>
      </c>
      <c r="S32" s="24">
        <f t="shared" si="5"/>
        <v>3.69</v>
      </c>
      <c r="T32" s="24">
        <f t="shared" si="5"/>
        <v>5.7</v>
      </c>
      <c r="U32" s="24">
        <f t="shared" si="5"/>
        <v>11</v>
      </c>
      <c r="V32" s="24">
        <f t="shared" si="5"/>
        <v>7</v>
      </c>
      <c r="W32" s="24">
        <f t="shared" si="5"/>
        <v>7.5</v>
      </c>
      <c r="X32" s="24">
        <f t="shared" si="5"/>
        <v>6.7</v>
      </c>
      <c r="Y32" s="24">
        <f t="shared" si="5"/>
        <v>7.34</v>
      </c>
      <c r="Z32" s="24">
        <f t="shared" si="5"/>
        <v>5.3</v>
      </c>
      <c r="AA32" s="24">
        <f t="shared" si="5"/>
        <v>6</v>
      </c>
      <c r="AB32" s="24">
        <f t="shared" si="5"/>
        <v>2.8</v>
      </c>
      <c r="AC32" s="24">
        <f t="shared" si="5"/>
        <v>7.7</v>
      </c>
      <c r="AD32" s="24">
        <f t="shared" si="5"/>
        <v>3.8</v>
      </c>
      <c r="AE32" s="24">
        <f t="shared" si="5"/>
        <v>6.5</v>
      </c>
      <c r="AF32" s="24">
        <f t="shared" si="5"/>
        <v>7.53</v>
      </c>
      <c r="AG32" s="24">
        <f t="shared" si="5"/>
        <v>7.04</v>
      </c>
      <c r="AH32" s="24">
        <f t="shared" si="5"/>
        <v>6.38</v>
      </c>
      <c r="AI32" s="24">
        <f t="shared" si="5"/>
        <v>1.19</v>
      </c>
      <c r="AJ32" s="24">
        <f t="shared" si="5"/>
        <v>10.82</v>
      </c>
      <c r="AK32" s="24">
        <f t="shared" si="5"/>
        <v>19.2</v>
      </c>
      <c r="AL32" s="24">
        <f t="shared" si="5"/>
        <v>4.5999999999999996</v>
      </c>
    </row>
    <row r="33" spans="2:38" x14ac:dyDescent="0.3">
      <c r="B33" s="23">
        <f t="shared" si="6"/>
        <v>2027</v>
      </c>
      <c r="C33" s="24">
        <f t="shared" si="7"/>
        <v>11.2</v>
      </c>
      <c r="D33" s="24">
        <f t="shared" si="5"/>
        <v>10.4</v>
      </c>
      <c r="E33" s="24">
        <f t="shared" si="5"/>
        <v>3.3</v>
      </c>
      <c r="F33" s="24">
        <f t="shared" si="5"/>
        <v>9.6999999999999993</v>
      </c>
      <c r="G33" s="24">
        <f t="shared" si="5"/>
        <v>9.1999999999999993</v>
      </c>
      <c r="H33" s="24">
        <f t="shared" si="5"/>
        <v>9.66</v>
      </c>
      <c r="I33" s="24">
        <f t="shared" si="5"/>
        <v>6.99</v>
      </c>
      <c r="J33" s="24">
        <f t="shared" si="5"/>
        <v>10.83</v>
      </c>
      <c r="K33" s="24">
        <f t="shared" si="5"/>
        <v>4.87</v>
      </c>
      <c r="L33" s="24">
        <f t="shared" si="5"/>
        <v>7.9</v>
      </c>
      <c r="M33" s="24">
        <f t="shared" si="5"/>
        <v>5.65</v>
      </c>
      <c r="N33" s="24">
        <f t="shared" si="5"/>
        <v>4.2</v>
      </c>
      <c r="O33" s="24">
        <f t="shared" si="5"/>
        <v>16</v>
      </c>
      <c r="P33" s="24">
        <f t="shared" si="5"/>
        <v>7.3</v>
      </c>
      <c r="Q33" s="24">
        <f t="shared" si="5"/>
        <v>2.9</v>
      </c>
      <c r="R33" s="24">
        <f t="shared" si="5"/>
        <v>5.5</v>
      </c>
      <c r="S33" s="24">
        <f t="shared" si="5"/>
        <v>3.69</v>
      </c>
      <c r="T33" s="24">
        <f t="shared" si="5"/>
        <v>5.7</v>
      </c>
      <c r="U33" s="24">
        <f t="shared" si="5"/>
        <v>11</v>
      </c>
      <c r="V33" s="24">
        <f t="shared" si="5"/>
        <v>7</v>
      </c>
      <c r="W33" s="24">
        <f t="shared" si="5"/>
        <v>7.5</v>
      </c>
      <c r="X33" s="24">
        <f t="shared" si="5"/>
        <v>6.7</v>
      </c>
      <c r="Y33" s="24">
        <f t="shared" si="5"/>
        <v>7.34</v>
      </c>
      <c r="Z33" s="24">
        <f t="shared" si="5"/>
        <v>5.3</v>
      </c>
      <c r="AA33" s="24">
        <f t="shared" si="5"/>
        <v>6</v>
      </c>
      <c r="AB33" s="24">
        <f t="shared" si="5"/>
        <v>2.8</v>
      </c>
      <c r="AC33" s="24">
        <f t="shared" si="5"/>
        <v>7.7</v>
      </c>
      <c r="AD33" s="24">
        <f t="shared" si="5"/>
        <v>3.8</v>
      </c>
      <c r="AE33" s="24">
        <f t="shared" si="5"/>
        <v>6.5</v>
      </c>
      <c r="AF33" s="24">
        <f t="shared" si="5"/>
        <v>7.53</v>
      </c>
      <c r="AG33" s="24">
        <f t="shared" si="5"/>
        <v>7.04</v>
      </c>
      <c r="AH33" s="24">
        <f t="shared" si="5"/>
        <v>6.38</v>
      </c>
      <c r="AI33" s="24">
        <f t="shared" si="5"/>
        <v>1.19</v>
      </c>
      <c r="AJ33" s="24">
        <f t="shared" si="5"/>
        <v>10.82</v>
      </c>
      <c r="AK33" s="24">
        <f t="shared" si="5"/>
        <v>19.2</v>
      </c>
      <c r="AL33" s="24">
        <f t="shared" si="5"/>
        <v>4.5999999999999996</v>
      </c>
    </row>
    <row r="34" spans="2:38" x14ac:dyDescent="0.3">
      <c r="B34" s="23">
        <f t="shared" si="6"/>
        <v>2028</v>
      </c>
      <c r="C34" s="24">
        <f t="shared" si="7"/>
        <v>11.2</v>
      </c>
      <c r="D34" s="24">
        <f t="shared" si="5"/>
        <v>10.4</v>
      </c>
      <c r="E34" s="24">
        <f t="shared" si="5"/>
        <v>3.3</v>
      </c>
      <c r="F34" s="24">
        <f t="shared" si="5"/>
        <v>9.6999999999999993</v>
      </c>
      <c r="G34" s="24">
        <f t="shared" si="5"/>
        <v>9.1999999999999993</v>
      </c>
      <c r="H34" s="24">
        <f t="shared" si="5"/>
        <v>9.66</v>
      </c>
      <c r="I34" s="24">
        <f t="shared" si="5"/>
        <v>6.99</v>
      </c>
      <c r="J34" s="24">
        <f t="shared" si="5"/>
        <v>10.83</v>
      </c>
      <c r="K34" s="24">
        <f t="shared" si="5"/>
        <v>4.87</v>
      </c>
      <c r="L34" s="24">
        <f t="shared" si="5"/>
        <v>7.9</v>
      </c>
      <c r="M34" s="24">
        <f t="shared" si="5"/>
        <v>5.65</v>
      </c>
      <c r="N34" s="24">
        <f t="shared" si="5"/>
        <v>4.2</v>
      </c>
      <c r="O34" s="24">
        <f t="shared" si="5"/>
        <v>16</v>
      </c>
      <c r="P34" s="24">
        <f t="shared" si="5"/>
        <v>7.3</v>
      </c>
      <c r="Q34" s="24">
        <f t="shared" si="5"/>
        <v>2.9</v>
      </c>
      <c r="R34" s="24">
        <f t="shared" si="5"/>
        <v>5.5</v>
      </c>
      <c r="S34" s="24">
        <f t="shared" si="5"/>
        <v>3.69</v>
      </c>
      <c r="T34" s="24">
        <f t="shared" si="5"/>
        <v>5.7</v>
      </c>
      <c r="U34" s="24">
        <f t="shared" si="5"/>
        <v>11</v>
      </c>
      <c r="V34" s="24">
        <f t="shared" si="5"/>
        <v>7</v>
      </c>
      <c r="W34" s="24">
        <f t="shared" si="5"/>
        <v>7.5</v>
      </c>
      <c r="X34" s="24">
        <f t="shared" si="5"/>
        <v>6.7</v>
      </c>
      <c r="Y34" s="24">
        <f t="shared" si="5"/>
        <v>7.34</v>
      </c>
      <c r="Z34" s="24">
        <f t="shared" si="5"/>
        <v>5.3</v>
      </c>
      <c r="AA34" s="24">
        <f t="shared" si="5"/>
        <v>6</v>
      </c>
      <c r="AB34" s="24">
        <f t="shared" si="5"/>
        <v>2.8</v>
      </c>
      <c r="AC34" s="24">
        <f t="shared" si="5"/>
        <v>7.7</v>
      </c>
      <c r="AD34" s="24">
        <f t="shared" si="5"/>
        <v>3.8</v>
      </c>
      <c r="AE34" s="24">
        <f t="shared" si="5"/>
        <v>6.5</v>
      </c>
      <c r="AF34" s="24">
        <f t="shared" si="5"/>
        <v>7.53</v>
      </c>
      <c r="AG34" s="24">
        <f t="shared" si="5"/>
        <v>7.04</v>
      </c>
      <c r="AH34" s="24">
        <f t="shared" si="5"/>
        <v>6.38</v>
      </c>
      <c r="AI34" s="24">
        <f t="shared" si="5"/>
        <v>1.19</v>
      </c>
      <c r="AJ34" s="24">
        <f t="shared" si="5"/>
        <v>10.82</v>
      </c>
      <c r="AK34" s="24">
        <f t="shared" si="5"/>
        <v>19.2</v>
      </c>
      <c r="AL34" s="24">
        <f t="shared" si="5"/>
        <v>4.5999999999999996</v>
      </c>
    </row>
    <row r="35" spans="2:38" x14ac:dyDescent="0.3">
      <c r="B35" s="23">
        <f t="shared" si="6"/>
        <v>2029</v>
      </c>
      <c r="C35" s="24">
        <f t="shared" si="7"/>
        <v>11.2</v>
      </c>
      <c r="D35" s="24">
        <f t="shared" si="5"/>
        <v>10.4</v>
      </c>
      <c r="E35" s="24">
        <f t="shared" si="5"/>
        <v>3.3</v>
      </c>
      <c r="F35" s="24">
        <f t="shared" si="5"/>
        <v>9.6999999999999993</v>
      </c>
      <c r="G35" s="24">
        <f t="shared" si="5"/>
        <v>9.1999999999999993</v>
      </c>
      <c r="H35" s="24">
        <f t="shared" si="5"/>
        <v>9.66</v>
      </c>
      <c r="I35" s="24">
        <f t="shared" si="5"/>
        <v>6.99</v>
      </c>
      <c r="J35" s="24">
        <f t="shared" si="5"/>
        <v>10.83</v>
      </c>
      <c r="K35" s="24">
        <f t="shared" si="5"/>
        <v>4.87</v>
      </c>
      <c r="L35" s="24">
        <f t="shared" si="5"/>
        <v>7.9</v>
      </c>
      <c r="M35" s="24">
        <f t="shared" si="5"/>
        <v>5.65</v>
      </c>
      <c r="N35" s="24">
        <f t="shared" si="5"/>
        <v>4.2</v>
      </c>
      <c r="O35" s="24">
        <f t="shared" si="5"/>
        <v>16</v>
      </c>
      <c r="P35" s="24">
        <f t="shared" si="5"/>
        <v>7.3</v>
      </c>
      <c r="Q35" s="24">
        <f t="shared" si="5"/>
        <v>2.9</v>
      </c>
      <c r="R35" s="24">
        <f t="shared" si="5"/>
        <v>5.5</v>
      </c>
      <c r="S35" s="24">
        <f t="shared" si="5"/>
        <v>3.69</v>
      </c>
      <c r="T35" s="24">
        <f t="shared" si="5"/>
        <v>5.7</v>
      </c>
      <c r="U35" s="24">
        <f t="shared" si="5"/>
        <v>11</v>
      </c>
      <c r="V35" s="24">
        <f t="shared" si="5"/>
        <v>7</v>
      </c>
      <c r="W35" s="24">
        <f t="shared" si="5"/>
        <v>7.5</v>
      </c>
      <c r="X35" s="24">
        <f t="shared" si="5"/>
        <v>6.7</v>
      </c>
      <c r="Y35" s="24">
        <f t="shared" si="5"/>
        <v>7.34</v>
      </c>
      <c r="Z35" s="24">
        <f t="shared" si="5"/>
        <v>5.3</v>
      </c>
      <c r="AA35" s="24">
        <f t="shared" si="5"/>
        <v>6</v>
      </c>
      <c r="AB35" s="24">
        <f t="shared" si="5"/>
        <v>2.8</v>
      </c>
      <c r="AC35" s="24">
        <f t="shared" si="5"/>
        <v>7.7</v>
      </c>
      <c r="AD35" s="24">
        <f t="shared" si="5"/>
        <v>3.8</v>
      </c>
      <c r="AE35" s="24">
        <f t="shared" si="5"/>
        <v>6.5</v>
      </c>
      <c r="AF35" s="24">
        <f t="shared" si="5"/>
        <v>7.53</v>
      </c>
      <c r="AG35" s="24">
        <f t="shared" si="5"/>
        <v>7.04</v>
      </c>
      <c r="AH35" s="24">
        <f t="shared" si="5"/>
        <v>6.38</v>
      </c>
      <c r="AI35" s="24">
        <f t="shared" si="5"/>
        <v>1.19</v>
      </c>
      <c r="AJ35" s="24">
        <f t="shared" si="5"/>
        <v>10.82</v>
      </c>
      <c r="AK35" s="24">
        <f t="shared" si="5"/>
        <v>19.2</v>
      </c>
      <c r="AL35" s="24">
        <f t="shared" si="5"/>
        <v>4.5999999999999996</v>
      </c>
    </row>
    <row r="36" spans="2:38" x14ac:dyDescent="0.3">
      <c r="B36" s="23">
        <f t="shared" si="6"/>
        <v>2030</v>
      </c>
      <c r="C36" s="24">
        <f t="shared" si="7"/>
        <v>11.2</v>
      </c>
      <c r="D36" s="24">
        <f t="shared" si="5"/>
        <v>10.4</v>
      </c>
      <c r="E36" s="24">
        <f t="shared" si="5"/>
        <v>3.3</v>
      </c>
      <c r="F36" s="24">
        <f t="shared" si="5"/>
        <v>9.6999999999999993</v>
      </c>
      <c r="G36" s="24">
        <f t="shared" si="5"/>
        <v>9.1999999999999993</v>
      </c>
      <c r="H36" s="24">
        <f t="shared" si="5"/>
        <v>9.66</v>
      </c>
      <c r="I36" s="24">
        <f t="shared" si="5"/>
        <v>6.99</v>
      </c>
      <c r="J36" s="24">
        <f t="shared" si="5"/>
        <v>10.83</v>
      </c>
      <c r="K36" s="24">
        <f t="shared" si="5"/>
        <v>4.87</v>
      </c>
      <c r="L36" s="24">
        <f t="shared" si="5"/>
        <v>7.9</v>
      </c>
      <c r="M36" s="24">
        <f t="shared" si="5"/>
        <v>5.65</v>
      </c>
      <c r="N36" s="24">
        <f t="shared" ref="N36:AL44" si="8">+N35</f>
        <v>4.2</v>
      </c>
      <c r="O36" s="24">
        <f t="shared" si="8"/>
        <v>16</v>
      </c>
      <c r="P36" s="24">
        <f t="shared" si="8"/>
        <v>7.3</v>
      </c>
      <c r="Q36" s="24">
        <f t="shared" si="8"/>
        <v>2.9</v>
      </c>
      <c r="R36" s="24">
        <f t="shared" si="8"/>
        <v>5.5</v>
      </c>
      <c r="S36" s="24">
        <f t="shared" si="8"/>
        <v>3.69</v>
      </c>
      <c r="T36" s="24">
        <f t="shared" si="8"/>
        <v>5.7</v>
      </c>
      <c r="U36" s="24">
        <f t="shared" si="8"/>
        <v>11</v>
      </c>
      <c r="V36" s="24">
        <f t="shared" si="8"/>
        <v>7</v>
      </c>
      <c r="W36" s="24">
        <f t="shared" si="8"/>
        <v>7.5</v>
      </c>
      <c r="X36" s="24">
        <f t="shared" si="8"/>
        <v>6.7</v>
      </c>
      <c r="Y36" s="24">
        <f t="shared" si="8"/>
        <v>7.34</v>
      </c>
      <c r="Z36" s="24">
        <f t="shared" si="8"/>
        <v>5.3</v>
      </c>
      <c r="AA36" s="24">
        <f t="shared" si="8"/>
        <v>6</v>
      </c>
      <c r="AB36" s="24">
        <f t="shared" si="8"/>
        <v>2.8</v>
      </c>
      <c r="AC36" s="24">
        <f t="shared" si="8"/>
        <v>7.7</v>
      </c>
      <c r="AD36" s="24">
        <f t="shared" si="8"/>
        <v>3.8</v>
      </c>
      <c r="AE36" s="24">
        <f t="shared" si="8"/>
        <v>6.5</v>
      </c>
      <c r="AF36" s="24">
        <f t="shared" si="8"/>
        <v>7.53</v>
      </c>
      <c r="AG36" s="24">
        <f t="shared" si="8"/>
        <v>7.04</v>
      </c>
      <c r="AH36" s="24">
        <f t="shared" si="8"/>
        <v>6.38</v>
      </c>
      <c r="AI36" s="24">
        <f t="shared" si="8"/>
        <v>1.19</v>
      </c>
      <c r="AJ36" s="24">
        <f t="shared" si="8"/>
        <v>10.82</v>
      </c>
      <c r="AK36" s="24">
        <f t="shared" si="8"/>
        <v>19.2</v>
      </c>
      <c r="AL36" s="24">
        <f t="shared" si="8"/>
        <v>4.5999999999999996</v>
      </c>
    </row>
    <row r="37" spans="2:38" x14ac:dyDescent="0.3">
      <c r="B37" s="23">
        <f t="shared" si="6"/>
        <v>2031</v>
      </c>
      <c r="C37" s="24">
        <f t="shared" si="7"/>
        <v>11.2</v>
      </c>
      <c r="D37" s="24">
        <f t="shared" si="7"/>
        <v>10.4</v>
      </c>
      <c r="E37" s="24">
        <f t="shared" si="7"/>
        <v>3.3</v>
      </c>
      <c r="F37" s="24">
        <f t="shared" si="7"/>
        <v>9.6999999999999993</v>
      </c>
      <c r="G37" s="24">
        <f t="shared" si="7"/>
        <v>9.1999999999999993</v>
      </c>
      <c r="H37" s="24">
        <f t="shared" si="7"/>
        <v>9.66</v>
      </c>
      <c r="I37" s="24">
        <f t="shared" si="7"/>
        <v>6.99</v>
      </c>
      <c r="J37" s="24">
        <f t="shared" si="7"/>
        <v>10.83</v>
      </c>
      <c r="K37" s="24">
        <f t="shared" si="7"/>
        <v>4.87</v>
      </c>
      <c r="L37" s="24">
        <f t="shared" si="7"/>
        <v>7.9</v>
      </c>
      <c r="M37" s="24">
        <f t="shared" si="7"/>
        <v>5.65</v>
      </c>
      <c r="N37" s="24">
        <f t="shared" si="7"/>
        <v>4.2</v>
      </c>
      <c r="O37" s="24">
        <f t="shared" si="7"/>
        <v>16</v>
      </c>
      <c r="P37" s="24">
        <f t="shared" si="7"/>
        <v>7.3</v>
      </c>
      <c r="Q37" s="24">
        <f t="shared" si="7"/>
        <v>2.9</v>
      </c>
      <c r="R37" s="24">
        <f t="shared" si="7"/>
        <v>5.5</v>
      </c>
      <c r="S37" s="24">
        <f t="shared" si="8"/>
        <v>3.69</v>
      </c>
      <c r="T37" s="24">
        <f t="shared" si="8"/>
        <v>5.7</v>
      </c>
      <c r="U37" s="24">
        <f t="shared" si="8"/>
        <v>11</v>
      </c>
      <c r="V37" s="24">
        <f t="shared" si="8"/>
        <v>7</v>
      </c>
      <c r="W37" s="24">
        <f t="shared" si="8"/>
        <v>7.5</v>
      </c>
      <c r="X37" s="24">
        <f t="shared" si="8"/>
        <v>6.7</v>
      </c>
      <c r="Y37" s="24">
        <f t="shared" si="8"/>
        <v>7.34</v>
      </c>
      <c r="Z37" s="24">
        <f t="shared" si="8"/>
        <v>5.3</v>
      </c>
      <c r="AA37" s="24">
        <f t="shared" si="8"/>
        <v>6</v>
      </c>
      <c r="AB37" s="24">
        <f t="shared" si="8"/>
        <v>2.8</v>
      </c>
      <c r="AC37" s="24">
        <f t="shared" si="8"/>
        <v>7.7</v>
      </c>
      <c r="AD37" s="24">
        <f t="shared" si="8"/>
        <v>3.8</v>
      </c>
      <c r="AE37" s="24">
        <f t="shared" si="8"/>
        <v>6.5</v>
      </c>
      <c r="AF37" s="24">
        <f t="shared" si="8"/>
        <v>7.53</v>
      </c>
      <c r="AG37" s="24">
        <f t="shared" si="8"/>
        <v>7.04</v>
      </c>
      <c r="AH37" s="24">
        <f t="shared" si="8"/>
        <v>6.38</v>
      </c>
      <c r="AI37" s="24">
        <f t="shared" si="8"/>
        <v>1.19</v>
      </c>
      <c r="AJ37" s="24">
        <f t="shared" si="8"/>
        <v>10.82</v>
      </c>
      <c r="AK37" s="24">
        <f t="shared" si="8"/>
        <v>19.2</v>
      </c>
      <c r="AL37" s="24">
        <f t="shared" si="8"/>
        <v>4.5999999999999996</v>
      </c>
    </row>
    <row r="38" spans="2:38" x14ac:dyDescent="0.3">
      <c r="B38" s="23">
        <f t="shared" si="6"/>
        <v>2032</v>
      </c>
      <c r="C38" s="24">
        <f t="shared" si="7"/>
        <v>11.2</v>
      </c>
      <c r="D38" s="24">
        <f t="shared" si="7"/>
        <v>10.4</v>
      </c>
      <c r="E38" s="24">
        <f t="shared" si="7"/>
        <v>3.3</v>
      </c>
      <c r="F38" s="24">
        <f t="shared" si="7"/>
        <v>9.6999999999999993</v>
      </c>
      <c r="G38" s="24">
        <f t="shared" si="7"/>
        <v>9.1999999999999993</v>
      </c>
      <c r="H38" s="24">
        <f t="shared" si="7"/>
        <v>9.66</v>
      </c>
      <c r="I38" s="24">
        <f t="shared" si="7"/>
        <v>6.99</v>
      </c>
      <c r="J38" s="24">
        <f t="shared" si="7"/>
        <v>10.83</v>
      </c>
      <c r="K38" s="24">
        <f t="shared" si="7"/>
        <v>4.87</v>
      </c>
      <c r="L38" s="24">
        <f t="shared" si="7"/>
        <v>7.9</v>
      </c>
      <c r="M38" s="24">
        <f t="shared" si="7"/>
        <v>5.65</v>
      </c>
      <c r="N38" s="24">
        <f t="shared" si="7"/>
        <v>4.2</v>
      </c>
      <c r="O38" s="24">
        <f t="shared" si="7"/>
        <v>16</v>
      </c>
      <c r="P38" s="24">
        <f t="shared" si="7"/>
        <v>7.3</v>
      </c>
      <c r="Q38" s="24">
        <f t="shared" si="7"/>
        <v>2.9</v>
      </c>
      <c r="R38" s="24">
        <f t="shared" si="7"/>
        <v>5.5</v>
      </c>
      <c r="S38" s="24">
        <f t="shared" si="8"/>
        <v>3.69</v>
      </c>
      <c r="T38" s="24">
        <f t="shared" si="8"/>
        <v>5.7</v>
      </c>
      <c r="U38" s="24">
        <f t="shared" si="8"/>
        <v>11</v>
      </c>
      <c r="V38" s="24">
        <f t="shared" si="8"/>
        <v>7</v>
      </c>
      <c r="W38" s="24">
        <f t="shared" si="8"/>
        <v>7.5</v>
      </c>
      <c r="X38" s="24">
        <f t="shared" si="8"/>
        <v>6.7</v>
      </c>
      <c r="Y38" s="24">
        <f t="shared" si="8"/>
        <v>7.34</v>
      </c>
      <c r="Z38" s="24">
        <f t="shared" si="8"/>
        <v>5.3</v>
      </c>
      <c r="AA38" s="24">
        <f t="shared" si="8"/>
        <v>6</v>
      </c>
      <c r="AB38" s="24">
        <f t="shared" si="8"/>
        <v>2.8</v>
      </c>
      <c r="AC38" s="24">
        <f t="shared" si="8"/>
        <v>7.7</v>
      </c>
      <c r="AD38" s="24">
        <f t="shared" si="8"/>
        <v>3.8</v>
      </c>
      <c r="AE38" s="24">
        <f t="shared" si="8"/>
        <v>6.5</v>
      </c>
      <c r="AF38" s="24">
        <f t="shared" si="8"/>
        <v>7.53</v>
      </c>
      <c r="AG38" s="24">
        <f t="shared" si="8"/>
        <v>7.04</v>
      </c>
      <c r="AH38" s="24">
        <f t="shared" si="8"/>
        <v>6.38</v>
      </c>
      <c r="AI38" s="24">
        <f t="shared" si="8"/>
        <v>1.19</v>
      </c>
      <c r="AJ38" s="24">
        <f t="shared" si="8"/>
        <v>10.82</v>
      </c>
      <c r="AK38" s="24">
        <f t="shared" si="8"/>
        <v>19.2</v>
      </c>
      <c r="AL38" s="24">
        <f t="shared" si="8"/>
        <v>4.5999999999999996</v>
      </c>
    </row>
    <row r="39" spans="2:38" x14ac:dyDescent="0.3">
      <c r="B39" s="23">
        <f t="shared" si="6"/>
        <v>2033</v>
      </c>
      <c r="C39" s="24">
        <f t="shared" si="7"/>
        <v>11.2</v>
      </c>
      <c r="D39" s="24">
        <f t="shared" si="7"/>
        <v>10.4</v>
      </c>
      <c r="E39" s="24">
        <f t="shared" si="7"/>
        <v>3.3</v>
      </c>
      <c r="F39" s="24">
        <f t="shared" si="7"/>
        <v>9.6999999999999993</v>
      </c>
      <c r="G39" s="24">
        <f t="shared" si="7"/>
        <v>9.1999999999999993</v>
      </c>
      <c r="H39" s="24">
        <f t="shared" si="7"/>
        <v>9.66</v>
      </c>
      <c r="I39" s="24">
        <f t="shared" si="7"/>
        <v>6.99</v>
      </c>
      <c r="J39" s="24">
        <f t="shared" si="7"/>
        <v>10.83</v>
      </c>
      <c r="K39" s="24">
        <f t="shared" si="7"/>
        <v>4.87</v>
      </c>
      <c r="L39" s="24">
        <f t="shared" si="7"/>
        <v>7.9</v>
      </c>
      <c r="M39" s="24">
        <f t="shared" si="7"/>
        <v>5.65</v>
      </c>
      <c r="N39" s="24">
        <f t="shared" si="7"/>
        <v>4.2</v>
      </c>
      <c r="O39" s="24">
        <f t="shared" si="7"/>
        <v>16</v>
      </c>
      <c r="P39" s="24">
        <f t="shared" si="7"/>
        <v>7.3</v>
      </c>
      <c r="Q39" s="24">
        <f t="shared" si="7"/>
        <v>2.9</v>
      </c>
      <c r="R39" s="24">
        <f t="shared" si="7"/>
        <v>5.5</v>
      </c>
      <c r="S39" s="24">
        <f t="shared" si="8"/>
        <v>3.69</v>
      </c>
      <c r="T39" s="24">
        <f t="shared" si="8"/>
        <v>5.7</v>
      </c>
      <c r="U39" s="24">
        <f t="shared" si="8"/>
        <v>11</v>
      </c>
      <c r="V39" s="24">
        <f t="shared" si="8"/>
        <v>7</v>
      </c>
      <c r="W39" s="24">
        <f t="shared" si="8"/>
        <v>7.5</v>
      </c>
      <c r="X39" s="24">
        <f t="shared" si="8"/>
        <v>6.7</v>
      </c>
      <c r="Y39" s="24">
        <f t="shared" si="8"/>
        <v>7.34</v>
      </c>
      <c r="Z39" s="24">
        <f t="shared" si="8"/>
        <v>5.3</v>
      </c>
      <c r="AA39" s="24">
        <f t="shared" si="8"/>
        <v>6</v>
      </c>
      <c r="AB39" s="24">
        <f t="shared" si="8"/>
        <v>2.8</v>
      </c>
      <c r="AC39" s="24">
        <f t="shared" si="8"/>
        <v>7.7</v>
      </c>
      <c r="AD39" s="24">
        <f t="shared" si="8"/>
        <v>3.8</v>
      </c>
      <c r="AE39" s="24">
        <f t="shared" si="8"/>
        <v>6.5</v>
      </c>
      <c r="AF39" s="24">
        <f t="shared" si="8"/>
        <v>7.53</v>
      </c>
      <c r="AG39" s="24">
        <f t="shared" si="8"/>
        <v>7.04</v>
      </c>
      <c r="AH39" s="24">
        <f t="shared" si="8"/>
        <v>6.38</v>
      </c>
      <c r="AI39" s="24">
        <f t="shared" si="8"/>
        <v>1.19</v>
      </c>
      <c r="AJ39" s="24">
        <f t="shared" si="8"/>
        <v>10.82</v>
      </c>
      <c r="AK39" s="24">
        <f t="shared" si="8"/>
        <v>19.2</v>
      </c>
      <c r="AL39" s="24">
        <f t="shared" si="8"/>
        <v>4.5999999999999996</v>
      </c>
    </row>
    <row r="40" spans="2:38" x14ac:dyDescent="0.3">
      <c r="B40" s="23">
        <f t="shared" si="6"/>
        <v>2034</v>
      </c>
      <c r="C40" s="24">
        <f t="shared" si="7"/>
        <v>11.2</v>
      </c>
      <c r="D40" s="24">
        <f t="shared" si="7"/>
        <v>10.4</v>
      </c>
      <c r="E40" s="24">
        <f t="shared" si="7"/>
        <v>3.3</v>
      </c>
      <c r="F40" s="24">
        <f t="shared" si="7"/>
        <v>9.6999999999999993</v>
      </c>
      <c r="G40" s="24">
        <f t="shared" si="7"/>
        <v>9.1999999999999993</v>
      </c>
      <c r="H40" s="24">
        <f t="shared" si="7"/>
        <v>9.66</v>
      </c>
      <c r="I40" s="24">
        <f t="shared" si="7"/>
        <v>6.99</v>
      </c>
      <c r="J40" s="24">
        <f t="shared" si="7"/>
        <v>10.83</v>
      </c>
      <c r="K40" s="24">
        <f t="shared" si="7"/>
        <v>4.87</v>
      </c>
      <c r="L40" s="24">
        <f t="shared" si="7"/>
        <v>7.9</v>
      </c>
      <c r="M40" s="24">
        <f t="shared" si="7"/>
        <v>5.65</v>
      </c>
      <c r="N40" s="24">
        <f t="shared" si="7"/>
        <v>4.2</v>
      </c>
      <c r="O40" s="24">
        <f t="shared" si="7"/>
        <v>16</v>
      </c>
      <c r="P40" s="24">
        <f t="shared" si="7"/>
        <v>7.3</v>
      </c>
      <c r="Q40" s="24">
        <f t="shared" si="7"/>
        <v>2.9</v>
      </c>
      <c r="R40" s="24">
        <f t="shared" si="7"/>
        <v>5.5</v>
      </c>
      <c r="S40" s="24">
        <f t="shared" si="8"/>
        <v>3.69</v>
      </c>
      <c r="T40" s="24">
        <f t="shared" si="8"/>
        <v>5.7</v>
      </c>
      <c r="U40" s="24">
        <f t="shared" si="8"/>
        <v>11</v>
      </c>
      <c r="V40" s="24">
        <f t="shared" si="8"/>
        <v>7</v>
      </c>
      <c r="W40" s="24">
        <f t="shared" si="8"/>
        <v>7.5</v>
      </c>
      <c r="X40" s="24">
        <f t="shared" si="8"/>
        <v>6.7</v>
      </c>
      <c r="Y40" s="24">
        <f t="shared" si="8"/>
        <v>7.34</v>
      </c>
      <c r="Z40" s="24">
        <f t="shared" si="8"/>
        <v>5.3</v>
      </c>
      <c r="AA40" s="24">
        <f t="shared" si="8"/>
        <v>6</v>
      </c>
      <c r="AB40" s="24">
        <f t="shared" si="8"/>
        <v>2.8</v>
      </c>
      <c r="AC40" s="24">
        <f t="shared" si="8"/>
        <v>7.7</v>
      </c>
      <c r="AD40" s="24">
        <f t="shared" si="8"/>
        <v>3.8</v>
      </c>
      <c r="AE40" s="24">
        <f t="shared" si="8"/>
        <v>6.5</v>
      </c>
      <c r="AF40" s="24">
        <f t="shared" si="8"/>
        <v>7.53</v>
      </c>
      <c r="AG40" s="24">
        <f t="shared" si="8"/>
        <v>7.04</v>
      </c>
      <c r="AH40" s="24">
        <f t="shared" si="8"/>
        <v>6.38</v>
      </c>
      <c r="AI40" s="24">
        <f t="shared" si="8"/>
        <v>1.19</v>
      </c>
      <c r="AJ40" s="24">
        <f t="shared" si="8"/>
        <v>10.82</v>
      </c>
      <c r="AK40" s="24">
        <f t="shared" si="8"/>
        <v>19.2</v>
      </c>
      <c r="AL40" s="24">
        <f t="shared" si="8"/>
        <v>4.5999999999999996</v>
      </c>
    </row>
    <row r="41" spans="2:38" x14ac:dyDescent="0.3">
      <c r="B41" s="23">
        <f t="shared" si="6"/>
        <v>2035</v>
      </c>
      <c r="C41" s="24">
        <f t="shared" si="7"/>
        <v>11.2</v>
      </c>
      <c r="D41" s="24">
        <f t="shared" si="7"/>
        <v>10.4</v>
      </c>
      <c r="E41" s="24">
        <f t="shared" si="7"/>
        <v>3.3</v>
      </c>
      <c r="F41" s="24">
        <f t="shared" si="7"/>
        <v>9.6999999999999993</v>
      </c>
      <c r="G41" s="24">
        <f t="shared" si="7"/>
        <v>9.1999999999999993</v>
      </c>
      <c r="H41" s="24">
        <f t="shared" si="7"/>
        <v>9.66</v>
      </c>
      <c r="I41" s="24">
        <f t="shared" si="7"/>
        <v>6.99</v>
      </c>
      <c r="J41" s="24">
        <f t="shared" si="7"/>
        <v>10.83</v>
      </c>
      <c r="K41" s="24">
        <f t="shared" si="7"/>
        <v>4.87</v>
      </c>
      <c r="L41" s="24">
        <f t="shared" si="7"/>
        <v>7.9</v>
      </c>
      <c r="M41" s="24">
        <f t="shared" si="7"/>
        <v>5.65</v>
      </c>
      <c r="N41" s="24">
        <f t="shared" si="7"/>
        <v>4.2</v>
      </c>
      <c r="O41" s="24">
        <f t="shared" si="7"/>
        <v>16</v>
      </c>
      <c r="P41" s="24">
        <f t="shared" si="7"/>
        <v>7.3</v>
      </c>
      <c r="Q41" s="24">
        <f t="shared" si="7"/>
        <v>2.9</v>
      </c>
      <c r="R41" s="24">
        <f t="shared" si="7"/>
        <v>5.5</v>
      </c>
      <c r="S41" s="24">
        <f t="shared" si="8"/>
        <v>3.69</v>
      </c>
      <c r="T41" s="24">
        <f t="shared" si="8"/>
        <v>5.7</v>
      </c>
      <c r="U41" s="24">
        <f t="shared" si="8"/>
        <v>11</v>
      </c>
      <c r="V41" s="24">
        <f t="shared" si="8"/>
        <v>7</v>
      </c>
      <c r="W41" s="24">
        <f t="shared" si="8"/>
        <v>7.5</v>
      </c>
      <c r="X41" s="24">
        <f t="shared" si="8"/>
        <v>6.7</v>
      </c>
      <c r="Y41" s="24">
        <f t="shared" si="8"/>
        <v>7.34</v>
      </c>
      <c r="Z41" s="24">
        <f t="shared" si="8"/>
        <v>5.3</v>
      </c>
      <c r="AA41" s="24">
        <f t="shared" si="8"/>
        <v>6</v>
      </c>
      <c r="AB41" s="24">
        <f t="shared" si="8"/>
        <v>2.8</v>
      </c>
      <c r="AC41" s="24">
        <f t="shared" si="8"/>
        <v>7.7</v>
      </c>
      <c r="AD41" s="24">
        <f t="shared" si="8"/>
        <v>3.8</v>
      </c>
      <c r="AE41" s="24">
        <f t="shared" si="8"/>
        <v>6.5</v>
      </c>
      <c r="AF41" s="24">
        <f t="shared" si="8"/>
        <v>7.53</v>
      </c>
      <c r="AG41" s="24">
        <f t="shared" si="8"/>
        <v>7.04</v>
      </c>
      <c r="AH41" s="24">
        <f t="shared" si="8"/>
        <v>6.38</v>
      </c>
      <c r="AI41" s="24">
        <f t="shared" si="8"/>
        <v>1.19</v>
      </c>
      <c r="AJ41" s="24">
        <f t="shared" si="8"/>
        <v>10.82</v>
      </c>
      <c r="AK41" s="24">
        <f t="shared" si="8"/>
        <v>19.2</v>
      </c>
      <c r="AL41" s="24">
        <f t="shared" si="8"/>
        <v>4.5999999999999996</v>
      </c>
    </row>
    <row r="42" spans="2:38" x14ac:dyDescent="0.3">
      <c r="B42" s="23">
        <f t="shared" si="6"/>
        <v>2036</v>
      </c>
      <c r="C42" s="24">
        <f t="shared" si="7"/>
        <v>11.2</v>
      </c>
      <c r="D42" s="24">
        <f t="shared" si="7"/>
        <v>10.4</v>
      </c>
      <c r="E42" s="24">
        <f t="shared" si="7"/>
        <v>3.3</v>
      </c>
      <c r="F42" s="24">
        <f t="shared" si="7"/>
        <v>9.6999999999999993</v>
      </c>
      <c r="G42" s="24">
        <f t="shared" si="7"/>
        <v>9.1999999999999993</v>
      </c>
      <c r="H42" s="24">
        <f t="shared" si="7"/>
        <v>9.66</v>
      </c>
      <c r="I42" s="24">
        <f t="shared" si="7"/>
        <v>6.99</v>
      </c>
      <c r="J42" s="24">
        <f t="shared" si="7"/>
        <v>10.83</v>
      </c>
      <c r="K42" s="24">
        <f t="shared" si="7"/>
        <v>4.87</v>
      </c>
      <c r="L42" s="24">
        <f t="shared" si="7"/>
        <v>7.9</v>
      </c>
      <c r="M42" s="24">
        <f t="shared" si="7"/>
        <v>5.65</v>
      </c>
      <c r="N42" s="24">
        <f t="shared" si="7"/>
        <v>4.2</v>
      </c>
      <c r="O42" s="24">
        <f t="shared" si="7"/>
        <v>16</v>
      </c>
      <c r="P42" s="24">
        <f t="shared" si="7"/>
        <v>7.3</v>
      </c>
      <c r="Q42" s="24">
        <f t="shared" si="7"/>
        <v>2.9</v>
      </c>
      <c r="R42" s="24">
        <f t="shared" si="7"/>
        <v>5.5</v>
      </c>
      <c r="S42" s="24">
        <f t="shared" si="8"/>
        <v>3.69</v>
      </c>
      <c r="T42" s="24">
        <f t="shared" si="8"/>
        <v>5.7</v>
      </c>
      <c r="U42" s="24">
        <f t="shared" si="8"/>
        <v>11</v>
      </c>
      <c r="V42" s="24">
        <f t="shared" si="8"/>
        <v>7</v>
      </c>
      <c r="W42" s="24">
        <f t="shared" si="8"/>
        <v>7.5</v>
      </c>
      <c r="X42" s="24">
        <f t="shared" si="8"/>
        <v>6.7</v>
      </c>
      <c r="Y42" s="24">
        <f t="shared" si="8"/>
        <v>7.34</v>
      </c>
      <c r="Z42" s="24">
        <f t="shared" si="8"/>
        <v>5.3</v>
      </c>
      <c r="AA42" s="24">
        <f t="shared" si="8"/>
        <v>6</v>
      </c>
      <c r="AB42" s="24">
        <f t="shared" si="8"/>
        <v>2.8</v>
      </c>
      <c r="AC42" s="24">
        <f t="shared" si="8"/>
        <v>7.7</v>
      </c>
      <c r="AD42" s="24">
        <f t="shared" si="8"/>
        <v>3.8</v>
      </c>
      <c r="AE42" s="24">
        <f t="shared" si="8"/>
        <v>6.5</v>
      </c>
      <c r="AF42" s="24">
        <f t="shared" si="8"/>
        <v>7.53</v>
      </c>
      <c r="AG42" s="24">
        <f t="shared" si="8"/>
        <v>7.04</v>
      </c>
      <c r="AH42" s="24">
        <f t="shared" si="8"/>
        <v>6.38</v>
      </c>
      <c r="AI42" s="24">
        <f t="shared" si="8"/>
        <v>1.19</v>
      </c>
      <c r="AJ42" s="24">
        <f t="shared" si="8"/>
        <v>10.82</v>
      </c>
      <c r="AK42" s="24">
        <f t="shared" si="8"/>
        <v>19.2</v>
      </c>
      <c r="AL42" s="24">
        <f t="shared" si="8"/>
        <v>4.5999999999999996</v>
      </c>
    </row>
    <row r="43" spans="2:38" x14ac:dyDescent="0.3">
      <c r="B43" s="23">
        <f t="shared" si="6"/>
        <v>2037</v>
      </c>
      <c r="C43" s="24">
        <f t="shared" si="7"/>
        <v>11.2</v>
      </c>
      <c r="D43" s="24">
        <f t="shared" si="7"/>
        <v>10.4</v>
      </c>
      <c r="E43" s="24">
        <f t="shared" si="7"/>
        <v>3.3</v>
      </c>
      <c r="F43" s="24">
        <f t="shared" si="7"/>
        <v>9.6999999999999993</v>
      </c>
      <c r="G43" s="24">
        <f t="shared" si="7"/>
        <v>9.1999999999999993</v>
      </c>
      <c r="H43" s="24">
        <f t="shared" si="7"/>
        <v>9.66</v>
      </c>
      <c r="I43" s="24">
        <f t="shared" si="7"/>
        <v>6.99</v>
      </c>
      <c r="J43" s="24">
        <f t="shared" si="7"/>
        <v>10.83</v>
      </c>
      <c r="K43" s="24">
        <f t="shared" si="7"/>
        <v>4.87</v>
      </c>
      <c r="L43" s="24">
        <f t="shared" si="7"/>
        <v>7.9</v>
      </c>
      <c r="M43" s="24">
        <f t="shared" si="7"/>
        <v>5.65</v>
      </c>
      <c r="N43" s="24">
        <f t="shared" si="7"/>
        <v>4.2</v>
      </c>
      <c r="O43" s="24">
        <f t="shared" si="7"/>
        <v>16</v>
      </c>
      <c r="P43" s="24">
        <f t="shared" si="7"/>
        <v>7.3</v>
      </c>
      <c r="Q43" s="24">
        <f t="shared" si="7"/>
        <v>2.9</v>
      </c>
      <c r="R43" s="24">
        <f t="shared" si="7"/>
        <v>5.5</v>
      </c>
      <c r="S43" s="24">
        <f t="shared" si="8"/>
        <v>3.69</v>
      </c>
      <c r="T43" s="24">
        <f t="shared" si="8"/>
        <v>5.7</v>
      </c>
      <c r="U43" s="24">
        <f t="shared" si="8"/>
        <v>11</v>
      </c>
      <c r="V43" s="24">
        <f t="shared" si="8"/>
        <v>7</v>
      </c>
      <c r="W43" s="24">
        <f t="shared" si="8"/>
        <v>7.5</v>
      </c>
      <c r="X43" s="24">
        <f t="shared" si="8"/>
        <v>6.7</v>
      </c>
      <c r="Y43" s="24">
        <f t="shared" si="8"/>
        <v>7.34</v>
      </c>
      <c r="Z43" s="24">
        <f t="shared" si="8"/>
        <v>5.3</v>
      </c>
      <c r="AA43" s="24">
        <f t="shared" si="8"/>
        <v>6</v>
      </c>
      <c r="AB43" s="24">
        <f t="shared" si="8"/>
        <v>2.8</v>
      </c>
      <c r="AC43" s="24">
        <f t="shared" si="8"/>
        <v>7.7</v>
      </c>
      <c r="AD43" s="24">
        <f t="shared" si="8"/>
        <v>3.8</v>
      </c>
      <c r="AE43" s="24">
        <f t="shared" si="8"/>
        <v>6.5</v>
      </c>
      <c r="AF43" s="24">
        <f t="shared" si="8"/>
        <v>7.53</v>
      </c>
      <c r="AG43" s="24">
        <f t="shared" si="8"/>
        <v>7.04</v>
      </c>
      <c r="AH43" s="24">
        <f t="shared" si="8"/>
        <v>6.38</v>
      </c>
      <c r="AI43" s="24">
        <f t="shared" si="8"/>
        <v>1.19</v>
      </c>
      <c r="AJ43" s="24">
        <f t="shared" si="8"/>
        <v>10.82</v>
      </c>
      <c r="AK43" s="24">
        <f t="shared" si="8"/>
        <v>19.2</v>
      </c>
      <c r="AL43" s="24">
        <f t="shared" si="8"/>
        <v>4.5999999999999996</v>
      </c>
    </row>
    <row r="44" spans="2:38" x14ac:dyDescent="0.3">
      <c r="B44" s="23">
        <f t="shared" si="6"/>
        <v>2038</v>
      </c>
      <c r="C44" s="24">
        <f t="shared" si="7"/>
        <v>11.2</v>
      </c>
      <c r="D44" s="24">
        <f t="shared" si="7"/>
        <v>10.4</v>
      </c>
      <c r="E44" s="24">
        <f t="shared" si="7"/>
        <v>3.3</v>
      </c>
      <c r="F44" s="24">
        <f t="shared" si="7"/>
        <v>9.6999999999999993</v>
      </c>
      <c r="G44" s="24">
        <f t="shared" si="7"/>
        <v>9.1999999999999993</v>
      </c>
      <c r="H44" s="24">
        <f t="shared" si="7"/>
        <v>9.66</v>
      </c>
      <c r="I44" s="24">
        <f t="shared" si="7"/>
        <v>6.99</v>
      </c>
      <c r="J44" s="24">
        <f t="shared" si="7"/>
        <v>10.83</v>
      </c>
      <c r="K44" s="24">
        <f t="shared" si="7"/>
        <v>4.87</v>
      </c>
      <c r="L44" s="24">
        <f t="shared" si="7"/>
        <v>7.9</v>
      </c>
      <c r="M44" s="24">
        <f t="shared" si="7"/>
        <v>5.65</v>
      </c>
      <c r="N44" s="24">
        <f t="shared" si="7"/>
        <v>4.2</v>
      </c>
      <c r="O44" s="24">
        <f t="shared" si="7"/>
        <v>16</v>
      </c>
      <c r="P44" s="24">
        <f t="shared" si="7"/>
        <v>7.3</v>
      </c>
      <c r="Q44" s="24">
        <f t="shared" si="7"/>
        <v>2.9</v>
      </c>
      <c r="R44" s="24">
        <f t="shared" si="7"/>
        <v>5.5</v>
      </c>
      <c r="S44" s="24">
        <f t="shared" si="8"/>
        <v>3.69</v>
      </c>
      <c r="T44" s="24">
        <f t="shared" si="8"/>
        <v>5.7</v>
      </c>
      <c r="U44" s="24">
        <f t="shared" si="8"/>
        <v>11</v>
      </c>
      <c r="V44" s="24">
        <f t="shared" si="8"/>
        <v>7</v>
      </c>
      <c r="W44" s="24">
        <f t="shared" si="8"/>
        <v>7.5</v>
      </c>
      <c r="X44" s="24">
        <f t="shared" si="8"/>
        <v>6.7</v>
      </c>
      <c r="Y44" s="24">
        <f t="shared" si="8"/>
        <v>7.34</v>
      </c>
      <c r="Z44" s="24">
        <f t="shared" si="8"/>
        <v>5.3</v>
      </c>
      <c r="AA44" s="24">
        <f t="shared" si="8"/>
        <v>6</v>
      </c>
      <c r="AB44" s="24">
        <f t="shared" si="8"/>
        <v>2.8</v>
      </c>
      <c r="AC44" s="24">
        <f t="shared" si="8"/>
        <v>7.7</v>
      </c>
      <c r="AD44" s="24">
        <f t="shared" si="8"/>
        <v>3.8</v>
      </c>
      <c r="AE44" s="24">
        <f t="shared" si="8"/>
        <v>6.5</v>
      </c>
      <c r="AF44" s="24">
        <f t="shared" si="8"/>
        <v>7.53</v>
      </c>
      <c r="AG44" s="24">
        <f t="shared" si="8"/>
        <v>7.04</v>
      </c>
      <c r="AH44" s="24">
        <f t="shared" si="8"/>
        <v>6.38</v>
      </c>
      <c r="AI44" s="24">
        <f t="shared" si="8"/>
        <v>1.19</v>
      </c>
      <c r="AJ44" s="24">
        <f t="shared" si="8"/>
        <v>10.82</v>
      </c>
      <c r="AK44" s="24">
        <f t="shared" si="8"/>
        <v>19.2</v>
      </c>
      <c r="AL44" s="24">
        <f t="shared" si="8"/>
        <v>4.5999999999999996</v>
      </c>
    </row>
    <row r="46" spans="2:38" s="20" customFormat="1" x14ac:dyDescent="0.3">
      <c r="B46" s="29" t="s">
        <v>204</v>
      </c>
      <c r="D46" s="31"/>
      <c r="Y46" s="30"/>
      <c r="AI46"/>
    </row>
    <row r="47" spans="2:38" s="20" customFormat="1" x14ac:dyDescent="0.3">
      <c r="B47" s="29"/>
      <c r="D47" s="31"/>
      <c r="Y47" s="30"/>
      <c r="AI47"/>
    </row>
    <row r="48" spans="2:38" s="36" customFormat="1" x14ac:dyDescent="0.3">
      <c r="B48" s="37" t="s">
        <v>142</v>
      </c>
      <c r="C48" s="38" t="str">
        <f>+C26</f>
        <v>PE02</v>
      </c>
      <c r="D48" s="38" t="str">
        <f t="shared" ref="D48:AL49" si="9">+D26</f>
        <v>PE01</v>
      </c>
      <c r="E48" s="38" t="str">
        <f t="shared" si="9"/>
        <v>PE17</v>
      </c>
      <c r="F48" s="38" t="str">
        <f t="shared" si="9"/>
        <v>PE16</v>
      </c>
      <c r="G48" s="38" t="str">
        <f t="shared" si="9"/>
        <v>PE04</v>
      </c>
      <c r="H48" s="38" t="str">
        <f t="shared" si="9"/>
        <v>PE15</v>
      </c>
      <c r="I48" s="38" t="str">
        <f t="shared" si="9"/>
        <v>PE28</v>
      </c>
      <c r="J48" s="38" t="str">
        <f t="shared" si="9"/>
        <v>PE33</v>
      </c>
      <c r="K48" s="38" t="str">
        <f t="shared" si="9"/>
        <v>PE32</v>
      </c>
      <c r="L48" s="38" t="str">
        <f t="shared" si="9"/>
        <v>PE24</v>
      </c>
      <c r="M48" s="38" t="str">
        <f t="shared" si="9"/>
        <v>PE29</v>
      </c>
      <c r="N48" s="38" t="str">
        <f t="shared" si="9"/>
        <v>PE18</v>
      </c>
      <c r="O48" s="38" t="str">
        <f t="shared" si="9"/>
        <v>PE13</v>
      </c>
      <c r="P48" s="38" t="str">
        <f t="shared" si="9"/>
        <v>PE25</v>
      </c>
      <c r="Q48" s="38" t="str">
        <f t="shared" si="9"/>
        <v>PE23</v>
      </c>
      <c r="R48" s="38" t="str">
        <f t="shared" si="9"/>
        <v>PE14</v>
      </c>
      <c r="S48" s="38" t="str">
        <f t="shared" si="9"/>
        <v>PE30</v>
      </c>
      <c r="T48" s="38" t="str">
        <f t="shared" si="9"/>
        <v>PE19</v>
      </c>
      <c r="U48" s="38" t="str">
        <f t="shared" si="9"/>
        <v>PE06</v>
      </c>
      <c r="V48" s="38" t="str">
        <f t="shared" si="9"/>
        <v>PE08</v>
      </c>
      <c r="W48" s="38" t="str">
        <f t="shared" si="9"/>
        <v>PE07</v>
      </c>
      <c r="X48" s="38" t="str">
        <f t="shared" si="9"/>
        <v>PE10</v>
      </c>
      <c r="Y48" s="38" t="str">
        <f t="shared" si="9"/>
        <v>PE31</v>
      </c>
      <c r="Z48" s="38" t="str">
        <f t="shared" si="9"/>
        <v>PE12</v>
      </c>
      <c r="AA48" s="38" t="str">
        <f t="shared" si="9"/>
        <v>PE05</v>
      </c>
      <c r="AB48" s="38" t="str">
        <f t="shared" si="9"/>
        <v>PE26</v>
      </c>
      <c r="AC48" s="38" t="str">
        <f t="shared" si="9"/>
        <v>PE03</v>
      </c>
      <c r="AD48" s="38" t="str">
        <f t="shared" si="9"/>
        <v>PE09</v>
      </c>
      <c r="AE48" s="38" t="str">
        <f t="shared" si="9"/>
        <v>PE21</v>
      </c>
      <c r="AF48" s="38" t="str">
        <f t="shared" si="9"/>
        <v>PE27</v>
      </c>
      <c r="AG48" s="38" t="str">
        <f t="shared" si="9"/>
        <v>PE35</v>
      </c>
      <c r="AH48" s="38" t="str">
        <f t="shared" si="9"/>
        <v>PE34</v>
      </c>
      <c r="AI48" s="38" t="str">
        <f t="shared" si="9"/>
        <v>PE36</v>
      </c>
      <c r="AJ48" s="38" t="str">
        <f t="shared" si="9"/>
        <v>PE22</v>
      </c>
      <c r="AK48" s="38" t="str">
        <f t="shared" si="9"/>
        <v>PE20</v>
      </c>
      <c r="AL48" s="38" t="str">
        <f t="shared" si="9"/>
        <v>PE37</v>
      </c>
    </row>
    <row r="49" spans="1:38" s="20" customFormat="1" ht="41.4" x14ac:dyDescent="0.3">
      <c r="B49" s="33" t="s">
        <v>97</v>
      </c>
      <c r="C49" s="33" t="str">
        <f>+C27</f>
        <v>PEAS JOSE MARTI</v>
      </c>
      <c r="D49" s="33" t="str">
        <f t="shared" si="9"/>
        <v>PEAS CARAMPANGUE</v>
      </c>
      <c r="E49" s="33" t="str">
        <f t="shared" si="9"/>
        <v>PEAS JANEQUEO</v>
      </c>
      <c r="F49" s="33" t="str">
        <f t="shared" si="9"/>
        <v>PEAS SAN CARLOS</v>
      </c>
      <c r="G49" s="33" t="str">
        <f t="shared" si="9"/>
        <v>PEAS LOS LAURELES</v>
      </c>
      <c r="H49" s="33" t="str">
        <f t="shared" si="9"/>
        <v>PEAS LOS PELUES</v>
      </c>
      <c r="I49" s="33" t="str">
        <f t="shared" si="9"/>
        <v>PEAS BRISAS DE LA RIVERA</v>
      </c>
      <c r="J49" s="33" t="str">
        <f t="shared" si="9"/>
        <v>PEAS PEDRO AGUIRRE CERDA</v>
      </c>
      <c r="K49" s="33" t="str">
        <f t="shared" si="9"/>
        <v>PEAS BOMBERO SOLIZ</v>
      </c>
      <c r="L49" s="33" t="str">
        <f t="shared" si="9"/>
        <v>PEAS NUEVA SEDEÑO</v>
      </c>
      <c r="M49" s="33" t="str">
        <f t="shared" si="9"/>
        <v>PEAS JARDIN DEL RIO</v>
      </c>
      <c r="N49" s="33" t="str">
        <f t="shared" si="9"/>
        <v>PEAS ESPAÑA</v>
      </c>
      <c r="O49" s="33" t="str">
        <f t="shared" si="9"/>
        <v>PEAS CALLE CALLE</v>
      </c>
      <c r="P49" s="33" t="str">
        <f t="shared" si="9"/>
        <v>PEAS SANTA MARIA</v>
      </c>
      <c r="Q49" s="33" t="str">
        <f t="shared" si="9"/>
        <v>PEAS BERTOLOTO</v>
      </c>
      <c r="R49" s="33" t="str">
        <f t="shared" si="9"/>
        <v>PEAS BUERAS</v>
      </c>
      <c r="S49" s="33" t="str">
        <f t="shared" si="9"/>
        <v>PEAS CHUMPULLO</v>
      </c>
      <c r="T49" s="33" t="str">
        <f t="shared" si="9"/>
        <v>PEAS BALMACEDA</v>
      </c>
      <c r="U49" s="33" t="str">
        <f t="shared" si="9"/>
        <v>PEAS ECUADOR</v>
      </c>
      <c r="V49" s="33" t="str">
        <f t="shared" si="9"/>
        <v>PEAS DON BOSCO</v>
      </c>
      <c r="W49" s="33" t="str">
        <f t="shared" si="9"/>
        <v>PEAS SIMPSON</v>
      </c>
      <c r="X49" s="33" t="str">
        <f t="shared" si="9"/>
        <v>PEAS MERIDIEN</v>
      </c>
      <c r="Y49" s="33" t="str">
        <f t="shared" si="9"/>
        <v>PEAS LOS CONQUISTADORES</v>
      </c>
      <c r="Z49" s="33" t="str">
        <f t="shared" si="9"/>
        <v>PEAS VALDIVIA SUR</v>
      </c>
      <c r="AA49" s="33" t="str">
        <f t="shared" si="9"/>
        <v>PEAS SAN PABLO</v>
      </c>
      <c r="AB49" s="33" t="str">
        <f t="shared" si="9"/>
        <v>PEAS AUSTRAL</v>
      </c>
      <c r="AC49" s="33" t="str">
        <f t="shared" si="9"/>
        <v>PEAS SAN FRANCISCO</v>
      </c>
      <c r="AD49" s="33" t="str">
        <f t="shared" si="9"/>
        <v>PEAS CUT</v>
      </c>
      <c r="AE49" s="33" t="str">
        <f t="shared" si="9"/>
        <v>PEAS SAN MARTIN</v>
      </c>
      <c r="AF49" s="33" t="str">
        <f t="shared" si="9"/>
        <v>PEAS BOSQUE SUR</v>
      </c>
      <c r="AG49" s="33" t="str">
        <f t="shared" si="9"/>
        <v>PEAS MAHUIZA</v>
      </c>
      <c r="AH49" s="33" t="str">
        <f t="shared" si="9"/>
        <v>PEAS GALILEA</v>
      </c>
      <c r="AI49" s="33" t="str">
        <f t="shared" si="9"/>
        <v>PEAS GUACAMAYO II</v>
      </c>
      <c r="AJ49" s="33" t="str">
        <f t="shared" si="9"/>
        <v>PEAS GUACAMAYO</v>
      </c>
      <c r="AK49" s="33" t="str">
        <f t="shared" si="9"/>
        <v>PEAS MIRAFLORES</v>
      </c>
      <c r="AL49" s="33" t="str">
        <f t="shared" si="9"/>
        <v>PEAS TORREONES DE COLLICO</v>
      </c>
    </row>
    <row r="50" spans="1:38" x14ac:dyDescent="0.3">
      <c r="A50" s="11"/>
      <c r="B50" s="23">
        <f>+'Q x PEAS'!B47</f>
        <v>2022</v>
      </c>
      <c r="C50" s="24">
        <f>+VLOOKUP(C48,'[2]0351-PEAS'!$H$2:$AE$37,14,FALSE)</f>
        <v>18</v>
      </c>
      <c r="D50" s="24">
        <f>+VLOOKUP(D48,'[2]0351-PEAS'!$H$2:$AE$37,14,FALSE)</f>
        <v>18</v>
      </c>
      <c r="E50" s="24">
        <f>+VLOOKUP(E48,'[2]0351-PEAS'!$H$2:$AE$37,14,FALSE)</f>
        <v>6</v>
      </c>
      <c r="F50" s="24">
        <f>+VLOOKUP(F48,'[2]0351-PEAS'!$H$2:$AE$37,14,FALSE)</f>
        <v>11.5</v>
      </c>
      <c r="G50" s="24">
        <f>+VLOOKUP(G48,'[2]0351-PEAS'!$H$2:$AE$37,14,FALSE)</f>
        <v>13</v>
      </c>
      <c r="H50" s="24">
        <f>+VLOOKUP(H48,'[2]0351-PEAS'!$H$2:$AE$37,14,FALSE)</f>
        <v>15.3</v>
      </c>
      <c r="I50" s="24">
        <f>+VLOOKUP(I48,'[2]0351-PEAS'!$H$2:$AE$37,14,FALSE)</f>
        <v>17</v>
      </c>
      <c r="J50" s="24">
        <f>+VLOOKUP(J48,'[2]0351-PEAS'!$H$2:$AE$37,14,FALSE)</f>
        <v>17.86</v>
      </c>
      <c r="K50" s="24">
        <f>+VLOOKUP(K48,'[2]0351-PEAS'!$H$2:$AE$37,14,FALSE)</f>
        <v>5.8</v>
      </c>
      <c r="L50" s="24">
        <f>+VLOOKUP(L48,'[2]0351-PEAS'!$H$2:$AE$37,14,FALSE)</f>
        <v>9.4</v>
      </c>
      <c r="M50" s="24">
        <f>+VLOOKUP(M48,'[2]0351-PEAS'!$H$2:$AE$37,14,FALSE)</f>
        <v>7.28</v>
      </c>
      <c r="N50" s="24">
        <f>+VLOOKUP(N48,'[2]0351-PEAS'!$H$2:$AE$37,14,FALSE)</f>
        <v>4.8</v>
      </c>
      <c r="O50" s="24">
        <f>+VLOOKUP(O48,'[2]0351-PEAS'!$H$2:$AE$37,14,FALSE)</f>
        <v>18.600000000000001</v>
      </c>
      <c r="P50" s="24">
        <f>+VLOOKUP(P48,'[2]0351-PEAS'!$H$2:$AE$37,14,FALSE)</f>
        <v>7.9</v>
      </c>
      <c r="Q50" s="24">
        <f>+VLOOKUP(Q48,'[2]0351-PEAS'!$H$2:$AE$37,14,FALSE)</f>
        <v>6.1</v>
      </c>
      <c r="R50" s="24">
        <f>+VLOOKUP(R48,'[2]0351-PEAS'!$H$2:$AE$37,14,FALSE)</f>
        <v>6</v>
      </c>
      <c r="S50" s="24">
        <f>+VLOOKUP(S48,'[2]0351-PEAS'!$H$2:$AE$37,14,FALSE)</f>
        <v>4.2</v>
      </c>
      <c r="T50" s="24">
        <f>+VLOOKUP(T48,'[2]0351-PEAS'!$H$2:$AE$37,14,FALSE)</f>
        <v>6.5</v>
      </c>
      <c r="U50" s="24">
        <f>+VLOOKUP(U48,'[2]0351-PEAS'!$H$2:$AE$37,14,FALSE)</f>
        <v>16</v>
      </c>
      <c r="V50" s="24">
        <f>+VLOOKUP(V48,'[2]0351-PEAS'!$H$2:$AE$37,14,FALSE)</f>
        <v>8.9</v>
      </c>
      <c r="W50" s="24">
        <f>+VLOOKUP(W48,'[2]0351-PEAS'!$H$2:$AE$37,14,FALSE)</f>
        <v>11</v>
      </c>
      <c r="X50" s="24">
        <f>+VLOOKUP(X48,'[2]0351-PEAS'!$H$2:$AE$37,14,FALSE)</f>
        <v>10.1</v>
      </c>
      <c r="Y50" s="24">
        <f>+VLOOKUP(Y48,'[2]0351-PEAS'!$H$2:$AE$37,14,FALSE)</f>
        <v>15.06</v>
      </c>
      <c r="Z50" s="24">
        <f>+VLOOKUP(Z48,'[2]0351-PEAS'!$H$2:$AE$37,14,FALSE)</f>
        <v>6</v>
      </c>
      <c r="AA50" s="24">
        <f>+VLOOKUP(AA48,'[2]0351-PEAS'!$H$2:$AE$37,14,FALSE)</f>
        <v>6.6</v>
      </c>
      <c r="AB50" s="24">
        <f>+VLOOKUP(AB48,'[2]0351-PEAS'!$H$2:$AE$37,14,FALSE)</f>
        <v>3.7</v>
      </c>
      <c r="AC50" s="24">
        <f>+VLOOKUP(AC48,'[2]0351-PEAS'!$H$2:$AE$37,14,FALSE)</f>
        <v>11.9</v>
      </c>
      <c r="AD50" s="24">
        <f>+VLOOKUP(AD48,'[2]0351-PEAS'!$H$2:$AE$37,14,FALSE)</f>
        <v>8</v>
      </c>
      <c r="AE50" s="24">
        <f>+VLOOKUP(AE48,'[2]0351-PEAS'!$H$2:$AE$37,14,FALSE)</f>
        <v>7.3</v>
      </c>
      <c r="AF50" s="24">
        <f>+VLOOKUP(AF48,'[2]0351-PEAS'!$H$2:$AE$37,14,FALSE)</f>
        <v>20.100000000000001</v>
      </c>
      <c r="AG50" s="24">
        <f>+VLOOKUP(AG48,'[2]0351-PEAS'!$H$2:$AE$37,14,FALSE)</f>
        <v>10.1</v>
      </c>
      <c r="AH50" s="24">
        <f>+VLOOKUP(AH48,'[2]0351-PEAS'!$H$2:$AE$37,14,FALSE)</f>
        <v>17.05</v>
      </c>
      <c r="AI50" s="24">
        <f>+VLOOKUP(AI48,'[2]0351-PEAS'!$H$2:$AE$37,14,FALSE)</f>
        <v>8.66</v>
      </c>
      <c r="AJ50" s="24">
        <f>+VLOOKUP(AJ48,'[2]0351-PEAS'!$H$2:$AE$37,14,FALSE)</f>
        <v>12.1</v>
      </c>
      <c r="AK50" s="24">
        <f>+VLOOKUP(AK48,'[2]0351-PEAS'!$H$2:$AE$37,14,FALSE)</f>
        <v>21</v>
      </c>
      <c r="AL50" s="24">
        <f>+VLOOKUP(AL48,'[2]0351-PEAS'!$H$2:$AE$37,14,FALSE)*0+10.6</f>
        <v>10.6</v>
      </c>
    </row>
    <row r="51" spans="1:38" x14ac:dyDescent="0.3">
      <c r="B51" s="23">
        <f>+B50+1</f>
        <v>2023</v>
      </c>
      <c r="C51" s="24">
        <f>+C50</f>
        <v>18</v>
      </c>
      <c r="D51" s="24">
        <f t="shared" ref="D51:AL58" si="10">+D50</f>
        <v>18</v>
      </c>
      <c r="E51" s="24">
        <f t="shared" si="10"/>
        <v>6</v>
      </c>
      <c r="F51" s="24">
        <f t="shared" si="10"/>
        <v>11.5</v>
      </c>
      <c r="G51" s="24">
        <f t="shared" si="10"/>
        <v>13</v>
      </c>
      <c r="H51" s="24">
        <f t="shared" si="10"/>
        <v>15.3</v>
      </c>
      <c r="I51" s="24">
        <f t="shared" si="10"/>
        <v>17</v>
      </c>
      <c r="J51" s="24">
        <f t="shared" si="10"/>
        <v>17.86</v>
      </c>
      <c r="K51" s="24">
        <f t="shared" si="10"/>
        <v>5.8</v>
      </c>
      <c r="L51" s="24">
        <f t="shared" si="10"/>
        <v>9.4</v>
      </c>
      <c r="M51" s="24">
        <f t="shared" si="10"/>
        <v>7.28</v>
      </c>
      <c r="N51" s="24">
        <f t="shared" si="10"/>
        <v>4.8</v>
      </c>
      <c r="O51" s="24">
        <f t="shared" si="10"/>
        <v>18.600000000000001</v>
      </c>
      <c r="P51" s="24">
        <f t="shared" si="10"/>
        <v>7.9</v>
      </c>
      <c r="Q51" s="24">
        <f t="shared" si="10"/>
        <v>6.1</v>
      </c>
      <c r="R51" s="24">
        <f t="shared" si="10"/>
        <v>6</v>
      </c>
      <c r="S51" s="24">
        <f t="shared" si="10"/>
        <v>4.2</v>
      </c>
      <c r="T51" s="24">
        <f t="shared" si="10"/>
        <v>6.5</v>
      </c>
      <c r="U51" s="24">
        <f t="shared" si="10"/>
        <v>16</v>
      </c>
      <c r="V51" s="24">
        <f t="shared" si="10"/>
        <v>8.9</v>
      </c>
      <c r="W51" s="24">
        <f t="shared" si="10"/>
        <v>11</v>
      </c>
      <c r="X51" s="24">
        <f t="shared" si="10"/>
        <v>10.1</v>
      </c>
      <c r="Y51" s="24">
        <f t="shared" si="10"/>
        <v>15.06</v>
      </c>
      <c r="Z51" s="24">
        <f t="shared" si="10"/>
        <v>6</v>
      </c>
      <c r="AA51" s="24">
        <f t="shared" si="10"/>
        <v>6.6</v>
      </c>
      <c r="AB51" s="24">
        <f t="shared" si="10"/>
        <v>3.7</v>
      </c>
      <c r="AC51" s="24">
        <f t="shared" si="10"/>
        <v>11.9</v>
      </c>
      <c r="AD51" s="24">
        <f t="shared" si="10"/>
        <v>8</v>
      </c>
      <c r="AE51" s="24">
        <f t="shared" si="10"/>
        <v>7.3</v>
      </c>
      <c r="AF51" s="24">
        <f t="shared" si="10"/>
        <v>20.100000000000001</v>
      </c>
      <c r="AG51" s="24">
        <f t="shared" si="10"/>
        <v>10.1</v>
      </c>
      <c r="AH51" s="24">
        <f t="shared" si="10"/>
        <v>17.05</v>
      </c>
      <c r="AI51" s="24">
        <f t="shared" si="10"/>
        <v>8.66</v>
      </c>
      <c r="AJ51" s="24">
        <f t="shared" si="10"/>
        <v>12.1</v>
      </c>
      <c r="AK51" s="24">
        <f t="shared" si="10"/>
        <v>21</v>
      </c>
      <c r="AL51" s="24">
        <f t="shared" si="10"/>
        <v>10.6</v>
      </c>
    </row>
    <row r="52" spans="1:38" x14ac:dyDescent="0.3">
      <c r="B52" s="23">
        <f t="shared" ref="B52:B66" si="11">+B51+1</f>
        <v>2024</v>
      </c>
      <c r="C52" s="24">
        <f t="shared" ref="C52:R66" si="12">+C51</f>
        <v>18</v>
      </c>
      <c r="D52" s="24">
        <f t="shared" si="10"/>
        <v>18</v>
      </c>
      <c r="E52" s="24">
        <f t="shared" si="10"/>
        <v>6</v>
      </c>
      <c r="F52" s="24">
        <f t="shared" si="10"/>
        <v>11.5</v>
      </c>
      <c r="G52" s="24">
        <f t="shared" si="10"/>
        <v>13</v>
      </c>
      <c r="H52" s="24">
        <f t="shared" si="10"/>
        <v>15.3</v>
      </c>
      <c r="I52" s="24">
        <f t="shared" si="10"/>
        <v>17</v>
      </c>
      <c r="J52" s="24">
        <f t="shared" si="10"/>
        <v>17.86</v>
      </c>
      <c r="K52" s="24">
        <f t="shared" si="10"/>
        <v>5.8</v>
      </c>
      <c r="L52" s="24">
        <f t="shared" si="10"/>
        <v>9.4</v>
      </c>
      <c r="M52" s="24">
        <f t="shared" si="10"/>
        <v>7.28</v>
      </c>
      <c r="N52" s="24">
        <f t="shared" si="10"/>
        <v>4.8</v>
      </c>
      <c r="O52" s="24">
        <f t="shared" si="10"/>
        <v>18.600000000000001</v>
      </c>
      <c r="P52" s="24">
        <f t="shared" si="10"/>
        <v>7.9</v>
      </c>
      <c r="Q52" s="24">
        <f t="shared" si="10"/>
        <v>6.1</v>
      </c>
      <c r="R52" s="24">
        <f t="shared" si="10"/>
        <v>6</v>
      </c>
      <c r="S52" s="24">
        <f t="shared" si="10"/>
        <v>4.2</v>
      </c>
      <c r="T52" s="24">
        <f t="shared" si="10"/>
        <v>6.5</v>
      </c>
      <c r="U52" s="24">
        <f t="shared" si="10"/>
        <v>16</v>
      </c>
      <c r="V52" s="24">
        <f t="shared" si="10"/>
        <v>8.9</v>
      </c>
      <c r="W52" s="24">
        <f t="shared" si="10"/>
        <v>11</v>
      </c>
      <c r="X52" s="24">
        <f t="shared" si="10"/>
        <v>10.1</v>
      </c>
      <c r="Y52" s="24">
        <f t="shared" si="10"/>
        <v>15.06</v>
      </c>
      <c r="Z52" s="24">
        <f t="shared" si="10"/>
        <v>6</v>
      </c>
      <c r="AA52" s="24">
        <f t="shared" si="10"/>
        <v>6.6</v>
      </c>
      <c r="AB52" s="24">
        <f t="shared" si="10"/>
        <v>3.7</v>
      </c>
      <c r="AC52" s="24">
        <f t="shared" si="10"/>
        <v>11.9</v>
      </c>
      <c r="AD52" s="24">
        <f t="shared" si="10"/>
        <v>8</v>
      </c>
      <c r="AE52" s="24">
        <f t="shared" si="10"/>
        <v>7.3</v>
      </c>
      <c r="AF52" s="24">
        <f t="shared" si="10"/>
        <v>20.100000000000001</v>
      </c>
      <c r="AG52" s="24">
        <f t="shared" si="10"/>
        <v>10.1</v>
      </c>
      <c r="AH52" s="24">
        <f t="shared" si="10"/>
        <v>17.05</v>
      </c>
      <c r="AI52" s="24">
        <f t="shared" si="10"/>
        <v>8.66</v>
      </c>
      <c r="AJ52" s="24">
        <f t="shared" si="10"/>
        <v>12.1</v>
      </c>
      <c r="AK52" s="24">
        <f t="shared" si="10"/>
        <v>21</v>
      </c>
      <c r="AL52" s="24">
        <f t="shared" si="10"/>
        <v>10.6</v>
      </c>
    </row>
    <row r="53" spans="1:38" x14ac:dyDescent="0.3">
      <c r="B53" s="23">
        <f t="shared" si="11"/>
        <v>2025</v>
      </c>
      <c r="C53" s="24">
        <f t="shared" si="12"/>
        <v>18</v>
      </c>
      <c r="D53" s="24">
        <f t="shared" si="10"/>
        <v>18</v>
      </c>
      <c r="E53" s="24">
        <f t="shared" si="10"/>
        <v>6</v>
      </c>
      <c r="F53" s="24">
        <f t="shared" si="10"/>
        <v>11.5</v>
      </c>
      <c r="G53" s="24">
        <f t="shared" si="10"/>
        <v>13</v>
      </c>
      <c r="H53" s="24">
        <f t="shared" si="10"/>
        <v>15.3</v>
      </c>
      <c r="I53" s="24">
        <f t="shared" si="10"/>
        <v>17</v>
      </c>
      <c r="J53" s="24">
        <f t="shared" si="10"/>
        <v>17.86</v>
      </c>
      <c r="K53" s="24">
        <f t="shared" si="10"/>
        <v>5.8</v>
      </c>
      <c r="L53" s="24">
        <f t="shared" si="10"/>
        <v>9.4</v>
      </c>
      <c r="M53" s="24">
        <f t="shared" si="10"/>
        <v>7.28</v>
      </c>
      <c r="N53" s="24">
        <f t="shared" si="10"/>
        <v>4.8</v>
      </c>
      <c r="O53" s="24">
        <f t="shared" si="10"/>
        <v>18.600000000000001</v>
      </c>
      <c r="P53" s="24">
        <f t="shared" si="10"/>
        <v>7.9</v>
      </c>
      <c r="Q53" s="24">
        <f t="shared" si="10"/>
        <v>6.1</v>
      </c>
      <c r="R53" s="24">
        <f t="shared" si="10"/>
        <v>6</v>
      </c>
      <c r="S53" s="24">
        <f t="shared" si="10"/>
        <v>4.2</v>
      </c>
      <c r="T53" s="24">
        <f t="shared" si="10"/>
        <v>6.5</v>
      </c>
      <c r="U53" s="24">
        <f t="shared" si="10"/>
        <v>16</v>
      </c>
      <c r="V53" s="24">
        <f t="shared" si="10"/>
        <v>8.9</v>
      </c>
      <c r="W53" s="24">
        <f t="shared" si="10"/>
        <v>11</v>
      </c>
      <c r="X53" s="24">
        <f t="shared" si="10"/>
        <v>10.1</v>
      </c>
      <c r="Y53" s="24">
        <f t="shared" si="10"/>
        <v>15.06</v>
      </c>
      <c r="Z53" s="24">
        <f t="shared" si="10"/>
        <v>6</v>
      </c>
      <c r="AA53" s="24">
        <f t="shared" si="10"/>
        <v>6.6</v>
      </c>
      <c r="AB53" s="24">
        <f t="shared" si="10"/>
        <v>3.7</v>
      </c>
      <c r="AC53" s="24">
        <f t="shared" si="10"/>
        <v>11.9</v>
      </c>
      <c r="AD53" s="24">
        <f t="shared" si="10"/>
        <v>8</v>
      </c>
      <c r="AE53" s="24">
        <f t="shared" si="10"/>
        <v>7.3</v>
      </c>
      <c r="AF53" s="24">
        <f t="shared" si="10"/>
        <v>20.100000000000001</v>
      </c>
      <c r="AG53" s="24">
        <f t="shared" si="10"/>
        <v>10.1</v>
      </c>
      <c r="AH53" s="24">
        <f t="shared" si="10"/>
        <v>17.05</v>
      </c>
      <c r="AI53" s="24">
        <f t="shared" si="10"/>
        <v>8.66</v>
      </c>
      <c r="AJ53" s="24">
        <f t="shared" si="10"/>
        <v>12.1</v>
      </c>
      <c r="AK53" s="24">
        <f t="shared" si="10"/>
        <v>21</v>
      </c>
      <c r="AL53" s="24">
        <f t="shared" si="10"/>
        <v>10.6</v>
      </c>
    </row>
    <row r="54" spans="1:38" x14ac:dyDescent="0.3">
      <c r="B54" s="23">
        <f t="shared" si="11"/>
        <v>2026</v>
      </c>
      <c r="C54" s="24">
        <f t="shared" si="12"/>
        <v>18</v>
      </c>
      <c r="D54" s="24">
        <f t="shared" si="10"/>
        <v>18</v>
      </c>
      <c r="E54" s="24">
        <f t="shared" si="10"/>
        <v>6</v>
      </c>
      <c r="F54" s="24">
        <f t="shared" si="10"/>
        <v>11.5</v>
      </c>
      <c r="G54" s="24">
        <f t="shared" si="10"/>
        <v>13</v>
      </c>
      <c r="H54" s="24">
        <f t="shared" si="10"/>
        <v>15.3</v>
      </c>
      <c r="I54" s="24">
        <f t="shared" si="10"/>
        <v>17</v>
      </c>
      <c r="J54" s="24">
        <f t="shared" si="10"/>
        <v>17.86</v>
      </c>
      <c r="K54" s="24">
        <f t="shared" si="10"/>
        <v>5.8</v>
      </c>
      <c r="L54" s="24">
        <f t="shared" si="10"/>
        <v>9.4</v>
      </c>
      <c r="M54" s="24">
        <f t="shared" si="10"/>
        <v>7.28</v>
      </c>
      <c r="N54" s="24">
        <f t="shared" si="10"/>
        <v>4.8</v>
      </c>
      <c r="O54" s="24">
        <f t="shared" si="10"/>
        <v>18.600000000000001</v>
      </c>
      <c r="P54" s="24">
        <f t="shared" si="10"/>
        <v>7.9</v>
      </c>
      <c r="Q54" s="24">
        <f t="shared" si="10"/>
        <v>6.1</v>
      </c>
      <c r="R54" s="24">
        <f t="shared" si="10"/>
        <v>6</v>
      </c>
      <c r="S54" s="24">
        <f t="shared" si="10"/>
        <v>4.2</v>
      </c>
      <c r="T54" s="24">
        <f t="shared" si="10"/>
        <v>6.5</v>
      </c>
      <c r="U54" s="24">
        <f t="shared" si="10"/>
        <v>16</v>
      </c>
      <c r="V54" s="24">
        <f t="shared" si="10"/>
        <v>8.9</v>
      </c>
      <c r="W54" s="24">
        <f t="shared" si="10"/>
        <v>11</v>
      </c>
      <c r="X54" s="24">
        <f t="shared" si="10"/>
        <v>10.1</v>
      </c>
      <c r="Y54" s="24">
        <f t="shared" si="10"/>
        <v>15.06</v>
      </c>
      <c r="Z54" s="24">
        <f t="shared" si="10"/>
        <v>6</v>
      </c>
      <c r="AA54" s="24">
        <f t="shared" si="10"/>
        <v>6.6</v>
      </c>
      <c r="AB54" s="24">
        <f t="shared" si="10"/>
        <v>3.7</v>
      </c>
      <c r="AC54" s="24">
        <f t="shared" si="10"/>
        <v>11.9</v>
      </c>
      <c r="AD54" s="24">
        <f t="shared" si="10"/>
        <v>8</v>
      </c>
      <c r="AE54" s="24">
        <f t="shared" si="10"/>
        <v>7.3</v>
      </c>
      <c r="AF54" s="24">
        <f t="shared" si="10"/>
        <v>20.100000000000001</v>
      </c>
      <c r="AG54" s="24">
        <f t="shared" si="10"/>
        <v>10.1</v>
      </c>
      <c r="AH54" s="24">
        <f t="shared" si="10"/>
        <v>17.05</v>
      </c>
      <c r="AI54" s="24">
        <f t="shared" si="10"/>
        <v>8.66</v>
      </c>
      <c r="AJ54" s="24">
        <f t="shared" si="10"/>
        <v>12.1</v>
      </c>
      <c r="AK54" s="24">
        <f t="shared" si="10"/>
        <v>21</v>
      </c>
      <c r="AL54" s="24">
        <f t="shared" si="10"/>
        <v>10.6</v>
      </c>
    </row>
    <row r="55" spans="1:38" x14ac:dyDescent="0.3">
      <c r="B55" s="23">
        <f t="shared" si="11"/>
        <v>2027</v>
      </c>
      <c r="C55" s="24">
        <f t="shared" si="12"/>
        <v>18</v>
      </c>
      <c r="D55" s="24">
        <f t="shared" si="10"/>
        <v>18</v>
      </c>
      <c r="E55" s="24">
        <f t="shared" si="10"/>
        <v>6</v>
      </c>
      <c r="F55" s="24">
        <f t="shared" si="10"/>
        <v>11.5</v>
      </c>
      <c r="G55" s="24">
        <f t="shared" si="10"/>
        <v>13</v>
      </c>
      <c r="H55" s="24">
        <f t="shared" si="10"/>
        <v>15.3</v>
      </c>
      <c r="I55" s="24">
        <f t="shared" si="10"/>
        <v>17</v>
      </c>
      <c r="J55" s="24">
        <f t="shared" si="10"/>
        <v>17.86</v>
      </c>
      <c r="K55" s="24">
        <f t="shared" si="10"/>
        <v>5.8</v>
      </c>
      <c r="L55" s="24">
        <f t="shared" si="10"/>
        <v>9.4</v>
      </c>
      <c r="M55" s="24">
        <f t="shared" si="10"/>
        <v>7.28</v>
      </c>
      <c r="N55" s="24">
        <f t="shared" si="10"/>
        <v>4.8</v>
      </c>
      <c r="O55" s="24">
        <f t="shared" si="10"/>
        <v>18.600000000000001</v>
      </c>
      <c r="P55" s="24">
        <f t="shared" si="10"/>
        <v>7.9</v>
      </c>
      <c r="Q55" s="24">
        <f t="shared" si="10"/>
        <v>6.1</v>
      </c>
      <c r="R55" s="24">
        <f t="shared" si="10"/>
        <v>6</v>
      </c>
      <c r="S55" s="24">
        <f t="shared" si="10"/>
        <v>4.2</v>
      </c>
      <c r="T55" s="24">
        <f t="shared" si="10"/>
        <v>6.5</v>
      </c>
      <c r="U55" s="24">
        <f t="shared" si="10"/>
        <v>16</v>
      </c>
      <c r="V55" s="24">
        <f t="shared" si="10"/>
        <v>8.9</v>
      </c>
      <c r="W55" s="24">
        <f t="shared" si="10"/>
        <v>11</v>
      </c>
      <c r="X55" s="24">
        <f t="shared" si="10"/>
        <v>10.1</v>
      </c>
      <c r="Y55" s="24">
        <f t="shared" si="10"/>
        <v>15.06</v>
      </c>
      <c r="Z55" s="24">
        <f t="shared" si="10"/>
        <v>6</v>
      </c>
      <c r="AA55" s="24">
        <f t="shared" si="10"/>
        <v>6.6</v>
      </c>
      <c r="AB55" s="24">
        <f t="shared" si="10"/>
        <v>3.7</v>
      </c>
      <c r="AC55" s="24">
        <f t="shared" si="10"/>
        <v>11.9</v>
      </c>
      <c r="AD55" s="24">
        <f t="shared" si="10"/>
        <v>8</v>
      </c>
      <c r="AE55" s="24">
        <f t="shared" si="10"/>
        <v>7.3</v>
      </c>
      <c r="AF55" s="24">
        <f t="shared" si="10"/>
        <v>20.100000000000001</v>
      </c>
      <c r="AG55" s="24">
        <f t="shared" si="10"/>
        <v>10.1</v>
      </c>
      <c r="AH55" s="24">
        <f t="shared" si="10"/>
        <v>17.05</v>
      </c>
      <c r="AI55" s="24">
        <f t="shared" si="10"/>
        <v>8.66</v>
      </c>
      <c r="AJ55" s="24">
        <f t="shared" si="10"/>
        <v>12.1</v>
      </c>
      <c r="AK55" s="24">
        <f t="shared" si="10"/>
        <v>21</v>
      </c>
      <c r="AL55" s="24">
        <f t="shared" si="10"/>
        <v>10.6</v>
      </c>
    </row>
    <row r="56" spans="1:38" x14ac:dyDescent="0.3">
      <c r="B56" s="23">
        <f t="shared" si="11"/>
        <v>2028</v>
      </c>
      <c r="C56" s="24">
        <f t="shared" si="12"/>
        <v>18</v>
      </c>
      <c r="D56" s="24">
        <f t="shared" si="10"/>
        <v>18</v>
      </c>
      <c r="E56" s="24">
        <f t="shared" si="10"/>
        <v>6</v>
      </c>
      <c r="F56" s="24">
        <f t="shared" si="10"/>
        <v>11.5</v>
      </c>
      <c r="G56" s="24">
        <f t="shared" si="10"/>
        <v>13</v>
      </c>
      <c r="H56" s="24">
        <f t="shared" si="10"/>
        <v>15.3</v>
      </c>
      <c r="I56" s="24">
        <f t="shared" si="10"/>
        <v>17</v>
      </c>
      <c r="J56" s="24">
        <f t="shared" si="10"/>
        <v>17.86</v>
      </c>
      <c r="K56" s="24">
        <f t="shared" si="10"/>
        <v>5.8</v>
      </c>
      <c r="L56" s="24">
        <f t="shared" si="10"/>
        <v>9.4</v>
      </c>
      <c r="M56" s="24">
        <f t="shared" si="10"/>
        <v>7.28</v>
      </c>
      <c r="N56" s="24">
        <f t="shared" si="10"/>
        <v>4.8</v>
      </c>
      <c r="O56" s="24">
        <f t="shared" si="10"/>
        <v>18.600000000000001</v>
      </c>
      <c r="P56" s="24">
        <f t="shared" si="10"/>
        <v>7.9</v>
      </c>
      <c r="Q56" s="24">
        <f t="shared" si="10"/>
        <v>6.1</v>
      </c>
      <c r="R56" s="24">
        <f t="shared" si="10"/>
        <v>6</v>
      </c>
      <c r="S56" s="24">
        <f t="shared" si="10"/>
        <v>4.2</v>
      </c>
      <c r="T56" s="24">
        <f t="shared" si="10"/>
        <v>6.5</v>
      </c>
      <c r="U56" s="24">
        <f t="shared" si="10"/>
        <v>16</v>
      </c>
      <c r="V56" s="24">
        <f t="shared" si="10"/>
        <v>8.9</v>
      </c>
      <c r="W56" s="24">
        <f t="shared" si="10"/>
        <v>11</v>
      </c>
      <c r="X56" s="24">
        <f t="shared" si="10"/>
        <v>10.1</v>
      </c>
      <c r="Y56" s="24">
        <f t="shared" si="10"/>
        <v>15.06</v>
      </c>
      <c r="Z56" s="24">
        <f t="shared" si="10"/>
        <v>6</v>
      </c>
      <c r="AA56" s="24">
        <f t="shared" si="10"/>
        <v>6.6</v>
      </c>
      <c r="AB56" s="24">
        <f t="shared" si="10"/>
        <v>3.7</v>
      </c>
      <c r="AC56" s="24">
        <f t="shared" si="10"/>
        <v>11.9</v>
      </c>
      <c r="AD56" s="24">
        <f t="shared" si="10"/>
        <v>8</v>
      </c>
      <c r="AE56" s="24">
        <f t="shared" si="10"/>
        <v>7.3</v>
      </c>
      <c r="AF56" s="24">
        <f t="shared" si="10"/>
        <v>20.100000000000001</v>
      </c>
      <c r="AG56" s="24">
        <f t="shared" si="10"/>
        <v>10.1</v>
      </c>
      <c r="AH56" s="24">
        <f t="shared" si="10"/>
        <v>17.05</v>
      </c>
      <c r="AI56" s="24">
        <f t="shared" si="10"/>
        <v>8.66</v>
      </c>
      <c r="AJ56" s="24">
        <f t="shared" si="10"/>
        <v>12.1</v>
      </c>
      <c r="AK56" s="24">
        <f t="shared" si="10"/>
        <v>21</v>
      </c>
      <c r="AL56" s="24">
        <f t="shared" si="10"/>
        <v>10.6</v>
      </c>
    </row>
    <row r="57" spans="1:38" x14ac:dyDescent="0.3">
      <c r="B57" s="23">
        <f t="shared" si="11"/>
        <v>2029</v>
      </c>
      <c r="C57" s="24">
        <f t="shared" si="12"/>
        <v>18</v>
      </c>
      <c r="D57" s="24">
        <f t="shared" si="10"/>
        <v>18</v>
      </c>
      <c r="E57" s="24">
        <f t="shared" si="10"/>
        <v>6</v>
      </c>
      <c r="F57" s="24">
        <f t="shared" si="10"/>
        <v>11.5</v>
      </c>
      <c r="G57" s="24">
        <f t="shared" si="10"/>
        <v>13</v>
      </c>
      <c r="H57" s="24">
        <f t="shared" si="10"/>
        <v>15.3</v>
      </c>
      <c r="I57" s="24">
        <f t="shared" si="10"/>
        <v>17</v>
      </c>
      <c r="J57" s="24">
        <f t="shared" si="10"/>
        <v>17.86</v>
      </c>
      <c r="K57" s="24">
        <f t="shared" si="10"/>
        <v>5.8</v>
      </c>
      <c r="L57" s="24">
        <f t="shared" si="10"/>
        <v>9.4</v>
      </c>
      <c r="M57" s="24">
        <f t="shared" si="10"/>
        <v>7.28</v>
      </c>
      <c r="N57" s="24">
        <f t="shared" si="10"/>
        <v>4.8</v>
      </c>
      <c r="O57" s="24">
        <f t="shared" si="10"/>
        <v>18.600000000000001</v>
      </c>
      <c r="P57" s="24">
        <f t="shared" si="10"/>
        <v>7.9</v>
      </c>
      <c r="Q57" s="24">
        <f t="shared" si="10"/>
        <v>6.1</v>
      </c>
      <c r="R57" s="24">
        <f t="shared" si="10"/>
        <v>6</v>
      </c>
      <c r="S57" s="24">
        <f t="shared" si="10"/>
        <v>4.2</v>
      </c>
      <c r="T57" s="24">
        <f t="shared" si="10"/>
        <v>6.5</v>
      </c>
      <c r="U57" s="24">
        <f t="shared" si="10"/>
        <v>16</v>
      </c>
      <c r="V57" s="24">
        <f t="shared" si="10"/>
        <v>8.9</v>
      </c>
      <c r="W57" s="24">
        <f t="shared" si="10"/>
        <v>11</v>
      </c>
      <c r="X57" s="24">
        <f t="shared" si="10"/>
        <v>10.1</v>
      </c>
      <c r="Y57" s="24">
        <f t="shared" si="10"/>
        <v>15.06</v>
      </c>
      <c r="Z57" s="24">
        <f t="shared" si="10"/>
        <v>6</v>
      </c>
      <c r="AA57" s="24">
        <f t="shared" si="10"/>
        <v>6.6</v>
      </c>
      <c r="AB57" s="24">
        <f t="shared" si="10"/>
        <v>3.7</v>
      </c>
      <c r="AC57" s="24">
        <f t="shared" si="10"/>
        <v>11.9</v>
      </c>
      <c r="AD57" s="24">
        <f t="shared" si="10"/>
        <v>8</v>
      </c>
      <c r="AE57" s="24">
        <f t="shared" si="10"/>
        <v>7.3</v>
      </c>
      <c r="AF57" s="24">
        <f t="shared" si="10"/>
        <v>20.100000000000001</v>
      </c>
      <c r="AG57" s="24">
        <f t="shared" si="10"/>
        <v>10.1</v>
      </c>
      <c r="AH57" s="24">
        <f t="shared" si="10"/>
        <v>17.05</v>
      </c>
      <c r="AI57" s="24">
        <f t="shared" si="10"/>
        <v>8.66</v>
      </c>
      <c r="AJ57" s="24">
        <f t="shared" si="10"/>
        <v>12.1</v>
      </c>
      <c r="AK57" s="24">
        <f t="shared" si="10"/>
        <v>21</v>
      </c>
      <c r="AL57" s="24">
        <f t="shared" si="10"/>
        <v>10.6</v>
      </c>
    </row>
    <row r="58" spans="1:38" x14ac:dyDescent="0.3">
      <c r="B58" s="23">
        <f t="shared" si="11"/>
        <v>2030</v>
      </c>
      <c r="C58" s="24">
        <f t="shared" si="12"/>
        <v>18</v>
      </c>
      <c r="D58" s="24">
        <f t="shared" si="10"/>
        <v>18</v>
      </c>
      <c r="E58" s="24">
        <f t="shared" si="10"/>
        <v>6</v>
      </c>
      <c r="F58" s="24">
        <f t="shared" si="10"/>
        <v>11.5</v>
      </c>
      <c r="G58" s="24">
        <f t="shared" si="10"/>
        <v>13</v>
      </c>
      <c r="H58" s="24">
        <f t="shared" si="10"/>
        <v>15.3</v>
      </c>
      <c r="I58" s="24">
        <f t="shared" si="10"/>
        <v>17</v>
      </c>
      <c r="J58" s="24">
        <f t="shared" si="10"/>
        <v>17.86</v>
      </c>
      <c r="K58" s="24">
        <f t="shared" si="10"/>
        <v>5.8</v>
      </c>
      <c r="L58" s="24">
        <f t="shared" si="10"/>
        <v>9.4</v>
      </c>
      <c r="M58" s="24">
        <f t="shared" si="10"/>
        <v>7.28</v>
      </c>
      <c r="N58" s="24">
        <f t="shared" ref="N58:AL66" si="13">+N57</f>
        <v>4.8</v>
      </c>
      <c r="O58" s="24">
        <f t="shared" si="13"/>
        <v>18.600000000000001</v>
      </c>
      <c r="P58" s="24">
        <f t="shared" si="13"/>
        <v>7.9</v>
      </c>
      <c r="Q58" s="24">
        <f t="shared" si="13"/>
        <v>6.1</v>
      </c>
      <c r="R58" s="24">
        <f t="shared" si="13"/>
        <v>6</v>
      </c>
      <c r="S58" s="24">
        <f t="shared" si="13"/>
        <v>4.2</v>
      </c>
      <c r="T58" s="24">
        <f t="shared" si="13"/>
        <v>6.5</v>
      </c>
      <c r="U58" s="24">
        <f t="shared" si="13"/>
        <v>16</v>
      </c>
      <c r="V58" s="24">
        <f t="shared" si="13"/>
        <v>8.9</v>
      </c>
      <c r="W58" s="24">
        <f t="shared" si="13"/>
        <v>11</v>
      </c>
      <c r="X58" s="24">
        <f t="shared" si="13"/>
        <v>10.1</v>
      </c>
      <c r="Y58" s="24">
        <f t="shared" si="13"/>
        <v>15.06</v>
      </c>
      <c r="Z58" s="24">
        <f t="shared" si="13"/>
        <v>6</v>
      </c>
      <c r="AA58" s="24">
        <f t="shared" si="13"/>
        <v>6.6</v>
      </c>
      <c r="AB58" s="24">
        <f t="shared" si="13"/>
        <v>3.7</v>
      </c>
      <c r="AC58" s="24">
        <f t="shared" si="13"/>
        <v>11.9</v>
      </c>
      <c r="AD58" s="24">
        <f t="shared" si="13"/>
        <v>8</v>
      </c>
      <c r="AE58" s="24">
        <f t="shared" si="13"/>
        <v>7.3</v>
      </c>
      <c r="AF58" s="24">
        <f t="shared" si="13"/>
        <v>20.100000000000001</v>
      </c>
      <c r="AG58" s="24">
        <f t="shared" si="13"/>
        <v>10.1</v>
      </c>
      <c r="AH58" s="24">
        <f t="shared" si="13"/>
        <v>17.05</v>
      </c>
      <c r="AI58" s="24">
        <f t="shared" si="13"/>
        <v>8.66</v>
      </c>
      <c r="AJ58" s="24">
        <f t="shared" si="13"/>
        <v>12.1</v>
      </c>
      <c r="AK58" s="24">
        <f t="shared" si="13"/>
        <v>21</v>
      </c>
      <c r="AL58" s="24">
        <f t="shared" si="13"/>
        <v>10.6</v>
      </c>
    </row>
    <row r="59" spans="1:38" x14ac:dyDescent="0.3">
      <c r="B59" s="23">
        <f t="shared" si="11"/>
        <v>2031</v>
      </c>
      <c r="C59" s="24">
        <f t="shared" si="12"/>
        <v>18</v>
      </c>
      <c r="D59" s="24">
        <f t="shared" si="12"/>
        <v>18</v>
      </c>
      <c r="E59" s="24">
        <f t="shared" si="12"/>
        <v>6</v>
      </c>
      <c r="F59" s="24">
        <f t="shared" si="12"/>
        <v>11.5</v>
      </c>
      <c r="G59" s="24">
        <f t="shared" si="12"/>
        <v>13</v>
      </c>
      <c r="H59" s="24">
        <f t="shared" si="12"/>
        <v>15.3</v>
      </c>
      <c r="I59" s="24">
        <f t="shared" si="12"/>
        <v>17</v>
      </c>
      <c r="J59" s="24">
        <f t="shared" si="12"/>
        <v>17.86</v>
      </c>
      <c r="K59" s="24">
        <f t="shared" si="12"/>
        <v>5.8</v>
      </c>
      <c r="L59" s="24">
        <f t="shared" si="12"/>
        <v>9.4</v>
      </c>
      <c r="M59" s="24">
        <f t="shared" si="12"/>
        <v>7.28</v>
      </c>
      <c r="N59" s="24">
        <f t="shared" si="12"/>
        <v>4.8</v>
      </c>
      <c r="O59" s="24">
        <f t="shared" si="12"/>
        <v>18.600000000000001</v>
      </c>
      <c r="P59" s="24">
        <f t="shared" si="12"/>
        <v>7.9</v>
      </c>
      <c r="Q59" s="24">
        <f t="shared" si="12"/>
        <v>6.1</v>
      </c>
      <c r="R59" s="24">
        <f t="shared" si="12"/>
        <v>6</v>
      </c>
      <c r="S59" s="24">
        <f t="shared" si="13"/>
        <v>4.2</v>
      </c>
      <c r="T59" s="24">
        <f t="shared" si="13"/>
        <v>6.5</v>
      </c>
      <c r="U59" s="24">
        <f t="shared" si="13"/>
        <v>16</v>
      </c>
      <c r="V59" s="24">
        <f t="shared" si="13"/>
        <v>8.9</v>
      </c>
      <c r="W59" s="24">
        <f t="shared" si="13"/>
        <v>11</v>
      </c>
      <c r="X59" s="24">
        <f t="shared" si="13"/>
        <v>10.1</v>
      </c>
      <c r="Y59" s="24">
        <f t="shared" si="13"/>
        <v>15.06</v>
      </c>
      <c r="Z59" s="24">
        <f t="shared" si="13"/>
        <v>6</v>
      </c>
      <c r="AA59" s="24">
        <f t="shared" si="13"/>
        <v>6.6</v>
      </c>
      <c r="AB59" s="24">
        <f t="shared" si="13"/>
        <v>3.7</v>
      </c>
      <c r="AC59" s="24">
        <f t="shared" si="13"/>
        <v>11.9</v>
      </c>
      <c r="AD59" s="24">
        <f t="shared" si="13"/>
        <v>8</v>
      </c>
      <c r="AE59" s="24">
        <f t="shared" si="13"/>
        <v>7.3</v>
      </c>
      <c r="AF59" s="24">
        <f t="shared" si="13"/>
        <v>20.100000000000001</v>
      </c>
      <c r="AG59" s="24">
        <f t="shared" si="13"/>
        <v>10.1</v>
      </c>
      <c r="AH59" s="24">
        <f t="shared" si="13"/>
        <v>17.05</v>
      </c>
      <c r="AI59" s="24">
        <f t="shared" si="13"/>
        <v>8.66</v>
      </c>
      <c r="AJ59" s="24">
        <f t="shared" si="13"/>
        <v>12.1</v>
      </c>
      <c r="AK59" s="24">
        <f t="shared" si="13"/>
        <v>21</v>
      </c>
      <c r="AL59" s="24">
        <f t="shared" si="13"/>
        <v>10.6</v>
      </c>
    </row>
    <row r="60" spans="1:38" x14ac:dyDescent="0.3">
      <c r="B60" s="23">
        <f t="shared" si="11"/>
        <v>2032</v>
      </c>
      <c r="C60" s="24">
        <f t="shared" si="12"/>
        <v>18</v>
      </c>
      <c r="D60" s="24">
        <f t="shared" si="12"/>
        <v>18</v>
      </c>
      <c r="E60" s="24">
        <f t="shared" si="12"/>
        <v>6</v>
      </c>
      <c r="F60" s="24">
        <f t="shared" si="12"/>
        <v>11.5</v>
      </c>
      <c r="G60" s="24">
        <f t="shared" si="12"/>
        <v>13</v>
      </c>
      <c r="H60" s="24">
        <f t="shared" si="12"/>
        <v>15.3</v>
      </c>
      <c r="I60" s="24">
        <f t="shared" si="12"/>
        <v>17</v>
      </c>
      <c r="J60" s="24">
        <f t="shared" si="12"/>
        <v>17.86</v>
      </c>
      <c r="K60" s="24">
        <f t="shared" si="12"/>
        <v>5.8</v>
      </c>
      <c r="L60" s="24">
        <f t="shared" si="12"/>
        <v>9.4</v>
      </c>
      <c r="M60" s="24">
        <f t="shared" si="12"/>
        <v>7.28</v>
      </c>
      <c r="N60" s="24">
        <f t="shared" si="12"/>
        <v>4.8</v>
      </c>
      <c r="O60" s="24">
        <f t="shared" si="12"/>
        <v>18.600000000000001</v>
      </c>
      <c r="P60" s="24">
        <f t="shared" si="12"/>
        <v>7.9</v>
      </c>
      <c r="Q60" s="24">
        <f t="shared" si="12"/>
        <v>6.1</v>
      </c>
      <c r="R60" s="24">
        <f t="shared" si="12"/>
        <v>6</v>
      </c>
      <c r="S60" s="24">
        <f t="shared" si="13"/>
        <v>4.2</v>
      </c>
      <c r="T60" s="24">
        <f t="shared" si="13"/>
        <v>6.5</v>
      </c>
      <c r="U60" s="24">
        <f t="shared" si="13"/>
        <v>16</v>
      </c>
      <c r="V60" s="24">
        <f t="shared" si="13"/>
        <v>8.9</v>
      </c>
      <c r="W60" s="24">
        <f t="shared" si="13"/>
        <v>11</v>
      </c>
      <c r="X60" s="24">
        <f t="shared" si="13"/>
        <v>10.1</v>
      </c>
      <c r="Y60" s="24">
        <f t="shared" si="13"/>
        <v>15.06</v>
      </c>
      <c r="Z60" s="24">
        <f t="shared" si="13"/>
        <v>6</v>
      </c>
      <c r="AA60" s="24">
        <f t="shared" si="13"/>
        <v>6.6</v>
      </c>
      <c r="AB60" s="24">
        <f t="shared" si="13"/>
        <v>3.7</v>
      </c>
      <c r="AC60" s="24">
        <f t="shared" si="13"/>
        <v>11.9</v>
      </c>
      <c r="AD60" s="24">
        <f t="shared" si="13"/>
        <v>8</v>
      </c>
      <c r="AE60" s="24">
        <f t="shared" si="13"/>
        <v>7.3</v>
      </c>
      <c r="AF60" s="24">
        <f t="shared" si="13"/>
        <v>20.100000000000001</v>
      </c>
      <c r="AG60" s="24">
        <f t="shared" si="13"/>
        <v>10.1</v>
      </c>
      <c r="AH60" s="24">
        <f t="shared" si="13"/>
        <v>17.05</v>
      </c>
      <c r="AI60" s="24">
        <f t="shared" si="13"/>
        <v>8.66</v>
      </c>
      <c r="AJ60" s="24">
        <f t="shared" si="13"/>
        <v>12.1</v>
      </c>
      <c r="AK60" s="24">
        <f t="shared" si="13"/>
        <v>21</v>
      </c>
      <c r="AL60" s="24">
        <f t="shared" si="13"/>
        <v>10.6</v>
      </c>
    </row>
    <row r="61" spans="1:38" x14ac:dyDescent="0.3">
      <c r="B61" s="23">
        <f t="shared" si="11"/>
        <v>2033</v>
      </c>
      <c r="C61" s="24">
        <f t="shared" si="12"/>
        <v>18</v>
      </c>
      <c r="D61" s="24">
        <f t="shared" si="12"/>
        <v>18</v>
      </c>
      <c r="E61" s="24">
        <f t="shared" si="12"/>
        <v>6</v>
      </c>
      <c r="F61" s="24">
        <f t="shared" si="12"/>
        <v>11.5</v>
      </c>
      <c r="G61" s="24">
        <f t="shared" si="12"/>
        <v>13</v>
      </c>
      <c r="H61" s="24">
        <f t="shared" si="12"/>
        <v>15.3</v>
      </c>
      <c r="I61" s="24">
        <f t="shared" si="12"/>
        <v>17</v>
      </c>
      <c r="J61" s="24">
        <f t="shared" si="12"/>
        <v>17.86</v>
      </c>
      <c r="K61" s="24">
        <f t="shared" si="12"/>
        <v>5.8</v>
      </c>
      <c r="L61" s="24">
        <f t="shared" si="12"/>
        <v>9.4</v>
      </c>
      <c r="M61" s="24">
        <f t="shared" si="12"/>
        <v>7.28</v>
      </c>
      <c r="N61" s="24">
        <f t="shared" si="12"/>
        <v>4.8</v>
      </c>
      <c r="O61" s="24">
        <f t="shared" si="12"/>
        <v>18.600000000000001</v>
      </c>
      <c r="P61" s="24">
        <f t="shared" si="12"/>
        <v>7.9</v>
      </c>
      <c r="Q61" s="24">
        <f t="shared" si="12"/>
        <v>6.1</v>
      </c>
      <c r="R61" s="24">
        <f t="shared" si="12"/>
        <v>6</v>
      </c>
      <c r="S61" s="24">
        <f t="shared" si="13"/>
        <v>4.2</v>
      </c>
      <c r="T61" s="24">
        <f t="shared" si="13"/>
        <v>6.5</v>
      </c>
      <c r="U61" s="24">
        <f t="shared" si="13"/>
        <v>16</v>
      </c>
      <c r="V61" s="24">
        <f t="shared" si="13"/>
        <v>8.9</v>
      </c>
      <c r="W61" s="24">
        <f t="shared" si="13"/>
        <v>11</v>
      </c>
      <c r="X61" s="24">
        <f t="shared" si="13"/>
        <v>10.1</v>
      </c>
      <c r="Y61" s="24">
        <f t="shared" si="13"/>
        <v>15.06</v>
      </c>
      <c r="Z61" s="24">
        <f t="shared" si="13"/>
        <v>6</v>
      </c>
      <c r="AA61" s="24">
        <f t="shared" si="13"/>
        <v>6.6</v>
      </c>
      <c r="AB61" s="24">
        <f t="shared" si="13"/>
        <v>3.7</v>
      </c>
      <c r="AC61" s="24">
        <f t="shared" si="13"/>
        <v>11.9</v>
      </c>
      <c r="AD61" s="24">
        <f t="shared" si="13"/>
        <v>8</v>
      </c>
      <c r="AE61" s="24">
        <f t="shared" si="13"/>
        <v>7.3</v>
      </c>
      <c r="AF61" s="24">
        <f t="shared" si="13"/>
        <v>20.100000000000001</v>
      </c>
      <c r="AG61" s="24">
        <f t="shared" si="13"/>
        <v>10.1</v>
      </c>
      <c r="AH61" s="24">
        <f t="shared" si="13"/>
        <v>17.05</v>
      </c>
      <c r="AI61" s="24">
        <f t="shared" si="13"/>
        <v>8.66</v>
      </c>
      <c r="AJ61" s="24">
        <f t="shared" si="13"/>
        <v>12.1</v>
      </c>
      <c r="AK61" s="24">
        <f t="shared" si="13"/>
        <v>21</v>
      </c>
      <c r="AL61" s="24">
        <f t="shared" si="13"/>
        <v>10.6</v>
      </c>
    </row>
    <row r="62" spans="1:38" x14ac:dyDescent="0.3">
      <c r="B62" s="23">
        <f t="shared" si="11"/>
        <v>2034</v>
      </c>
      <c r="C62" s="24">
        <f t="shared" si="12"/>
        <v>18</v>
      </c>
      <c r="D62" s="24">
        <f t="shared" si="12"/>
        <v>18</v>
      </c>
      <c r="E62" s="24">
        <f t="shared" si="12"/>
        <v>6</v>
      </c>
      <c r="F62" s="24">
        <f t="shared" si="12"/>
        <v>11.5</v>
      </c>
      <c r="G62" s="24">
        <f t="shared" si="12"/>
        <v>13</v>
      </c>
      <c r="H62" s="24">
        <f t="shared" si="12"/>
        <v>15.3</v>
      </c>
      <c r="I62" s="24">
        <f t="shared" si="12"/>
        <v>17</v>
      </c>
      <c r="J62" s="24">
        <f t="shared" si="12"/>
        <v>17.86</v>
      </c>
      <c r="K62" s="24">
        <f t="shared" si="12"/>
        <v>5.8</v>
      </c>
      <c r="L62" s="24">
        <f t="shared" si="12"/>
        <v>9.4</v>
      </c>
      <c r="M62" s="24">
        <f t="shared" si="12"/>
        <v>7.28</v>
      </c>
      <c r="N62" s="24">
        <f t="shared" si="12"/>
        <v>4.8</v>
      </c>
      <c r="O62" s="24">
        <f t="shared" si="12"/>
        <v>18.600000000000001</v>
      </c>
      <c r="P62" s="24">
        <f t="shared" si="12"/>
        <v>7.9</v>
      </c>
      <c r="Q62" s="24">
        <f t="shared" si="12"/>
        <v>6.1</v>
      </c>
      <c r="R62" s="24">
        <f t="shared" si="12"/>
        <v>6</v>
      </c>
      <c r="S62" s="24">
        <f t="shared" si="13"/>
        <v>4.2</v>
      </c>
      <c r="T62" s="24">
        <f t="shared" si="13"/>
        <v>6.5</v>
      </c>
      <c r="U62" s="24">
        <f t="shared" si="13"/>
        <v>16</v>
      </c>
      <c r="V62" s="24">
        <f t="shared" si="13"/>
        <v>8.9</v>
      </c>
      <c r="W62" s="24">
        <f t="shared" si="13"/>
        <v>11</v>
      </c>
      <c r="X62" s="24">
        <f t="shared" si="13"/>
        <v>10.1</v>
      </c>
      <c r="Y62" s="24">
        <f t="shared" si="13"/>
        <v>15.06</v>
      </c>
      <c r="Z62" s="24">
        <f t="shared" si="13"/>
        <v>6</v>
      </c>
      <c r="AA62" s="24">
        <f t="shared" si="13"/>
        <v>6.6</v>
      </c>
      <c r="AB62" s="24">
        <f t="shared" si="13"/>
        <v>3.7</v>
      </c>
      <c r="AC62" s="24">
        <f t="shared" si="13"/>
        <v>11.9</v>
      </c>
      <c r="AD62" s="24">
        <f t="shared" si="13"/>
        <v>8</v>
      </c>
      <c r="AE62" s="24">
        <f t="shared" si="13"/>
        <v>7.3</v>
      </c>
      <c r="AF62" s="24">
        <f t="shared" si="13"/>
        <v>20.100000000000001</v>
      </c>
      <c r="AG62" s="24">
        <f t="shared" si="13"/>
        <v>10.1</v>
      </c>
      <c r="AH62" s="24">
        <f t="shared" si="13"/>
        <v>17.05</v>
      </c>
      <c r="AI62" s="24">
        <f t="shared" si="13"/>
        <v>8.66</v>
      </c>
      <c r="AJ62" s="24">
        <f t="shared" si="13"/>
        <v>12.1</v>
      </c>
      <c r="AK62" s="24">
        <f t="shared" si="13"/>
        <v>21</v>
      </c>
      <c r="AL62" s="24">
        <f t="shared" si="13"/>
        <v>10.6</v>
      </c>
    </row>
    <row r="63" spans="1:38" x14ac:dyDescent="0.3">
      <c r="B63" s="23">
        <f t="shared" si="11"/>
        <v>2035</v>
      </c>
      <c r="C63" s="24">
        <f t="shared" si="12"/>
        <v>18</v>
      </c>
      <c r="D63" s="24">
        <f t="shared" si="12"/>
        <v>18</v>
      </c>
      <c r="E63" s="24">
        <f t="shared" si="12"/>
        <v>6</v>
      </c>
      <c r="F63" s="24">
        <f t="shared" si="12"/>
        <v>11.5</v>
      </c>
      <c r="G63" s="24">
        <f t="shared" si="12"/>
        <v>13</v>
      </c>
      <c r="H63" s="24">
        <f t="shared" si="12"/>
        <v>15.3</v>
      </c>
      <c r="I63" s="24">
        <f t="shared" si="12"/>
        <v>17</v>
      </c>
      <c r="J63" s="24">
        <f t="shared" si="12"/>
        <v>17.86</v>
      </c>
      <c r="K63" s="24">
        <f t="shared" si="12"/>
        <v>5.8</v>
      </c>
      <c r="L63" s="24">
        <f t="shared" si="12"/>
        <v>9.4</v>
      </c>
      <c r="M63" s="24">
        <f t="shared" si="12"/>
        <v>7.28</v>
      </c>
      <c r="N63" s="24">
        <f t="shared" si="12"/>
        <v>4.8</v>
      </c>
      <c r="O63" s="24">
        <f t="shared" si="12"/>
        <v>18.600000000000001</v>
      </c>
      <c r="P63" s="24">
        <f t="shared" si="12"/>
        <v>7.9</v>
      </c>
      <c r="Q63" s="24">
        <f t="shared" si="12"/>
        <v>6.1</v>
      </c>
      <c r="R63" s="24">
        <f t="shared" si="12"/>
        <v>6</v>
      </c>
      <c r="S63" s="24">
        <f t="shared" si="13"/>
        <v>4.2</v>
      </c>
      <c r="T63" s="24">
        <f t="shared" si="13"/>
        <v>6.5</v>
      </c>
      <c r="U63" s="24">
        <f t="shared" si="13"/>
        <v>16</v>
      </c>
      <c r="V63" s="24">
        <f t="shared" si="13"/>
        <v>8.9</v>
      </c>
      <c r="W63" s="24">
        <f t="shared" si="13"/>
        <v>11</v>
      </c>
      <c r="X63" s="24">
        <f t="shared" si="13"/>
        <v>10.1</v>
      </c>
      <c r="Y63" s="24">
        <f t="shared" si="13"/>
        <v>15.06</v>
      </c>
      <c r="Z63" s="24">
        <f t="shared" si="13"/>
        <v>6</v>
      </c>
      <c r="AA63" s="24">
        <f t="shared" si="13"/>
        <v>6.6</v>
      </c>
      <c r="AB63" s="24">
        <f t="shared" si="13"/>
        <v>3.7</v>
      </c>
      <c r="AC63" s="24">
        <f t="shared" si="13"/>
        <v>11.9</v>
      </c>
      <c r="AD63" s="24">
        <f t="shared" si="13"/>
        <v>8</v>
      </c>
      <c r="AE63" s="24">
        <f t="shared" si="13"/>
        <v>7.3</v>
      </c>
      <c r="AF63" s="24">
        <f t="shared" si="13"/>
        <v>20.100000000000001</v>
      </c>
      <c r="AG63" s="24">
        <f t="shared" si="13"/>
        <v>10.1</v>
      </c>
      <c r="AH63" s="24">
        <f t="shared" si="13"/>
        <v>17.05</v>
      </c>
      <c r="AI63" s="24">
        <f t="shared" si="13"/>
        <v>8.66</v>
      </c>
      <c r="AJ63" s="24">
        <f t="shared" si="13"/>
        <v>12.1</v>
      </c>
      <c r="AK63" s="24">
        <f t="shared" si="13"/>
        <v>21</v>
      </c>
      <c r="AL63" s="24">
        <f t="shared" si="13"/>
        <v>10.6</v>
      </c>
    </row>
    <row r="64" spans="1:38" x14ac:dyDescent="0.3">
      <c r="B64" s="23">
        <f t="shared" si="11"/>
        <v>2036</v>
      </c>
      <c r="C64" s="24">
        <f t="shared" si="12"/>
        <v>18</v>
      </c>
      <c r="D64" s="24">
        <f t="shared" si="12"/>
        <v>18</v>
      </c>
      <c r="E64" s="24">
        <f t="shared" si="12"/>
        <v>6</v>
      </c>
      <c r="F64" s="24">
        <f t="shared" si="12"/>
        <v>11.5</v>
      </c>
      <c r="G64" s="24">
        <f t="shared" si="12"/>
        <v>13</v>
      </c>
      <c r="H64" s="24">
        <f t="shared" si="12"/>
        <v>15.3</v>
      </c>
      <c r="I64" s="24">
        <f t="shared" si="12"/>
        <v>17</v>
      </c>
      <c r="J64" s="24">
        <f t="shared" si="12"/>
        <v>17.86</v>
      </c>
      <c r="K64" s="24">
        <f t="shared" si="12"/>
        <v>5.8</v>
      </c>
      <c r="L64" s="24">
        <f t="shared" si="12"/>
        <v>9.4</v>
      </c>
      <c r="M64" s="24">
        <f t="shared" si="12"/>
        <v>7.28</v>
      </c>
      <c r="N64" s="24">
        <f t="shared" si="12"/>
        <v>4.8</v>
      </c>
      <c r="O64" s="24">
        <f t="shared" si="12"/>
        <v>18.600000000000001</v>
      </c>
      <c r="P64" s="24">
        <f t="shared" si="12"/>
        <v>7.9</v>
      </c>
      <c r="Q64" s="24">
        <f t="shared" si="12"/>
        <v>6.1</v>
      </c>
      <c r="R64" s="24">
        <f t="shared" si="12"/>
        <v>6</v>
      </c>
      <c r="S64" s="24">
        <f t="shared" si="13"/>
        <v>4.2</v>
      </c>
      <c r="T64" s="24">
        <f t="shared" si="13"/>
        <v>6.5</v>
      </c>
      <c r="U64" s="24">
        <f t="shared" si="13"/>
        <v>16</v>
      </c>
      <c r="V64" s="24">
        <f t="shared" si="13"/>
        <v>8.9</v>
      </c>
      <c r="W64" s="24">
        <f t="shared" si="13"/>
        <v>11</v>
      </c>
      <c r="X64" s="24">
        <f t="shared" si="13"/>
        <v>10.1</v>
      </c>
      <c r="Y64" s="24">
        <f t="shared" si="13"/>
        <v>15.06</v>
      </c>
      <c r="Z64" s="24">
        <f t="shared" si="13"/>
        <v>6</v>
      </c>
      <c r="AA64" s="24">
        <f t="shared" si="13"/>
        <v>6.6</v>
      </c>
      <c r="AB64" s="24">
        <f t="shared" si="13"/>
        <v>3.7</v>
      </c>
      <c r="AC64" s="24">
        <f t="shared" si="13"/>
        <v>11.9</v>
      </c>
      <c r="AD64" s="24">
        <f t="shared" si="13"/>
        <v>8</v>
      </c>
      <c r="AE64" s="24">
        <f t="shared" si="13"/>
        <v>7.3</v>
      </c>
      <c r="AF64" s="24">
        <f t="shared" si="13"/>
        <v>20.100000000000001</v>
      </c>
      <c r="AG64" s="24">
        <f t="shared" si="13"/>
        <v>10.1</v>
      </c>
      <c r="AH64" s="24">
        <f t="shared" si="13"/>
        <v>17.05</v>
      </c>
      <c r="AI64" s="24">
        <f t="shared" si="13"/>
        <v>8.66</v>
      </c>
      <c r="AJ64" s="24">
        <f t="shared" si="13"/>
        <v>12.1</v>
      </c>
      <c r="AK64" s="24">
        <f t="shared" si="13"/>
        <v>21</v>
      </c>
      <c r="AL64" s="24">
        <f t="shared" si="13"/>
        <v>10.6</v>
      </c>
    </row>
    <row r="65" spans="2:38" x14ac:dyDescent="0.3">
      <c r="B65" s="23">
        <f t="shared" si="11"/>
        <v>2037</v>
      </c>
      <c r="C65" s="24">
        <f t="shared" si="12"/>
        <v>18</v>
      </c>
      <c r="D65" s="24">
        <f t="shared" si="12"/>
        <v>18</v>
      </c>
      <c r="E65" s="24">
        <f t="shared" si="12"/>
        <v>6</v>
      </c>
      <c r="F65" s="24">
        <f t="shared" si="12"/>
        <v>11.5</v>
      </c>
      <c r="G65" s="24">
        <f t="shared" si="12"/>
        <v>13</v>
      </c>
      <c r="H65" s="24">
        <f t="shared" si="12"/>
        <v>15.3</v>
      </c>
      <c r="I65" s="24">
        <f t="shared" si="12"/>
        <v>17</v>
      </c>
      <c r="J65" s="24">
        <f t="shared" si="12"/>
        <v>17.86</v>
      </c>
      <c r="K65" s="24">
        <f t="shared" si="12"/>
        <v>5.8</v>
      </c>
      <c r="L65" s="24">
        <f t="shared" si="12"/>
        <v>9.4</v>
      </c>
      <c r="M65" s="24">
        <f t="shared" si="12"/>
        <v>7.28</v>
      </c>
      <c r="N65" s="24">
        <f t="shared" si="12"/>
        <v>4.8</v>
      </c>
      <c r="O65" s="24">
        <f t="shared" si="12"/>
        <v>18.600000000000001</v>
      </c>
      <c r="P65" s="24">
        <f t="shared" si="12"/>
        <v>7.9</v>
      </c>
      <c r="Q65" s="24">
        <f t="shared" si="12"/>
        <v>6.1</v>
      </c>
      <c r="R65" s="24">
        <f t="shared" si="12"/>
        <v>6</v>
      </c>
      <c r="S65" s="24">
        <f t="shared" si="13"/>
        <v>4.2</v>
      </c>
      <c r="T65" s="24">
        <f t="shared" si="13"/>
        <v>6.5</v>
      </c>
      <c r="U65" s="24">
        <f t="shared" si="13"/>
        <v>16</v>
      </c>
      <c r="V65" s="24">
        <f t="shared" si="13"/>
        <v>8.9</v>
      </c>
      <c r="W65" s="24">
        <f t="shared" si="13"/>
        <v>11</v>
      </c>
      <c r="X65" s="24">
        <f t="shared" si="13"/>
        <v>10.1</v>
      </c>
      <c r="Y65" s="24">
        <f t="shared" si="13"/>
        <v>15.06</v>
      </c>
      <c r="Z65" s="24">
        <f t="shared" si="13"/>
        <v>6</v>
      </c>
      <c r="AA65" s="24">
        <f t="shared" si="13"/>
        <v>6.6</v>
      </c>
      <c r="AB65" s="24">
        <f t="shared" si="13"/>
        <v>3.7</v>
      </c>
      <c r="AC65" s="24">
        <f t="shared" si="13"/>
        <v>11.9</v>
      </c>
      <c r="AD65" s="24">
        <f t="shared" si="13"/>
        <v>8</v>
      </c>
      <c r="AE65" s="24">
        <f t="shared" si="13"/>
        <v>7.3</v>
      </c>
      <c r="AF65" s="24">
        <f t="shared" si="13"/>
        <v>20.100000000000001</v>
      </c>
      <c r="AG65" s="24">
        <f t="shared" si="13"/>
        <v>10.1</v>
      </c>
      <c r="AH65" s="24">
        <f t="shared" si="13"/>
        <v>17.05</v>
      </c>
      <c r="AI65" s="24">
        <f t="shared" si="13"/>
        <v>8.66</v>
      </c>
      <c r="AJ65" s="24">
        <f t="shared" si="13"/>
        <v>12.1</v>
      </c>
      <c r="AK65" s="24">
        <f t="shared" si="13"/>
        <v>21</v>
      </c>
      <c r="AL65" s="24">
        <f t="shared" si="13"/>
        <v>10.6</v>
      </c>
    </row>
    <row r="66" spans="2:38" x14ac:dyDescent="0.3">
      <c r="B66" s="23">
        <f t="shared" si="11"/>
        <v>2038</v>
      </c>
      <c r="C66" s="24">
        <f t="shared" si="12"/>
        <v>18</v>
      </c>
      <c r="D66" s="24">
        <f t="shared" si="12"/>
        <v>18</v>
      </c>
      <c r="E66" s="24">
        <f t="shared" si="12"/>
        <v>6</v>
      </c>
      <c r="F66" s="24">
        <f t="shared" si="12"/>
        <v>11.5</v>
      </c>
      <c r="G66" s="24">
        <f t="shared" si="12"/>
        <v>13</v>
      </c>
      <c r="H66" s="24">
        <f t="shared" si="12"/>
        <v>15.3</v>
      </c>
      <c r="I66" s="24">
        <f t="shared" si="12"/>
        <v>17</v>
      </c>
      <c r="J66" s="24">
        <f t="shared" si="12"/>
        <v>17.86</v>
      </c>
      <c r="K66" s="24">
        <f t="shared" si="12"/>
        <v>5.8</v>
      </c>
      <c r="L66" s="24">
        <f t="shared" si="12"/>
        <v>9.4</v>
      </c>
      <c r="M66" s="24">
        <f t="shared" si="12"/>
        <v>7.28</v>
      </c>
      <c r="N66" s="24">
        <f t="shared" si="12"/>
        <v>4.8</v>
      </c>
      <c r="O66" s="24">
        <f t="shared" si="12"/>
        <v>18.600000000000001</v>
      </c>
      <c r="P66" s="24">
        <f t="shared" si="12"/>
        <v>7.9</v>
      </c>
      <c r="Q66" s="24">
        <f t="shared" si="12"/>
        <v>6.1</v>
      </c>
      <c r="R66" s="24">
        <f t="shared" si="12"/>
        <v>6</v>
      </c>
      <c r="S66" s="24">
        <f t="shared" si="13"/>
        <v>4.2</v>
      </c>
      <c r="T66" s="24">
        <f t="shared" si="13"/>
        <v>6.5</v>
      </c>
      <c r="U66" s="24">
        <f t="shared" si="13"/>
        <v>16</v>
      </c>
      <c r="V66" s="24">
        <f t="shared" si="13"/>
        <v>8.9</v>
      </c>
      <c r="W66" s="24">
        <f t="shared" si="13"/>
        <v>11</v>
      </c>
      <c r="X66" s="24">
        <f t="shared" si="13"/>
        <v>10.1</v>
      </c>
      <c r="Y66" s="24">
        <f t="shared" si="13"/>
        <v>15.06</v>
      </c>
      <c r="Z66" s="24">
        <f t="shared" si="13"/>
        <v>6</v>
      </c>
      <c r="AA66" s="24">
        <f t="shared" si="13"/>
        <v>6.6</v>
      </c>
      <c r="AB66" s="24">
        <f t="shared" si="13"/>
        <v>3.7</v>
      </c>
      <c r="AC66" s="24">
        <f t="shared" si="13"/>
        <v>11.9</v>
      </c>
      <c r="AD66" s="24">
        <f t="shared" si="13"/>
        <v>8</v>
      </c>
      <c r="AE66" s="24">
        <f t="shared" si="13"/>
        <v>7.3</v>
      </c>
      <c r="AF66" s="24">
        <f t="shared" si="13"/>
        <v>20.100000000000001</v>
      </c>
      <c r="AG66" s="24">
        <f t="shared" si="13"/>
        <v>10.1</v>
      </c>
      <c r="AH66" s="24">
        <f t="shared" si="13"/>
        <v>17.05</v>
      </c>
      <c r="AI66" s="24">
        <f t="shared" si="13"/>
        <v>8.66</v>
      </c>
      <c r="AJ66" s="24">
        <f t="shared" si="13"/>
        <v>12.1</v>
      </c>
      <c r="AK66" s="24">
        <f t="shared" si="13"/>
        <v>21</v>
      </c>
      <c r="AL66" s="24">
        <f t="shared" si="13"/>
        <v>10.6</v>
      </c>
    </row>
    <row r="67" spans="2:38" x14ac:dyDescent="0.3">
      <c r="C67" s="15"/>
      <c r="D67" s="15"/>
      <c r="E67" s="15"/>
      <c r="F67" s="15"/>
      <c r="G67" s="15"/>
      <c r="H67" s="15"/>
      <c r="I67" s="15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  <c r="Z67" s="15"/>
      <c r="AA67" s="15"/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C22309-D9C2-42D6-AF89-3DD54EBF00CE}">
  <sheetPr>
    <tabColor rgb="FF92D050"/>
  </sheetPr>
  <dimension ref="A2:AV268"/>
  <sheetViews>
    <sheetView topLeftCell="F1" zoomScale="85" zoomScaleNormal="85" workbookViewId="0">
      <selection activeCell="R63" sqref="R63"/>
    </sheetView>
  </sheetViews>
  <sheetFormatPr baseColWidth="10" defaultRowHeight="13.8" x14ac:dyDescent="0.3"/>
  <cols>
    <col min="1" max="1" width="6.109375" customWidth="1"/>
    <col min="2" max="2" width="9.88671875" customWidth="1"/>
    <col min="4" max="4" width="13.88671875" customWidth="1"/>
    <col min="10" max="10" width="11.6640625" customWidth="1"/>
    <col min="25" max="25" width="15.33203125" customWidth="1"/>
    <col min="35" max="35" width="13.109375" customWidth="1"/>
    <col min="36" max="36" width="12.44140625" customWidth="1"/>
  </cols>
  <sheetData>
    <row r="2" spans="1:48" s="20" customFormat="1" x14ac:dyDescent="0.3">
      <c r="B2" s="29" t="s">
        <v>103</v>
      </c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  <c r="X2" s="22"/>
      <c r="Y2" s="22"/>
      <c r="Z2" s="22"/>
      <c r="AA2" s="22"/>
      <c r="AB2" s="22"/>
      <c r="AC2" s="22"/>
      <c r="AD2" s="22"/>
      <c r="AE2" s="22"/>
      <c r="AF2" s="22"/>
      <c r="AG2" s="22"/>
      <c r="AH2" s="22"/>
      <c r="AI2" s="22"/>
      <c r="AJ2" s="22"/>
      <c r="AK2" s="22"/>
      <c r="AL2" s="22"/>
      <c r="AM2" s="22"/>
      <c r="AN2" s="22"/>
      <c r="AO2" s="22"/>
      <c r="AP2" s="22"/>
      <c r="AQ2" s="22"/>
      <c r="AR2" s="22"/>
      <c r="AS2" s="22"/>
      <c r="AT2" s="22"/>
      <c r="AU2" s="22"/>
      <c r="AV2" s="22"/>
    </row>
    <row r="3" spans="1:48" s="20" customFormat="1" x14ac:dyDescent="0.3">
      <c r="B3" s="21"/>
      <c r="F3" s="22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22"/>
      <c r="AU3" s="22"/>
      <c r="AV3" s="22"/>
    </row>
    <row r="4" spans="1:48" s="20" customFormat="1" ht="41.4" x14ac:dyDescent="0.3">
      <c r="B4" s="33" t="s">
        <v>97</v>
      </c>
      <c r="C4" s="33" t="str">
        <f>+'Aporte x PEAS'!C5</f>
        <v>PEAS JOSE MARTI</v>
      </c>
      <c r="D4" s="33" t="str">
        <f>+'Aporte x PEAS'!D5</f>
        <v>PEAS CARAMPANGUE</v>
      </c>
      <c r="E4" s="33" t="str">
        <f>+'Aporte x PEAS'!E5</f>
        <v>PEAS JANEQUEO</v>
      </c>
      <c r="F4" s="33" t="str">
        <f>+'Aporte x PEAS'!F5</f>
        <v>PEAS SAN CARLOS</v>
      </c>
      <c r="G4" s="33" t="str">
        <f>+'Aporte x PEAS'!G5</f>
        <v>PEAS LOS LAURELES</v>
      </c>
      <c r="H4" s="33" t="str">
        <f>+'Aporte x PEAS'!H5</f>
        <v>PEAS LOS PELUES</v>
      </c>
      <c r="I4" s="33" t="str">
        <f>+'Aporte x PEAS'!I5</f>
        <v>PEAS BRISAS DE LA RIVERA</v>
      </c>
      <c r="J4" s="33" t="str">
        <f>+'Aporte x PEAS'!J5</f>
        <v>PEAS PEDRO AGUIRRE CERDA</v>
      </c>
      <c r="K4" s="33" t="str">
        <f>+'Aporte x PEAS'!K5</f>
        <v>PEAS BOMBERO SOLIZ</v>
      </c>
      <c r="L4" s="33" t="str">
        <f>+'Aporte x PEAS'!L5</f>
        <v>PEAS NUEVA SEDEÑO</v>
      </c>
      <c r="M4" s="33" t="str">
        <f>+'Aporte x PEAS'!M5</f>
        <v>PEAS JARDIN DEL RIO</v>
      </c>
      <c r="N4" s="33" t="str">
        <f>+'Aporte x PEAS'!N5</f>
        <v>PEAS ESPAÑA</v>
      </c>
      <c r="O4" s="33" t="str">
        <f>+'Aporte x PEAS'!O5</f>
        <v>PEAS CALLE CALLE</v>
      </c>
      <c r="P4" s="33" t="str">
        <f>+'Aporte x PEAS'!P5</f>
        <v>PEAS SANTA MARIA</v>
      </c>
      <c r="Q4" s="33" t="str">
        <f>+'Aporte x PEAS'!Q5</f>
        <v>PEAS BERTOLOTO</v>
      </c>
      <c r="R4" s="33" t="str">
        <f>+'Aporte x PEAS'!R5</f>
        <v>PEAS BUERAS</v>
      </c>
      <c r="S4" s="33" t="str">
        <f>+'Aporte x PEAS'!S5</f>
        <v>PEAS CHUMPULLO</v>
      </c>
      <c r="T4" s="33" t="str">
        <f>+'Aporte x PEAS'!T5</f>
        <v>PEAS BALMACEDA</v>
      </c>
      <c r="U4" s="33" t="str">
        <f>+'Aporte x PEAS'!U5</f>
        <v>PEAS ECUADOR</v>
      </c>
      <c r="V4" s="33" t="str">
        <f>+'Aporte x PEAS'!V5</f>
        <v>PEAS DON BOSCO</v>
      </c>
      <c r="W4" s="33" t="str">
        <f>+'Aporte x PEAS'!W5</f>
        <v>PEAS SIMPSON</v>
      </c>
      <c r="X4" s="33" t="str">
        <f>+'Aporte x PEAS'!X5</f>
        <v>PEAS MERIDIEN</v>
      </c>
      <c r="Y4" s="33" t="str">
        <f>+'Aporte x PEAS'!Y5</f>
        <v>PEAS LOS CONQUISTADORES</v>
      </c>
      <c r="Z4" s="33" t="str">
        <f>+'Aporte x PEAS'!Z5</f>
        <v>PEAS VALDIVIA SUR</v>
      </c>
      <c r="AA4" s="33" t="str">
        <f>+'Aporte x PEAS'!AA5</f>
        <v>PEAS SAN PABLO</v>
      </c>
      <c r="AB4" s="33" t="str">
        <f>+'Aporte x PEAS'!AB5</f>
        <v>PEAS AUSTRAL</v>
      </c>
      <c r="AC4" s="33" t="str">
        <f>+'Aporte x PEAS'!AC5</f>
        <v>PEAS SAN FRANCISCO</v>
      </c>
      <c r="AD4" s="33" t="str">
        <f>+'Aporte x PEAS'!AD5</f>
        <v>PEAS CUT</v>
      </c>
      <c r="AE4" s="33" t="str">
        <f>+'Aporte x PEAS'!AE5</f>
        <v>PEAS SAN MARTIN</v>
      </c>
      <c r="AF4" s="33" t="str">
        <f>+'Aporte x PEAS'!AF5</f>
        <v>PEAS BOSQUE SUR</v>
      </c>
      <c r="AG4" s="33" t="str">
        <f>+'Aporte x PEAS'!AG5</f>
        <v>PEAS MAHUIZA</v>
      </c>
      <c r="AH4" s="33" t="str">
        <f>+'Aporte x PEAS'!AH5</f>
        <v>PEAS GALILEA</v>
      </c>
      <c r="AI4" s="33" t="str">
        <f>+'Aporte x PEAS'!AI5</f>
        <v>PEAS GUACAMAYO II</v>
      </c>
      <c r="AJ4" s="33" t="str">
        <f>+'Aporte x PEAS'!AJ5</f>
        <v>PEAS GUACAMAYO</v>
      </c>
      <c r="AK4" s="33" t="str">
        <f>+'Aporte x PEAS'!AK5</f>
        <v>PEAS MIRAFLORES</v>
      </c>
      <c r="AL4" s="33" t="str">
        <f>+'Aporte x PEAS'!AL5</f>
        <v>PEAS TORREONES DE COLLICO</v>
      </c>
      <c r="AN4" s="22"/>
    </row>
    <row r="5" spans="1:48" s="20" customFormat="1" x14ac:dyDescent="0.3">
      <c r="A5" s="32">
        <v>0</v>
      </c>
      <c r="B5" s="34">
        <v>2022</v>
      </c>
      <c r="C5" s="24">
        <f>+SUMPRODUCT('Aporte x PEAS'!C6:C80,QmedioAS!$E$6:$E$80)</f>
        <v>1.7072638718847348</v>
      </c>
      <c r="D5" s="24">
        <f>+SUMPRODUCT('Aporte x PEAS'!D6:D80,QmedioAS!$E$6:$E$80)</f>
        <v>1.5969294535703589</v>
      </c>
      <c r="E5" s="24">
        <f>+SUMPRODUCT('Aporte x PEAS'!E6:E80,QmedioAS!$E$6:$E$80)</f>
        <v>13.549221322114084</v>
      </c>
      <c r="F5" s="24">
        <f>+SUMPRODUCT('Aporte x PEAS'!F6:F80,QmedioAS!$E$6:$E$80)</f>
        <v>17.258113601196911</v>
      </c>
      <c r="G5" s="24">
        <f>+SUMPRODUCT('Aporte x PEAS'!G6:G80,QmedioAS!$E$6:$E$80)</f>
        <v>1.4952570065977442</v>
      </c>
      <c r="H5" s="24">
        <f>+SUMPRODUCT('Aporte x PEAS'!H6:H80,QmedioAS!$E$6:$E$80)</f>
        <v>12.46426558499444</v>
      </c>
      <c r="I5" s="24">
        <f>+SUMPRODUCT('Aporte x PEAS'!I6:I80,QmedioAS!$E$6:$E$80)</f>
        <v>3.1538004201539258</v>
      </c>
      <c r="J5" s="24">
        <f>+SUMPRODUCT('Aporte x PEAS'!J6:J80,QmedioAS!$E$6:$E$80)</f>
        <v>5.9273218466294599</v>
      </c>
      <c r="K5" s="24">
        <f>+SUMPRODUCT('Aporte x PEAS'!K6:K80,QmedioAS!$E$6:$E$80)</f>
        <v>0.14364174336310276</v>
      </c>
      <c r="L5" s="24">
        <f>+SUMPRODUCT('Aporte x PEAS'!L6:L80,QmedioAS!$E$6:$E$80)</f>
        <v>8.1931341907783768</v>
      </c>
      <c r="M5" s="24">
        <f>+SUMPRODUCT('Aporte x PEAS'!M6:M80,QmedioAS!$E$6:$E$80)</f>
        <v>0.97906672851019061</v>
      </c>
      <c r="N5" s="24">
        <f>+SUMPRODUCT('Aporte x PEAS'!N6:N80,QmedioAS!$E$6:$E$80)</f>
        <v>1.9581910288614086</v>
      </c>
      <c r="O5" s="24">
        <f>+SUMPRODUCT('Aporte x PEAS'!O6:O80,QmedioAS!$E$6:$E$80)</f>
        <v>23.23119844068135</v>
      </c>
      <c r="P5" s="24">
        <f>+SUMPRODUCT('Aporte x PEAS'!P6:P80,QmedioAS!$E$6:$E$80)</f>
        <v>3.8041172555787961</v>
      </c>
      <c r="Q5" s="24">
        <f>+SUMPRODUCT('Aporte x PEAS'!Q6:Q80,QmedioAS!$E$6:$E$80)</f>
        <v>0.49975236603744022</v>
      </c>
      <c r="R5" s="24">
        <f>+SUMPRODUCT('Aporte x PEAS'!R6:R80,QmedioAS!$E$6:$E$80)</f>
        <v>82.630008726740172</v>
      </c>
      <c r="S5" s="24">
        <f>+SUMPRODUCT('Aporte x PEAS'!S6:S80,QmedioAS!$E$6:$E$80)</f>
        <v>3.4020640159054709</v>
      </c>
      <c r="T5" s="24">
        <f>+SUMPRODUCT('Aporte x PEAS'!T6:T80,QmedioAS!$E$6:$E$80)</f>
        <v>6.1145851982205341</v>
      </c>
      <c r="U5" s="24">
        <f>+SUMPRODUCT('Aporte x PEAS'!U6:U80,QmedioAS!$E$6:$E$80)</f>
        <v>11.064055657903889</v>
      </c>
      <c r="V5" s="24">
        <f>+SUMPRODUCT('Aporte x PEAS'!V6:V80,QmedioAS!$E$6:$E$80)</f>
        <v>10.962603998941615</v>
      </c>
      <c r="W5" s="24">
        <f>+SUMPRODUCT('Aporte x PEAS'!W6:W80,QmedioAS!$E$6:$E$80)</f>
        <v>25.111589186452118</v>
      </c>
      <c r="X5" s="24">
        <f>+SUMPRODUCT('Aporte x PEAS'!X6:X80,QmedioAS!$E$6:$E$80)</f>
        <v>18.856157357750352</v>
      </c>
      <c r="Y5" s="24">
        <f>+SUMPRODUCT('Aporte x PEAS'!Y6:Y80,QmedioAS!$E$6:$E$80)</f>
        <v>1.3470659363566646</v>
      </c>
      <c r="Z5" s="24">
        <f>+SUMPRODUCT('Aporte x PEAS'!Z6:Z80,QmedioAS!$E$6:$E$80)</f>
        <v>14.363098318601478</v>
      </c>
      <c r="AA5" s="24">
        <f>+SUMPRODUCT('Aporte x PEAS'!AA6:AA80,QmedioAS!$E$6:$E$80)</f>
        <v>1.2074542218654729</v>
      </c>
      <c r="AB5" s="24">
        <f>+SUMPRODUCT('Aporte x PEAS'!AB6:AB80,QmedioAS!$E$6:$E$80)</f>
        <v>1.3487067338259426</v>
      </c>
      <c r="AC5" s="24">
        <f>+SUMPRODUCT('Aporte x PEAS'!AC6:AC80,QmedioAS!$E$6:$E$80)</f>
        <v>0.26088679761519046</v>
      </c>
      <c r="AD5" s="24">
        <f>+SUMPRODUCT('Aporte x PEAS'!AD6:AD80,QmedioAS!$E$6:$E$80)</f>
        <v>0.52876857391519727</v>
      </c>
      <c r="AE5" s="24">
        <f>+SUMPRODUCT('Aporte x PEAS'!AE6:AE80,QmedioAS!$E$6:$E$80)</f>
        <v>3.1118155793663598</v>
      </c>
      <c r="AF5" s="24">
        <f>+SUMPRODUCT('Aporte x PEAS'!AF6:AF80,QmedioAS!$E$6:$E$80)</f>
        <v>2.0843597184727272</v>
      </c>
      <c r="AG5" s="24">
        <f>+SUMPRODUCT('Aporte x PEAS'!AG6:AG80,QmedioAS!$E$6:$E$80)</f>
        <v>1.4815681499566844</v>
      </c>
      <c r="AH5" s="24">
        <f>+SUMPRODUCT('Aporte x PEAS'!AH6:AH80,QmedioAS!$E$6:$E$80)</f>
        <v>0</v>
      </c>
      <c r="AI5" s="24">
        <f>+SUMPRODUCT('Aporte x PEAS'!AI6:AI80,QmedioAS!$E$6:$E$80)</f>
        <v>4.6571301503005174</v>
      </c>
      <c r="AJ5" s="24">
        <f>+SUMPRODUCT('Aporte x PEAS'!AJ6:AJ80,QmedioAS!$E$6:$E$80)</f>
        <v>16.573508128693007</v>
      </c>
      <c r="AK5" s="24">
        <f>+SUMPRODUCT('Aporte x PEAS'!AK6:AK80,QmedioAS!$E$6:$E$80)</f>
        <v>244.49867023888692</v>
      </c>
      <c r="AL5" s="24">
        <f>+SUMPRODUCT('Aporte x PEAS'!AL6:AL80,QmedioAS!$E$6:$E$80)</f>
        <v>1.0406685984093969</v>
      </c>
      <c r="AM5" s="25">
        <f>+AK5+AJ5</f>
        <v>261.07217836757991</v>
      </c>
      <c r="AN5" s="22"/>
    </row>
    <row r="6" spans="1:48" s="20" customFormat="1" x14ac:dyDescent="0.3">
      <c r="A6" s="32">
        <f>+A5+1</f>
        <v>1</v>
      </c>
      <c r="B6" s="23">
        <f>+B5+1</f>
        <v>2023</v>
      </c>
      <c r="C6" s="24">
        <f>+SUMPRODUCT('Aporte x PEAS'!C6:C80,QmedioAS!$F$6:$F$80)</f>
        <v>1.7611329547867827</v>
      </c>
      <c r="D6" s="24">
        <f>+SUMPRODUCT('Aporte x PEAS'!D6:D80,QmedioAS!$F$6:$F$80)</f>
        <v>1.6473171684044665</v>
      </c>
      <c r="E6" s="24">
        <f>+SUMPRODUCT('Aporte x PEAS'!E6:E80,QmedioAS!$F$6:$F$80)</f>
        <v>13.976738203762496</v>
      </c>
      <c r="F6" s="24">
        <f>+SUMPRODUCT('Aporte x PEAS'!F6:F80,QmedioAS!$F$6:$F$80)</f>
        <v>17.802656695926323</v>
      </c>
      <c r="G6" s="24">
        <f>+SUMPRODUCT('Aporte x PEAS'!G6:G80,QmedioAS!$F$6:$F$80)</f>
        <v>1.5424366634596682</v>
      </c>
      <c r="H6" s="24">
        <f>+SUMPRODUCT('Aporte x PEAS'!H6:H80,QmedioAS!$F$6:$F$80)</f>
        <v>12.857548994295408</v>
      </c>
      <c r="I6" s="24">
        <f>+SUMPRODUCT('Aporte x PEAS'!I6:I80,QmedioAS!$F$6:$F$80)</f>
        <v>3.2533118894045647</v>
      </c>
      <c r="J6" s="24">
        <f>+SUMPRODUCT('Aporte x PEAS'!J6:J80,QmedioAS!$F$6:$F$80)</f>
        <v>6.1143458897205303</v>
      </c>
      <c r="K6" s="24">
        <f>+SUMPRODUCT('Aporte x PEAS'!K6:K80,QmedioAS!$F$6:$F$80)</f>
        <v>0.14817405328241207</v>
      </c>
      <c r="L6" s="24">
        <f>+SUMPRODUCT('Aporte x PEAS'!L6:L80,QmedioAS!$F$6:$F$80)</f>
        <v>8.2949776197689609</v>
      </c>
      <c r="M6" s="24">
        <f>+SUMPRODUCT('Aporte x PEAS'!M6:M80,QmedioAS!$F$6:$F$80)</f>
        <v>0.97906672851019061</v>
      </c>
      <c r="N6" s="24">
        <f>+SUMPRODUCT('Aporte x PEAS'!N6:N80,QmedioAS!$F$6:$F$80)</f>
        <v>2.019977584887648</v>
      </c>
      <c r="O6" s="24">
        <f>+SUMPRODUCT('Aporte x PEAS'!O6:O80,QmedioAS!$F$6:$F$80)</f>
        <v>23.748293566807504</v>
      </c>
      <c r="P6" s="24">
        <f>+SUMPRODUCT('Aporte x PEAS'!P6:P80,QmedioAS!$F$6:$F$80)</f>
        <v>3.9241480904043797</v>
      </c>
      <c r="Q6" s="24">
        <f>+SUMPRODUCT('Aporte x PEAS'!Q6:Q80,QmedioAS!$F$6:$F$80)</f>
        <v>0.51552098978676464</v>
      </c>
      <c r="R6" s="24">
        <f>+SUMPRODUCT('Aporte x PEAS'!R6:R80,QmedioAS!$F$6:$F$80)</f>
        <v>84.992519123868092</v>
      </c>
      <c r="S6" s="24">
        <f>+SUMPRODUCT('Aporte x PEAS'!S6:S80,QmedioAS!$F$6:$F$80)</f>
        <v>3.5094089152669081</v>
      </c>
      <c r="T6" s="24">
        <f>+SUMPRODUCT('Aporte x PEAS'!T6:T80,QmedioAS!$F$6:$F$80)</f>
        <v>6.3075179383662903</v>
      </c>
      <c r="U6" s="24">
        <f>+SUMPRODUCT('Aporte x PEAS'!U6:U80,QmedioAS!$F$6:$F$80)</f>
        <v>11.413158418926137</v>
      </c>
      <c r="V6" s="24">
        <f>+SUMPRODUCT('Aporte x PEAS'!V6:V80,QmedioAS!$F$6:$F$80)</f>
        <v>11.308505668488086</v>
      </c>
      <c r="W6" s="24">
        <f>+SUMPRODUCT('Aporte x PEAS'!W6:W80,QmedioAS!$F$6:$F$80)</f>
        <v>25.903932011696696</v>
      </c>
      <c r="X6" s="24">
        <f>+SUMPRODUCT('Aporte x PEAS'!X6:X80,QmedioAS!$F$6:$F$80)</f>
        <v>19.451123326776191</v>
      </c>
      <c r="Y6" s="24">
        <f>+SUMPRODUCT('Aporte x PEAS'!Y6:Y80,QmedioAS!$F$6:$F$80)</f>
        <v>1.3895697389586681</v>
      </c>
      <c r="Z6" s="24">
        <f>+SUMPRODUCT('Aporte x PEAS'!Z6:Z80,QmedioAS!$F$6:$F$80)</f>
        <v>14.81629535908055</v>
      </c>
      <c r="AA6" s="24">
        <f>+SUMPRODUCT('Aporte x PEAS'!AA6:AA80,QmedioAS!$F$6:$F$80)</f>
        <v>1.2074542218654729</v>
      </c>
      <c r="AB6" s="24">
        <f>+SUMPRODUCT('Aporte x PEAS'!AB6:AB80,QmedioAS!$F$6:$F$80)</f>
        <v>1.3912623083047799</v>
      </c>
      <c r="AC6" s="24">
        <f>+SUMPRODUCT('Aporte x PEAS'!AC6:AC80,QmedioAS!$F$6:$F$80)</f>
        <v>0.26088679761519046</v>
      </c>
      <c r="AD6" s="24">
        <f>+SUMPRODUCT('Aporte x PEAS'!AD6:AD80,QmedioAS!$F$6:$F$80)</f>
        <v>0.54545274243379305</v>
      </c>
      <c r="AE6" s="24">
        <f>+SUMPRODUCT('Aporte x PEAS'!AE6:AE80,QmedioAS!$F$6:$F$80)</f>
        <v>3.2100023061994616</v>
      </c>
      <c r="AF6" s="24">
        <f>+SUMPRODUCT('Aporte x PEAS'!AF6:AF80,QmedioAS!$F$6:$F$80)</f>
        <v>2.1501272593439236</v>
      </c>
      <c r="AG6" s="24">
        <f>+SUMPRODUCT('Aporte x PEAS'!AG6:AG80,QmedioAS!$F$6:$F$80)</f>
        <v>1.5283158840412479</v>
      </c>
      <c r="AH6" s="24">
        <f>+SUMPRODUCT('Aporte x PEAS'!AH6:AH80,QmedioAS!$F$6:$F$80)</f>
        <v>0</v>
      </c>
      <c r="AI6" s="24">
        <f>+SUMPRODUCT('Aporte x PEAS'!AI6:AI80,QmedioAS!$F$6:$F$80)</f>
        <v>4.8040759940471025</v>
      </c>
      <c r="AJ6" s="24">
        <f>+SUMPRODUCT('Aporte x PEAS'!AJ6:AJ80,QmedioAS!$F$6:$F$80)</f>
        <v>17.096449952780642</v>
      </c>
      <c r="AK6" s="24">
        <f>+SUMPRODUCT('Aporte x PEAS'!AK6:AK80,QmedioAS!$F$6:$F$80)</f>
        <v>251.64042663102319</v>
      </c>
      <c r="AL6" s="24">
        <f>+SUMPRODUCT('Aporte x PEAS'!AL6:AL80,QmedioAS!$F$6:$F$80)</f>
        <v>1.0735046842215956</v>
      </c>
      <c r="AM6" s="25">
        <f>+AK6+AJ6</f>
        <v>268.73687658380385</v>
      </c>
      <c r="AN6" s="22"/>
    </row>
    <row r="7" spans="1:48" s="20" customFormat="1" x14ac:dyDescent="0.3">
      <c r="A7" s="32">
        <f t="shared" ref="A7:B21" si="0">+A6+1</f>
        <v>2</v>
      </c>
      <c r="B7" s="23">
        <f t="shared" si="0"/>
        <v>2024</v>
      </c>
      <c r="C7" s="24">
        <f>+SUMPRODUCT('Aporte x PEAS'!C6:C80,QmedioAS!$G$6:$G$80)</f>
        <v>1.8018630991721358</v>
      </c>
      <c r="D7" s="24">
        <f>+SUMPRODUCT('Aporte x PEAS'!D6:D80,QmedioAS!$G$6:$G$80)</f>
        <v>1.6854150677908921</v>
      </c>
      <c r="E7" s="24">
        <f>+SUMPRODUCT('Aporte x PEAS'!E6:E80,QmedioAS!$G$6:$G$80)</f>
        <v>14.299981581571215</v>
      </c>
      <c r="F7" s="24">
        <f>+SUMPRODUCT('Aporte x PEAS'!F6:F80,QmedioAS!$G$6:$G$80)</f>
        <v>18.214383008637192</v>
      </c>
      <c r="G7" s="24">
        <f>+SUMPRODUCT('Aporte x PEAS'!G6:G80,QmedioAS!$G$6:$G$80)</f>
        <v>1.5781089662447698</v>
      </c>
      <c r="H7" s="24">
        <f>+SUMPRODUCT('Aporte x PEAS'!H6:H80,QmedioAS!$G$6:$G$80)</f>
        <v>13.154908614735202</v>
      </c>
      <c r="I7" s="24">
        <f>+SUMPRODUCT('Aporte x PEAS'!I6:I80,QmedioAS!$G$6:$G$80)</f>
        <v>3.328552014022002</v>
      </c>
      <c r="J7" s="24">
        <f>+SUMPRODUCT('Aporte x PEAS'!J6:J80,QmedioAS!$G$6:$G$80)</f>
        <v>6.2557538340971428</v>
      </c>
      <c r="K7" s="24">
        <f>+SUMPRODUCT('Aporte x PEAS'!K6:K80,QmedioAS!$G$6:$G$80)</f>
        <v>0.15160091016334887</v>
      </c>
      <c r="L7" s="24">
        <f>+SUMPRODUCT('Aporte x PEAS'!L6:L80,QmedioAS!$G$6:$G$80)</f>
        <v>8.3719809274924017</v>
      </c>
      <c r="M7" s="24">
        <f>+SUMPRODUCT('Aporte x PEAS'!M6:M80,QmedioAS!$G$6:$G$80)</f>
        <v>0.97906672851019061</v>
      </c>
      <c r="N7" s="24">
        <f>+SUMPRODUCT('Aporte x PEAS'!N6:N80,QmedioAS!$G$6:$G$80)</f>
        <v>2.066694091136668</v>
      </c>
      <c r="O7" s="24">
        <f>+SUMPRODUCT('Aporte x PEAS'!O6:O80,QmedioAS!$G$6:$G$80)</f>
        <v>24.139266607621618</v>
      </c>
      <c r="P7" s="24">
        <f>+SUMPRODUCT('Aporte x PEAS'!P6:P80,QmedioAS!$G$6:$G$80)</f>
        <v>4.0149028047927837</v>
      </c>
      <c r="Q7" s="24">
        <f>+SUMPRODUCT('Aporte x PEAS'!Q6:Q80,QmedioAS!$G$6:$G$80)</f>
        <v>0.52744356740398801</v>
      </c>
      <c r="R7" s="24">
        <f>+SUMPRODUCT('Aporte x PEAS'!R6:R80,QmedioAS!$G$6:$G$80)</f>
        <v>86.77880142909855</v>
      </c>
      <c r="S7" s="24">
        <f>+SUMPRODUCT('Aporte x PEAS'!S6:S80,QmedioAS!$G$6:$G$80)</f>
        <v>3.5905718572455689</v>
      </c>
      <c r="T7" s="24">
        <f>+SUMPRODUCT('Aporte x PEAS'!T6:T80,QmedioAS!$G$6:$G$80)</f>
        <v>6.4533934190587559</v>
      </c>
      <c r="U7" s="24">
        <f>+SUMPRODUCT('Aporte x PEAS'!U6:U80,QmedioAS!$G$6:$G$80)</f>
        <v>11.67711327198381</v>
      </c>
      <c r="V7" s="24">
        <f>+SUMPRODUCT('Aporte x PEAS'!V6:V80,QmedioAS!$G$6:$G$80)</f>
        <v>11.570040192277558</v>
      </c>
      <c r="W7" s="24">
        <f>+SUMPRODUCT('Aporte x PEAS'!W6:W80,QmedioAS!$G$6:$G$80)</f>
        <v>26.503018462334666</v>
      </c>
      <c r="X7" s="24">
        <f>+SUMPRODUCT('Aporte x PEAS'!X6:X80,QmedioAS!$G$6:$G$80)</f>
        <v>19.900974122767245</v>
      </c>
      <c r="Y7" s="24">
        <f>+SUMPRODUCT('Aporte x PEAS'!Y6:Y80,QmedioAS!$G$6:$G$80)</f>
        <v>1.4217066517042232</v>
      </c>
      <c r="Z7" s="24">
        <f>+SUMPRODUCT('Aporte x PEAS'!Z6:Z80,QmedioAS!$G$6:$G$80)</f>
        <v>15.158955376651143</v>
      </c>
      <c r="AA7" s="24">
        <f>+SUMPRODUCT('Aporte x PEAS'!AA6:AA80,QmedioAS!$G$6:$G$80)</f>
        <v>1.2074542218654729</v>
      </c>
      <c r="AB7" s="24">
        <f>+SUMPRODUCT('Aporte x PEAS'!AB6:AB80,QmedioAS!$G$6:$G$80)</f>
        <v>1.4234383655076923</v>
      </c>
      <c r="AC7" s="24">
        <f>+SUMPRODUCT('Aporte x PEAS'!AC6:AC80,QmedioAS!$G$6:$G$80)</f>
        <v>0.26088679761519046</v>
      </c>
      <c r="AD7" s="24">
        <f>+SUMPRODUCT('Aporte x PEAS'!AD6:AD80,QmedioAS!$G$6:$G$80)</f>
        <v>0.55806755887586279</v>
      </c>
      <c r="AE7" s="24">
        <f>+SUMPRODUCT('Aporte x PEAS'!AE6:AE80,QmedioAS!$G$6:$G$80)</f>
        <v>3.2842407996950591</v>
      </c>
      <c r="AF7" s="24">
        <f>+SUMPRODUCT('Aporte x PEAS'!AF6:AF80,QmedioAS!$G$6:$G$80)</f>
        <v>2.1998537683402666</v>
      </c>
      <c r="AG7" s="24">
        <f>+SUMPRODUCT('Aporte x PEAS'!AG6:AG80,QmedioAS!$G$6:$G$80)</f>
        <v>1.56366161217281</v>
      </c>
      <c r="AH7" s="24">
        <f>+SUMPRODUCT('Aporte x PEAS'!AH6:AH80,QmedioAS!$G$6:$G$80)</f>
        <v>0</v>
      </c>
      <c r="AI7" s="24">
        <f>+SUMPRODUCT('Aporte x PEAS'!AI6:AI80,QmedioAS!$G$6:$G$80)</f>
        <v>4.9151810121798407</v>
      </c>
      <c r="AJ7" s="24">
        <f>+SUMPRODUCT('Aporte x PEAS'!AJ6:AJ80,QmedioAS!$G$6:$G$80)</f>
        <v>17.491843652706056</v>
      </c>
      <c r="AK7" s="24">
        <f>+SUMPRODUCT('Aporte x PEAS'!AK6:AK80,QmedioAS!$G$6:$G$80)</f>
        <v>257.0402729500268</v>
      </c>
      <c r="AL7" s="24">
        <f>+SUMPRODUCT('Aporte x PEAS'!AL6:AL80,QmedioAS!$G$6:$G$80)</f>
        <v>1.0983318846143066</v>
      </c>
      <c r="AM7" s="25">
        <f t="shared" ref="AM7:AM20" si="1">+AK7+AJ7</f>
        <v>274.53211660273286</v>
      </c>
      <c r="AN7" s="22"/>
    </row>
    <row r="8" spans="1:48" s="20" customFormat="1" x14ac:dyDescent="0.3">
      <c r="A8" s="32">
        <f t="shared" si="0"/>
        <v>3</v>
      </c>
      <c r="B8" s="23">
        <f t="shared" si="0"/>
        <v>2025</v>
      </c>
      <c r="C8" s="24">
        <f>+SUMPRODUCT('Aporte x PEAS'!C6:C80,QmedioAS!$H$6:$H$80)</f>
        <v>1.8427761663704143</v>
      </c>
      <c r="D8" s="24">
        <f>+SUMPRODUCT('Aporte x PEAS'!D6:D80,QmedioAS!$H$6:$H$80)</f>
        <v>1.7236840683366059</v>
      </c>
      <c r="E8" s="24">
        <f>+SUMPRODUCT('Aporte x PEAS'!E6:E80,QmedioAS!$H$6:$H$80)</f>
        <v>14.624676675027411</v>
      </c>
      <c r="F8" s="24">
        <f>+SUMPRODUCT('Aporte x PEAS'!F6:F80,QmedioAS!$H$6:$H$80)</f>
        <v>18.627958421969058</v>
      </c>
      <c r="G8" s="24">
        <f>+SUMPRODUCT('Aporte x PEAS'!G6:G80,QmedioAS!$H$6:$H$80)</f>
        <v>1.6139414766124234</v>
      </c>
      <c r="H8" s="24">
        <f>+SUMPRODUCT('Aporte x PEAS'!H6:H80,QmedioAS!$H$6:$H$80)</f>
        <v>13.45360370449488</v>
      </c>
      <c r="I8" s="24">
        <f>+SUMPRODUCT('Aporte x PEAS'!I6:I80,QmedioAS!$H$6:$H$80)</f>
        <v>3.4041300489377599</v>
      </c>
      <c r="J8" s="24">
        <f>+SUMPRODUCT('Aporte x PEAS'!J6:J80,QmedioAS!$H$6:$H$80)</f>
        <v>6.3977968545174493</v>
      </c>
      <c r="K8" s="24">
        <f>+SUMPRODUCT('Aporte x PEAS'!K6:K80,QmedioAS!$H$6:$H$80)</f>
        <v>0.15504315737274171</v>
      </c>
      <c r="L8" s="24">
        <f>+SUMPRODUCT('Aporte x PEAS'!L6:L80,QmedioAS!$H$6:$H$80)</f>
        <v>8.4493300641311571</v>
      </c>
      <c r="M8" s="24">
        <f>+SUMPRODUCT('Aporte x PEAS'!M6:M80,QmedioAS!$H$6:$H$80)</f>
        <v>0.97906672851019061</v>
      </c>
      <c r="N8" s="24">
        <f>+SUMPRODUCT('Aporte x PEAS'!N6:N80,QmedioAS!$H$6:$H$80)</f>
        <v>2.1136204054986236</v>
      </c>
      <c r="O8" s="24">
        <f>+SUMPRODUCT('Aporte x PEAS'!O6:O80,QmedioAS!$H$6:$H$80)</f>
        <v>24.531995544209796</v>
      </c>
      <c r="P8" s="24">
        <f>+SUMPRODUCT('Aporte x PEAS'!P6:P80,QmedioAS!$H$6:$H$80)</f>
        <v>4.106065106924679</v>
      </c>
      <c r="Q8" s="24">
        <f>+SUMPRODUCT('Aporte x PEAS'!Q6:Q80,QmedioAS!$H$6:$H$80)</f>
        <v>0.5394196904104549</v>
      </c>
      <c r="R8" s="24">
        <f>+SUMPRODUCT('Aporte x PEAS'!R6:R80,QmedioAS!$H$6:$H$80)</f>
        <v>88.573106091943544</v>
      </c>
      <c r="S8" s="24">
        <f>+SUMPRODUCT('Aporte x PEAS'!S6:S80,QmedioAS!$H$6:$H$80)</f>
        <v>3.6720993094383738</v>
      </c>
      <c r="T8" s="24">
        <f>+SUMPRODUCT('Aporte x PEAS'!T6:T80,QmedioAS!$H$6:$H$80)</f>
        <v>6.5999240399101327</v>
      </c>
      <c r="U8" s="24">
        <f>+SUMPRODUCT('Aporte x PEAS'!U6:U80,QmedioAS!$H$6:$H$80)</f>
        <v>11.942253570488219</v>
      </c>
      <c r="V8" s="24">
        <f>+SUMPRODUCT('Aporte x PEAS'!V6:V80,QmedioAS!$H$6:$H$80)</f>
        <v>11.832749291593107</v>
      </c>
      <c r="W8" s="24">
        <f>+SUMPRODUCT('Aporte x PEAS'!W6:W80,QmedioAS!$H$6:$H$80)</f>
        <v>27.104795465151867</v>
      </c>
      <c r="X8" s="24">
        <f>+SUMPRODUCT('Aporte x PEAS'!X6:X80,QmedioAS!$H$6:$H$80)</f>
        <v>20.352845239929287</v>
      </c>
      <c r="Y8" s="24">
        <f>+SUMPRODUCT('Aporte x PEAS'!Y6:Y80,QmedioAS!$H$6:$H$80)</f>
        <v>1.4539878942715074</v>
      </c>
      <c r="Z8" s="24">
        <f>+SUMPRODUCT('Aporte x PEAS'!Z6:Z80,QmedioAS!$H$6:$H$80)</f>
        <v>15.503154311778669</v>
      </c>
      <c r="AA8" s="24">
        <f>+SUMPRODUCT('Aporte x PEAS'!AA6:AA80,QmedioAS!$H$6:$H$80)</f>
        <v>1.2074542218654729</v>
      </c>
      <c r="AB8" s="24">
        <f>+SUMPRODUCT('Aporte x PEAS'!AB6:AB80,QmedioAS!$H$6:$H$80)</f>
        <v>1.4557589283336811</v>
      </c>
      <c r="AC8" s="24">
        <f>+SUMPRODUCT('Aporte x PEAS'!AC6:AC80,QmedioAS!$H$6:$H$80)</f>
        <v>0.26088679761519046</v>
      </c>
      <c r="AD8" s="24">
        <f>+SUMPRODUCT('Aporte x PEAS'!AD6:AD80,QmedioAS!$H$6:$H$80)</f>
        <v>0.57073902961520906</v>
      </c>
      <c r="AE8" s="24">
        <f>+SUMPRODUCT('Aporte x PEAS'!AE6:AE80,QmedioAS!$H$6:$H$80)</f>
        <v>3.3588127050717698</v>
      </c>
      <c r="AF8" s="24">
        <f>+SUMPRODUCT('Aporte x PEAS'!AF6:AF80,QmedioAS!$H$6:$H$80)</f>
        <v>2.2498036036478668</v>
      </c>
      <c r="AG8" s="24">
        <f>+SUMPRODUCT('Aporte x PEAS'!AG6:AG80,QmedioAS!$H$6:$H$80)</f>
        <v>1.5991660812102122</v>
      </c>
      <c r="AH8" s="24">
        <f>+SUMPRODUCT('Aporte x PEAS'!AH6:AH80,QmedioAS!$H$6:$H$80)</f>
        <v>0</v>
      </c>
      <c r="AI8" s="24">
        <f>+SUMPRODUCT('Aporte x PEAS'!AI6:AI80,QmedioAS!$H$6:$H$80)</f>
        <v>5.0267850131360774</v>
      </c>
      <c r="AJ8" s="24">
        <f>+SUMPRODUCT('Aporte x PEAS'!AJ6:AJ80,QmedioAS!$H$6:$H$80)</f>
        <v>17.889013101990933</v>
      </c>
      <c r="AK8" s="24">
        <f>+SUMPRODUCT('Aporte x PEAS'!AK6:AK80,QmedioAS!$H$6:$H$80)</f>
        <v>262.46437047395375</v>
      </c>
      <c r="AL8" s="24">
        <f>+SUMPRODUCT('Aporte x PEAS'!AL6:AL80,QmedioAS!$H$6:$H$80)</f>
        <v>1.1232705862403527</v>
      </c>
      <c r="AM8" s="25">
        <f t="shared" si="1"/>
        <v>280.35338357594469</v>
      </c>
      <c r="AN8" s="22"/>
    </row>
    <row r="9" spans="1:48" s="20" customFormat="1" x14ac:dyDescent="0.3">
      <c r="A9" s="32">
        <f t="shared" si="0"/>
        <v>4</v>
      </c>
      <c r="B9" s="23">
        <f t="shared" si="0"/>
        <v>2026</v>
      </c>
      <c r="C9" s="24">
        <f>+SUMPRODUCT('Aporte x PEAS'!C6:C80,QmedioAS!$I$6:$I$80)</f>
        <v>1.8841683596517242</v>
      </c>
      <c r="D9" s="24">
        <f>+SUMPRODUCT('Aporte x PEAS'!D6:D80,QmedioAS!$I$6:$I$80)</f>
        <v>1.7624012307432759</v>
      </c>
      <c r="E9" s="24">
        <f>+SUMPRODUCT('Aporte x PEAS'!E6:E80,QmedioAS!$I$6:$I$80)</f>
        <v>14.953174218384351</v>
      </c>
      <c r="F9" s="24">
        <f>+SUMPRODUCT('Aporte x PEAS'!F6:F80,QmedioAS!$I$6:$I$80)</f>
        <v>19.04637714775334</v>
      </c>
      <c r="G9" s="24">
        <f>+SUMPRODUCT('Aporte x PEAS'!G6:G80,QmedioAS!$I$6:$I$80)</f>
        <v>1.6501936155123123</v>
      </c>
      <c r="H9" s="24">
        <f>+SUMPRODUCT('Aporte x PEAS'!H6:H80,QmedioAS!$I$6:$I$80)</f>
        <v>13.755796762463195</v>
      </c>
      <c r="I9" s="24">
        <f>+SUMPRODUCT('Aporte x PEAS'!I6:I80,QmedioAS!$I$6:$I$80)</f>
        <v>3.4805931655722002</v>
      </c>
      <c r="J9" s="24">
        <f>+SUMPRODUCT('Aporte x PEAS'!J6:J80,QmedioAS!$I$6:$I$80)</f>
        <v>6.541503316978563</v>
      </c>
      <c r="K9" s="24">
        <f>+SUMPRODUCT('Aporte x PEAS'!K6:K80,QmedioAS!$I$6:$I$80)</f>
        <v>0.15852571616313318</v>
      </c>
      <c r="L9" s="24">
        <f>+SUMPRODUCT('Aporte x PEAS'!L6:L80,QmedioAS!$I$6:$I$80)</f>
        <v>8.5275850235644732</v>
      </c>
      <c r="M9" s="24">
        <f>+SUMPRODUCT('Aporte x PEAS'!M6:M80,QmedioAS!$I$6:$I$80)</f>
        <v>0.97906672851019061</v>
      </c>
      <c r="N9" s="24">
        <f>+SUMPRODUCT('Aporte x PEAS'!N6:N80,QmedioAS!$I$6:$I$80)</f>
        <v>2.1610962660748099</v>
      </c>
      <c r="O9" s="24">
        <f>+SUMPRODUCT('Aporte x PEAS'!O6:O80,QmedioAS!$I$6:$I$80)</f>
        <v>24.929323663649971</v>
      </c>
      <c r="P9" s="24">
        <f>+SUMPRODUCT('Aporte x PEAS'!P6:P80,QmedioAS!$I$6:$I$80)</f>
        <v>4.1982949955205511</v>
      </c>
      <c r="Q9" s="24">
        <f>+SUMPRODUCT('Aporte x PEAS'!Q6:Q80,QmedioAS!$I$6:$I$80)</f>
        <v>0.5515360637892095</v>
      </c>
      <c r="R9" s="24">
        <f>+SUMPRODUCT('Aporte x PEAS'!R6:R80,QmedioAS!$I$6:$I$80)</f>
        <v>90.38842355641269</v>
      </c>
      <c r="S9" s="24">
        <f>+SUMPRODUCT('Aporte x PEAS'!S6:S80,QmedioAS!$I$6:$I$80)</f>
        <v>3.7545815159799387</v>
      </c>
      <c r="T9" s="24">
        <f>+SUMPRODUCT('Aporte x PEAS'!T6:T80,QmedioAS!$I$6:$I$80)</f>
        <v>6.7481706563399504</v>
      </c>
      <c r="U9" s="24">
        <f>+SUMPRODUCT('Aporte x PEAS'!U6:U80,QmedioAS!$I$6:$I$80)</f>
        <v>12.210498882656374</v>
      </c>
      <c r="V9" s="24">
        <f>+SUMPRODUCT('Aporte x PEAS'!V6:V80,QmedioAS!$I$6:$I$80)</f>
        <v>12.098534933205565</v>
      </c>
      <c r="W9" s="24">
        <f>+SUMPRODUCT('Aporte x PEAS'!W6:W80,QmedioAS!$I$6:$I$80)</f>
        <v>27.713619777739826</v>
      </c>
      <c r="X9" s="24">
        <f>+SUMPRODUCT('Aporte x PEAS'!X6:X80,QmedioAS!$I$6:$I$80)</f>
        <v>20.810008144122399</v>
      </c>
      <c r="Y9" s="24">
        <f>+SUMPRODUCT('Aporte x PEAS'!Y6:Y80,QmedioAS!$I$6:$I$80)</f>
        <v>1.4866471770681324</v>
      </c>
      <c r="Z9" s="24">
        <f>+SUMPRODUCT('Aporte x PEAS'!Z6:Z80,QmedioAS!$I$6:$I$80)</f>
        <v>15.851384103032725</v>
      </c>
      <c r="AA9" s="24">
        <f>+SUMPRODUCT('Aporte x PEAS'!AA6:AA80,QmedioAS!$I$6:$I$80)</f>
        <v>1.2074542218654729</v>
      </c>
      <c r="AB9" s="24">
        <f>+SUMPRODUCT('Aporte x PEAS'!AB6:AB80,QmedioAS!$I$6:$I$80)</f>
        <v>1.4884579918619798</v>
      </c>
      <c r="AC9" s="24">
        <f>+SUMPRODUCT('Aporte x PEAS'!AC6:AC80,QmedioAS!$I$6:$I$80)</f>
        <v>0.26088679761519046</v>
      </c>
      <c r="AD9" s="24">
        <f>+SUMPRODUCT('Aporte x PEAS'!AD6:AD80,QmedioAS!$I$6:$I$80)</f>
        <v>0.58355889382777426</v>
      </c>
      <c r="AE9" s="24">
        <f>+SUMPRODUCT('Aporte x PEAS'!AE6:AE80,QmedioAS!$I$6:$I$80)</f>
        <v>3.4342579095525103</v>
      </c>
      <c r="AF9" s="24">
        <f>+SUMPRODUCT('Aporte x PEAS'!AF6:AF80,QmedioAS!$I$6:$I$80)</f>
        <v>2.3003383931174972</v>
      </c>
      <c r="AG9" s="24">
        <f>+SUMPRODUCT('Aporte x PEAS'!AG6:AG80,QmedioAS!$I$6:$I$80)</f>
        <v>1.6350863371427296</v>
      </c>
      <c r="AH9" s="24">
        <f>+SUMPRODUCT('Aporte x PEAS'!AH6:AH80,QmedioAS!$I$6:$I$80)</f>
        <v>0</v>
      </c>
      <c r="AI9" s="24">
        <f>+SUMPRODUCT('Aporte x PEAS'!AI6:AI80,QmedioAS!$I$6:$I$80)</f>
        <v>5.1396959898702415</v>
      </c>
      <c r="AJ9" s="24">
        <f>+SUMPRODUCT('Aporte x PEAS'!AJ6:AJ80,QmedioAS!$I$6:$I$80)</f>
        <v>18.290833736228862</v>
      </c>
      <c r="AK9" s="24">
        <f>+SUMPRODUCT('Aporte x PEAS'!AK6:AK80,QmedioAS!$I$6:$I$80)</f>
        <v>267.95198869624392</v>
      </c>
      <c r="AL9" s="24">
        <f>+SUMPRODUCT('Aporte x PEAS'!AL6:AL80,QmedioAS!$I$6:$I$80)</f>
        <v>1.1485013408275735</v>
      </c>
      <c r="AM9" s="25">
        <f t="shared" si="1"/>
        <v>286.24282243247279</v>
      </c>
      <c r="AN9" s="22"/>
    </row>
    <row r="10" spans="1:48" s="20" customFormat="1" x14ac:dyDescent="0.3">
      <c r="A10" s="32">
        <f t="shared" si="0"/>
        <v>5</v>
      </c>
      <c r="B10" s="23">
        <f t="shared" si="0"/>
        <v>2027</v>
      </c>
      <c r="C10" s="24">
        <f>+SUMPRODUCT('Aporte x PEAS'!C6:C80,QmedioAS!$J$6:$J$80)</f>
        <v>1.9259652742921964</v>
      </c>
      <c r="D10" s="24">
        <f>+SUMPRODUCT('Aporte x PEAS'!D6:D80,QmedioAS!$J$6:$J$80)</f>
        <v>1.8014969588008558</v>
      </c>
      <c r="E10" s="24">
        <f>+SUMPRODUCT('Aporte x PEAS'!E6:E80,QmedioAS!$J$6:$J$80)</f>
        <v>15.284883719400201</v>
      </c>
      <c r="F10" s="24">
        <f>+SUMPRODUCT('Aporte x PEAS'!F6:F80,QmedioAS!$J$6:$J$80)</f>
        <v>19.468887055520838</v>
      </c>
      <c r="G10" s="24">
        <f>+SUMPRODUCT('Aporte x PEAS'!G6:G80,QmedioAS!$J$6:$J$80)</f>
        <v>1.6868002177485208</v>
      </c>
      <c r="H10" s="24">
        <f>+SUMPRODUCT('Aporte x PEAS'!H6:H80,QmedioAS!$J$6:$J$80)</f>
        <v>14.060944580144751</v>
      </c>
      <c r="I10" s="24">
        <f>+SUMPRODUCT('Aporte x PEAS'!I6:I80,QmedioAS!$J$6:$J$80)</f>
        <v>3.5578039173048763</v>
      </c>
      <c r="J10" s="24">
        <f>+SUMPRODUCT('Aporte x PEAS'!J6:J80,QmedioAS!$J$6:$J$80)</f>
        <v>6.6866149012802225</v>
      </c>
      <c r="K10" s="24">
        <f>+SUMPRODUCT('Aporte x PEAS'!K6:K80,QmedioAS!$J$6:$J$80)</f>
        <v>0.16204232644524991</v>
      </c>
      <c r="L10" s="24">
        <f>+SUMPRODUCT('Aporte x PEAS'!L6:L80,QmedioAS!$J$6:$J$80)</f>
        <v>8.6066051382367927</v>
      </c>
      <c r="M10" s="24">
        <f>+SUMPRODUCT('Aporte x PEAS'!M6:M80,QmedioAS!$J$6:$J$80)</f>
        <v>0.97906672851019061</v>
      </c>
      <c r="N10" s="24">
        <f>+SUMPRODUCT('Aporte x PEAS'!N6:N80,QmedioAS!$J$6:$J$80)</f>
        <v>2.2090363324177495</v>
      </c>
      <c r="O10" s="24">
        <f>+SUMPRODUCT('Aporte x PEAS'!O6:O80,QmedioAS!$J$6:$J$80)</f>
        <v>25.330536746987566</v>
      </c>
      <c r="P10" s="24">
        <f>+SUMPRODUCT('Aporte x PEAS'!P6:P80,QmedioAS!$J$6:$J$80)</f>
        <v>4.2914266823278435</v>
      </c>
      <c r="Q10" s="24">
        <f>+SUMPRODUCT('Aporte x PEAS'!Q6:Q80,QmedioAS!$J$6:$J$80)</f>
        <v>0.56377090769859395</v>
      </c>
      <c r="R10" s="24">
        <f>+SUMPRODUCT('Aporte x PEAS'!R6:R80,QmedioAS!$J$6:$J$80)</f>
        <v>92.221490690403826</v>
      </c>
      <c r="S10" s="24">
        <f>+SUMPRODUCT('Aporte x PEAS'!S6:S80,QmedioAS!$J$6:$J$80)</f>
        <v>3.837870210607587</v>
      </c>
      <c r="T10" s="24">
        <f>+SUMPRODUCT('Aporte x PEAS'!T6:T80,QmedioAS!$J$6:$J$80)</f>
        <v>6.8978667869736885</v>
      </c>
      <c r="U10" s="24">
        <f>+SUMPRODUCT('Aporte x PEAS'!U6:U80,QmedioAS!$J$6:$J$80)</f>
        <v>12.481367022916572</v>
      </c>
      <c r="V10" s="24">
        <f>+SUMPRODUCT('Aporte x PEAS'!V6:V80,QmedioAS!$J$6:$J$80)</f>
        <v>12.366919352935145</v>
      </c>
      <c r="W10" s="24">
        <f>+SUMPRODUCT('Aporte x PEAS'!W6:W80,QmedioAS!$J$6:$J$80)</f>
        <v>28.328397005207332</v>
      </c>
      <c r="X10" s="24">
        <f>+SUMPRODUCT('Aporte x PEAS'!X6:X80,QmedioAS!$J$6:$J$80)</f>
        <v>21.271641060104599</v>
      </c>
      <c r="Y10" s="24">
        <f>+SUMPRODUCT('Aporte x PEAS'!Y6:Y80,QmedioAS!$J$6:$J$80)</f>
        <v>1.5196257932528883</v>
      </c>
      <c r="Z10" s="24">
        <f>+SUMPRODUCT('Aporte x PEAS'!Z6:Z80,QmedioAS!$J$6:$J$80)</f>
        <v>16.203018788380199</v>
      </c>
      <c r="AA10" s="24">
        <f>+SUMPRODUCT('Aporte x PEAS'!AA6:AA80,QmedioAS!$J$6:$J$80)</f>
        <v>1.2074542218654729</v>
      </c>
      <c r="AB10" s="24">
        <f>+SUMPRODUCT('Aporte x PEAS'!AB6:AB80,QmedioAS!$J$6:$J$80)</f>
        <v>1.5214767777433456</v>
      </c>
      <c r="AC10" s="24">
        <f>+SUMPRODUCT('Aporte x PEAS'!AC6:AC80,QmedioAS!$J$6:$J$80)</f>
        <v>0.26088679761519046</v>
      </c>
      <c r="AD10" s="24">
        <f>+SUMPRODUCT('Aporte x PEAS'!AD6:AD80,QmedioAS!$J$6:$J$80)</f>
        <v>0.59650410710877666</v>
      </c>
      <c r="AE10" s="24">
        <f>+SUMPRODUCT('Aporte x PEAS'!AE6:AE80,QmedioAS!$J$6:$J$80)</f>
        <v>3.5104407962694206</v>
      </c>
      <c r="AF10" s="24">
        <f>+SUMPRODUCT('Aporte x PEAS'!AF6:AF80,QmedioAS!$J$6:$J$80)</f>
        <v>2.3513672977102407</v>
      </c>
      <c r="AG10" s="24">
        <f>+SUMPRODUCT('Aporte x PEAS'!AG6:AG80,QmedioAS!$J$6:$J$80)</f>
        <v>1.671357811352173</v>
      </c>
      <c r="AH10" s="24">
        <f>+SUMPRODUCT('Aporte x PEAS'!AH6:AH80,QmedioAS!$J$6:$J$80)</f>
        <v>0</v>
      </c>
      <c r="AI10" s="24">
        <f>+SUMPRODUCT('Aporte x PEAS'!AI6:AI80,QmedioAS!$J$6:$J$80)</f>
        <v>5.2537109787464438</v>
      </c>
      <c r="AJ10" s="24">
        <f>+SUMPRODUCT('Aporte x PEAS'!AJ6:AJ80,QmedioAS!$J$6:$J$80)</f>
        <v>18.696583260925021</v>
      </c>
      <c r="AK10" s="24">
        <f>+SUMPRODUCT('Aporte x PEAS'!AK6:AK80,QmedioAS!$J$6:$J$80)</f>
        <v>273.49326332399164</v>
      </c>
      <c r="AL10" s="24">
        <f>+SUMPRODUCT('Aporte x PEAS'!AL6:AL80,QmedioAS!$J$6:$J$80)</f>
        <v>1.1739787947191733</v>
      </c>
      <c r="AM10" s="25">
        <f t="shared" si="1"/>
        <v>292.18984658491667</v>
      </c>
      <c r="AN10" s="22"/>
    </row>
    <row r="11" spans="1:48" s="20" customFormat="1" x14ac:dyDescent="0.3">
      <c r="A11" s="32">
        <f t="shared" si="0"/>
        <v>6</v>
      </c>
      <c r="B11" s="23">
        <f t="shared" si="0"/>
        <v>2028</v>
      </c>
      <c r="C11" s="24">
        <f>+SUMPRODUCT('Aporte x PEAS'!C6:C80,QmedioAS!$K$6:$K$80)</f>
        <v>1.9683220799685428</v>
      </c>
      <c r="D11" s="24">
        <f>+SUMPRODUCT('Aporte x PEAS'!D6:D80,QmedioAS!$K$6:$K$80)</f>
        <v>1.841116394119334</v>
      </c>
      <c r="E11" s="24">
        <f>+SUMPRODUCT('Aporte x PEAS'!E6:E80,QmedioAS!$K$6:$K$80)</f>
        <v>15.621036638733651</v>
      </c>
      <c r="F11" s="24">
        <f>+SUMPRODUCT('Aporte x PEAS'!F6:F80,QmedioAS!$K$6:$K$80)</f>
        <v>19.897056699466511</v>
      </c>
      <c r="G11" s="24">
        <f>+SUMPRODUCT('Aporte x PEAS'!G6:G80,QmedioAS!$K$6:$K$80)</f>
        <v>1.723897184132948</v>
      </c>
      <c r="H11" s="24">
        <f>+SUMPRODUCT('Aporte x PEAS'!H6:H80,QmedioAS!$K$6:$K$80)</f>
        <v>14.370180008818787</v>
      </c>
      <c r="I11" s="24">
        <f>+SUMPRODUCT('Aporte x PEAS'!I6:I80,QmedioAS!$K$6:$K$80)</f>
        <v>3.6360489465228643</v>
      </c>
      <c r="J11" s="24">
        <f>+SUMPRODUCT('Aporte x PEAS'!J6:J80,QmedioAS!$K$6:$K$80)</f>
        <v>6.8336703294265932</v>
      </c>
      <c r="K11" s="24">
        <f>+SUMPRODUCT('Aporte x PEAS'!K6:K80,QmedioAS!$K$6:$K$80)</f>
        <v>0.16560604351959166</v>
      </c>
      <c r="L11" s="24">
        <f>+SUMPRODUCT('Aporte x PEAS'!L6:L80,QmedioAS!$K$6:$K$80)</f>
        <v>8.6866837677358468</v>
      </c>
      <c r="M11" s="24">
        <f>+SUMPRODUCT('Aporte x PEAS'!M6:M80,QmedioAS!$K$6:$K$80)</f>
        <v>0.97906672851019061</v>
      </c>
      <c r="N11" s="24">
        <f>+SUMPRODUCT('Aporte x PEAS'!N6:N80,QmedioAS!$K$6:$K$80)</f>
        <v>2.2576185804536557</v>
      </c>
      <c r="O11" s="24">
        <f>+SUMPRODUCT('Aporte x PEAS'!O6:O80,QmedioAS!$K$6:$K$80)</f>
        <v>25.737124284654342</v>
      </c>
      <c r="P11" s="24">
        <f>+SUMPRODUCT('Aporte x PEAS'!P6:P80,QmedioAS!$K$6:$K$80)</f>
        <v>4.3858059156836715</v>
      </c>
      <c r="Q11" s="24">
        <f>+SUMPRODUCT('Aporte x PEAS'!Q6:Q80,QmedioAS!$K$6:$K$80)</f>
        <v>0.57616964359591805</v>
      </c>
      <c r="R11" s="24">
        <f>+SUMPRODUCT('Aporte x PEAS'!R6:R80,QmedioAS!$K$6:$K$80)</f>
        <v>94.079112695616942</v>
      </c>
      <c r="S11" s="24">
        <f>+SUMPRODUCT('Aporte x PEAS'!S6:S80,QmedioAS!$K$6:$K$80)</f>
        <v>3.922274599872333</v>
      </c>
      <c r="T11" s="24">
        <f>+SUMPRODUCT('Aporte x PEAS'!T6:T80,QmedioAS!$K$6:$K$80)</f>
        <v>7.0495681737936247</v>
      </c>
      <c r="U11" s="24">
        <f>+SUMPRODUCT('Aporte x PEAS'!U6:U80,QmedioAS!$K$6:$K$80)</f>
        <v>12.755863580368324</v>
      </c>
      <c r="V11" s="24">
        <f>+SUMPRODUCT('Aporte x PEAS'!V6:V80,QmedioAS!$K$6:$K$80)</f>
        <v>12.638898919150233</v>
      </c>
      <c r="W11" s="24">
        <f>+SUMPRODUCT('Aporte x PEAS'!W6:W80,QmedioAS!$K$6:$K$80)</f>
        <v>28.951409487876791</v>
      </c>
      <c r="X11" s="24">
        <f>+SUMPRODUCT('Aporte x PEAS'!X6:X80,QmedioAS!$K$6:$K$80)</f>
        <v>21.739457784957516</v>
      </c>
      <c r="Y11" s="24">
        <f>+SUMPRODUCT('Aporte x PEAS'!Y6:Y80,QmedioAS!$K$6:$K$80)</f>
        <v>1.5530461748582787</v>
      </c>
      <c r="Z11" s="24">
        <f>+SUMPRODUCT('Aporte x PEAS'!Z6:Z80,QmedioAS!$K$6:$K$80)</f>
        <v>16.559363800074046</v>
      </c>
      <c r="AA11" s="24">
        <f>+SUMPRODUCT('Aporte x PEAS'!AA6:AA80,QmedioAS!$K$6:$K$80)</f>
        <v>1.2074542218654729</v>
      </c>
      <c r="AB11" s="24">
        <f>+SUMPRODUCT('Aporte x PEAS'!AB6:AB80,QmedioAS!$K$6:$K$80)</f>
        <v>1.5549378671389633</v>
      </c>
      <c r="AC11" s="24">
        <f>+SUMPRODUCT('Aporte x PEAS'!AC6:AC80,QmedioAS!$K$6:$K$80)</f>
        <v>0.26088679761519046</v>
      </c>
      <c r="AD11" s="24">
        <f>+SUMPRODUCT('Aporte x PEAS'!AD6:AD80,QmedioAS!$K$6:$K$80)</f>
        <v>0.60962272813855289</v>
      </c>
      <c r="AE11" s="24">
        <f>+SUMPRODUCT('Aporte x PEAS'!AE6:AE80,QmedioAS!$K$6:$K$80)</f>
        <v>3.5876441916943689</v>
      </c>
      <c r="AF11" s="24">
        <f>+SUMPRODUCT('Aporte x PEAS'!AF6:AF80,QmedioAS!$K$6:$K$80)</f>
        <v>2.4030797605631489</v>
      </c>
      <c r="AG11" s="24">
        <f>+SUMPRODUCT('Aporte x PEAS'!AG6:AG80,QmedioAS!$K$6:$K$80)</f>
        <v>1.7081151604986178</v>
      </c>
      <c r="AH11" s="24">
        <f>+SUMPRODUCT('Aporte x PEAS'!AH6:AH80,QmedioAS!$K$6:$K$80)</f>
        <v>0</v>
      </c>
      <c r="AI11" s="24">
        <f>+SUMPRODUCT('Aporte x PEAS'!AI6:AI80,QmedioAS!$K$6:$K$80)</f>
        <v>5.3692532566767817</v>
      </c>
      <c r="AJ11" s="24">
        <f>+SUMPRODUCT('Aporte x PEAS'!AJ6:AJ80,QmedioAS!$K$6:$K$80)</f>
        <v>19.107768007901136</v>
      </c>
      <c r="AK11" s="24">
        <f>+SUMPRODUCT('Aporte x PEAS'!AK6:AK80,QmedioAS!$K$6:$K$80)</f>
        <v>279.10876615777033</v>
      </c>
      <c r="AL11" s="24">
        <f>+SUMPRODUCT('Aporte x PEAS'!AL6:AL80,QmedioAS!$K$6:$K$80)</f>
        <v>1.1997975321283123</v>
      </c>
      <c r="AM11" s="25">
        <f t="shared" si="1"/>
        <v>298.21653416567148</v>
      </c>
      <c r="AN11" s="22"/>
    </row>
    <row r="12" spans="1:48" s="20" customFormat="1" x14ac:dyDescent="0.3">
      <c r="A12" s="32">
        <f t="shared" si="0"/>
        <v>7</v>
      </c>
      <c r="B12" s="23">
        <f t="shared" si="0"/>
        <v>2029</v>
      </c>
      <c r="C12" s="24">
        <f>+SUMPRODUCT('Aporte x PEAS'!C6:C80,QmedioAS!$L$6:$L$80)</f>
        <v>2.0108495832260473</v>
      </c>
      <c r="D12" s="24">
        <f>+SUMPRODUCT('Aporte x PEAS'!D6:D80,QmedioAS!$L$6:$L$80)</f>
        <v>1.8808954954387724</v>
      </c>
      <c r="E12" s="24">
        <f>+SUMPRODUCT('Aporte x PEAS'!E6:E80,QmedioAS!$L$6:$L$80)</f>
        <v>15.958544251588336</v>
      </c>
      <c r="F12" s="24">
        <f>+SUMPRODUCT('Aporte x PEAS'!F6:F80,QmedioAS!$L$6:$L$80)</f>
        <v>20.326951863582561</v>
      </c>
      <c r="G12" s="24">
        <f>+SUMPRODUCT('Aporte x PEAS'!G6:G80,QmedioAS!$L$6:$L$80)</f>
        <v>1.7611436509891187</v>
      </c>
      <c r="H12" s="24">
        <f>+SUMPRODUCT('Aporte x PEAS'!H6:H80,QmedioAS!$L$6:$L$80)</f>
        <v>14.6806616537464</v>
      </c>
      <c r="I12" s="24">
        <f>+SUMPRODUCT('Aporte x PEAS'!I6:I80,QmedioAS!$L$6:$L$80)</f>
        <v>3.7146093025699654</v>
      </c>
      <c r="J12" s="24">
        <f>+SUMPRODUCT('Aporte x PEAS'!J6:J80,QmedioAS!$L$6:$L$80)</f>
        <v>6.9813183897481288</v>
      </c>
      <c r="K12" s="24">
        <f>+SUMPRODUCT('Aporte x PEAS'!K6:K80,QmedioAS!$L$6:$L$80)</f>
        <v>0.16918412234465596</v>
      </c>
      <c r="L12" s="24">
        <f>+SUMPRODUCT('Aporte x PEAS'!L6:L80,QmedioAS!$L$6:$L$80)</f>
        <v>8.7670851134581813</v>
      </c>
      <c r="M12" s="24">
        <f>+SUMPRODUCT('Aporte x PEAS'!M6:M80,QmedioAS!$L$6:$L$80)</f>
        <v>0.97906672851019061</v>
      </c>
      <c r="N12" s="24">
        <f>+SUMPRODUCT('Aporte x PEAS'!N6:N80,QmedioAS!$L$6:$L$80)</f>
        <v>2.3063966145526194</v>
      </c>
      <c r="O12" s="24">
        <f>+SUMPRODUCT('Aporte x PEAS'!O6:O80,QmedioAS!$L$6:$L$80)</f>
        <v>26.145350366779351</v>
      </c>
      <c r="P12" s="24">
        <f>+SUMPRODUCT('Aporte x PEAS'!P6:P80,QmedioAS!$L$6:$L$80)</f>
        <v>4.4805654965796</v>
      </c>
      <c r="Q12" s="24">
        <f>+SUMPRODUCT('Aporte x PEAS'!Q6:Q80,QmedioAS!$L$6:$L$80)</f>
        <v>0.58861834629770982</v>
      </c>
      <c r="R12" s="24">
        <f>+SUMPRODUCT('Aporte x PEAS'!R6:R80,QmedioAS!$L$6:$L$80)</f>
        <v>95.944220902349187</v>
      </c>
      <c r="S12" s="24">
        <f>+SUMPRODUCT('Aporte x PEAS'!S6:S80,QmedioAS!$L$6:$L$80)</f>
        <v>4.0070191381369069</v>
      </c>
      <c r="T12" s="24">
        <f>+SUMPRODUCT('Aporte x PEAS'!T6:T80,QmedioAS!$L$6:$L$80)</f>
        <v>7.2018809159642574</v>
      </c>
      <c r="U12" s="24">
        <f>+SUMPRODUCT('Aporte x PEAS'!U6:U80,QmedioAS!$L$6:$L$80)</f>
        <v>13.031466356706165</v>
      </c>
      <c r="V12" s="24">
        <f>+SUMPRODUCT('Aporte x PEAS'!V6:V80,QmedioAS!$L$6:$L$80)</f>
        <v>12.911974560797269</v>
      </c>
      <c r="W12" s="24">
        <f>+SUMPRODUCT('Aporte x PEAS'!W6:W80,QmedioAS!$L$6:$L$80)</f>
        <v>29.576932705766374</v>
      </c>
      <c r="X12" s="24">
        <f>+SUMPRODUCT('Aporte x PEAS'!X6:X80,QmedioAS!$L$6:$L$80)</f>
        <v>22.20915980739327</v>
      </c>
      <c r="Y12" s="24">
        <f>+SUMPRODUCT('Aporte x PEAS'!Y6:Y80,QmedioAS!$L$6:$L$80)</f>
        <v>1.5866012403287615</v>
      </c>
      <c r="Z12" s="24">
        <f>+SUMPRODUCT('Aporte x PEAS'!Z6:Z80,QmedioAS!$L$6:$L$80)</f>
        <v>16.917144879256533</v>
      </c>
      <c r="AA12" s="24">
        <f>+SUMPRODUCT('Aporte x PEAS'!AA6:AA80,QmedioAS!$L$6:$L$80)</f>
        <v>1.2074542218654729</v>
      </c>
      <c r="AB12" s="24">
        <f>+SUMPRODUCT('Aporte x PEAS'!AB6:AB80,QmedioAS!$L$6:$L$80)</f>
        <v>1.5885338044517363</v>
      </c>
      <c r="AC12" s="24">
        <f>+SUMPRODUCT('Aporte x PEAS'!AC6:AC80,QmedioAS!$L$6:$L$80)</f>
        <v>0.26088679761519046</v>
      </c>
      <c r="AD12" s="24">
        <f>+SUMPRODUCT('Aporte x PEAS'!AD6:AD80,QmedioAS!$L$6:$L$80)</f>
        <v>0.62279421710400507</v>
      </c>
      <c r="AE12" s="24">
        <f>+SUMPRODUCT('Aporte x PEAS'!AE6:AE80,QmedioAS!$L$6:$L$80)</f>
        <v>3.6651587161727459</v>
      </c>
      <c r="AF12" s="24">
        <f>+SUMPRODUCT('Aporte x PEAS'!AF6:AF80,QmedioAS!$L$6:$L$80)</f>
        <v>2.4550006242192772</v>
      </c>
      <c r="AG12" s="24">
        <f>+SUMPRODUCT('Aporte x PEAS'!AG6:AG80,QmedioAS!$L$6:$L$80)</f>
        <v>1.7450206414621092</v>
      </c>
      <c r="AH12" s="24">
        <f>+SUMPRODUCT('Aporte x PEAS'!AH6:AH80,QmedioAS!$L$6:$L$80)</f>
        <v>0</v>
      </c>
      <c r="AI12" s="24">
        <f>+SUMPRODUCT('Aporte x PEAS'!AI6:AI80,QmedioAS!$L$6:$L$80)</f>
        <v>5.4852611690441222</v>
      </c>
      <c r="AJ12" s="24">
        <f>+SUMPRODUCT('Aporte x PEAS'!AJ6:AJ80,QmedioAS!$L$6:$L$80)</f>
        <v>19.520609826051473</v>
      </c>
      <c r="AK12" s="24">
        <f>+SUMPRODUCT('Aporte x PEAS'!AK6:AK80,QmedioAS!$L$6:$L$80)</f>
        <v>284.74689942213553</v>
      </c>
      <c r="AL12" s="24">
        <f>+SUMPRODUCT('Aporte x PEAS'!AL6:AL80,QmedioAS!$L$6:$L$80)</f>
        <v>1.2257203188384775</v>
      </c>
      <c r="AM12" s="25">
        <f t="shared" si="1"/>
        <v>304.26750924818703</v>
      </c>
      <c r="AN12" s="22"/>
    </row>
    <row r="13" spans="1:48" s="20" customFormat="1" x14ac:dyDescent="0.3">
      <c r="A13" s="32">
        <f t="shared" si="0"/>
        <v>8</v>
      </c>
      <c r="B13" s="23">
        <f t="shared" si="0"/>
        <v>2030</v>
      </c>
      <c r="C13" s="24">
        <f>+SUMPRODUCT('Aporte x PEAS'!C6:C80,QmedioAS!$M$6:$M$80)</f>
        <v>2.0538612163568257</v>
      </c>
      <c r="D13" s="24">
        <f>+SUMPRODUCT('Aporte x PEAS'!D6:D80,QmedioAS!$M$6:$M$80)</f>
        <v>1.9211274390321649</v>
      </c>
      <c r="E13" s="24">
        <f>+SUMPRODUCT('Aporte x PEAS'!E6:E80,QmedioAS!$M$6:$M$80)</f>
        <v>16.299894025522896</v>
      </c>
      <c r="F13" s="24">
        <f>+SUMPRODUCT('Aporte x PEAS'!F6:F80,QmedioAS!$M$6:$M$80)</f>
        <v>20.761740921658578</v>
      </c>
      <c r="G13" s="24">
        <f>+SUMPRODUCT('Aporte x PEAS'!G6:G80,QmedioAS!$M$6:$M$80)</f>
        <v>1.7988141288005013</v>
      </c>
      <c r="H13" s="24">
        <f>+SUMPRODUCT('Aporte x PEAS'!H6:H80,QmedioAS!$M$6:$M$80)</f>
        <v>14.994677798183721</v>
      </c>
      <c r="I13" s="24">
        <f>+SUMPRODUCT('Aporte x PEAS'!I6:I80,QmedioAS!$M$6:$M$80)</f>
        <v>3.7940639837550156</v>
      </c>
      <c r="J13" s="24">
        <f>+SUMPRODUCT('Aporte x PEAS'!J6:J80,QmedioAS!$M$6:$M$80)</f>
        <v>7.1306472643958605</v>
      </c>
      <c r="K13" s="24">
        <f>+SUMPRODUCT('Aporte x PEAS'!K6:K80,QmedioAS!$M$6:$M$80)</f>
        <v>0.17280293374782749</v>
      </c>
      <c r="L13" s="24">
        <f>+SUMPRODUCT('Aporte x PEAS'!L6:L80,QmedioAS!$M$6:$M$80)</f>
        <v>8.8484017420053718</v>
      </c>
      <c r="M13" s="24">
        <f>+SUMPRODUCT('Aporte x PEAS'!M6:M80,QmedioAS!$M$6:$M$80)</f>
        <v>0.97906672851019061</v>
      </c>
      <c r="N13" s="24">
        <f>+SUMPRODUCT('Aporte x PEAS'!N6:N80,QmedioAS!$M$6:$M$80)</f>
        <v>2.3557299340941307</v>
      </c>
      <c r="O13" s="24">
        <f>+SUMPRODUCT('Aporte x PEAS'!O6:O80,QmedioAS!$M$6:$M$80)</f>
        <v>26.55822366367757</v>
      </c>
      <c r="P13" s="24">
        <f>+SUMPRODUCT('Aporte x PEAS'!P6:P80,QmedioAS!$M$6:$M$80)</f>
        <v>4.5764038133611695</v>
      </c>
      <c r="Q13" s="24">
        <f>+SUMPRODUCT('Aporte x PEAS'!Q6:Q80,QmedioAS!$M$6:$M$80)</f>
        <v>0.60120876408738133</v>
      </c>
      <c r="R13" s="24">
        <f>+SUMPRODUCT('Aporte x PEAS'!R6:R80,QmedioAS!$M$6:$M$80)</f>
        <v>97.830561359521781</v>
      </c>
      <c r="S13" s="24">
        <f>+SUMPRODUCT('Aporte x PEAS'!S6:S80,QmedioAS!$M$6:$M$80)</f>
        <v>4.0927284018010006</v>
      </c>
      <c r="T13" s="24">
        <f>+SUMPRODUCT('Aporte x PEAS'!T6:T80,QmedioAS!$M$6:$M$80)</f>
        <v>7.3559275748456487</v>
      </c>
      <c r="U13" s="24">
        <f>+SUMPRODUCT('Aporte x PEAS'!U6:U80,QmedioAS!$M$6:$M$80)</f>
        <v>13.310206574157684</v>
      </c>
      <c r="V13" s="24">
        <f>+SUMPRODUCT('Aporte x PEAS'!V6:V80,QmedioAS!$M$6:$M$80)</f>
        <v>13.188158874848238</v>
      </c>
      <c r="W13" s="24">
        <f>+SUMPRODUCT('Aporte x PEAS'!W6:W80,QmedioAS!$M$6:$M$80)</f>
        <v>30.209576832550447</v>
      </c>
      <c r="X13" s="24">
        <f>+SUMPRODUCT('Aporte x PEAS'!X6:X80,QmedioAS!$M$6:$M$80)</f>
        <v>22.684208882046534</v>
      </c>
      <c r="Y13" s="24">
        <f>+SUMPRODUCT('Aporte x PEAS'!Y6:Y80,QmedioAS!$M$6:$M$80)</f>
        <v>1.6205382941209086</v>
      </c>
      <c r="Z13" s="24">
        <f>+SUMPRODUCT('Aporte x PEAS'!Z6:Z80,QmedioAS!$M$6:$M$80)</f>
        <v>17.278998911122734</v>
      </c>
      <c r="AA13" s="24">
        <f>+SUMPRODUCT('Aporte x PEAS'!AA6:AA80,QmedioAS!$M$6:$M$80)</f>
        <v>1.2074542218654729</v>
      </c>
      <c r="AB13" s="24">
        <f>+SUMPRODUCT('Aporte x PEAS'!AB6:AB80,QmedioAS!$M$6:$M$80)</f>
        <v>1.6225121953681285</v>
      </c>
      <c r="AC13" s="24">
        <f>+SUMPRODUCT('Aporte x PEAS'!AC6:AC80,QmedioAS!$M$6:$M$80)</f>
        <v>0.26088679761519046</v>
      </c>
      <c r="AD13" s="24">
        <f>+SUMPRODUCT('Aporte x PEAS'!AD6:AD80,QmedioAS!$M$6:$M$80)</f>
        <v>0.63611564930137121</v>
      </c>
      <c r="AE13" s="24">
        <f>+SUMPRODUCT('Aporte x PEAS'!AE6:AE80,QmedioAS!$M$6:$M$80)</f>
        <v>3.743555660121773</v>
      </c>
      <c r="AF13" s="24">
        <f>+SUMPRODUCT('Aporte x PEAS'!AF6:AF80,QmedioAS!$M$6:$M$80)</f>
        <v>2.5075125510513905</v>
      </c>
      <c r="AG13" s="24">
        <f>+SUMPRODUCT('Aporte x PEAS'!AG6:AG80,QmedioAS!$M$6:$M$80)</f>
        <v>1.7823462516232582</v>
      </c>
      <c r="AH13" s="24">
        <f>+SUMPRODUCT('Aporte x PEAS'!AH6:AH80,QmedioAS!$M$6:$M$80)</f>
        <v>0</v>
      </c>
      <c r="AI13" s="24">
        <f>+SUMPRODUCT('Aporte x PEAS'!AI6:AI80,QmedioAS!$M$6:$M$80)</f>
        <v>5.6025897066918384</v>
      </c>
      <c r="AJ13" s="24">
        <f>+SUMPRODUCT('Aporte x PEAS'!AJ6:AJ80,QmedioAS!$M$6:$M$80)</f>
        <v>19.938151404164039</v>
      </c>
      <c r="AK13" s="24">
        <f>+SUMPRODUCT('Aporte x PEAS'!AK6:AK80,QmedioAS!$M$6:$M$80)</f>
        <v>290.44921676818211</v>
      </c>
      <c r="AL13" s="24">
        <f>+SUMPRODUCT('Aporte x PEAS'!AL6:AL80,QmedioAS!$M$6:$M$80)</f>
        <v>1.2519382085874671</v>
      </c>
      <c r="AM13" s="25">
        <f t="shared" si="1"/>
        <v>310.38736817234616</v>
      </c>
      <c r="AN13" s="22"/>
    </row>
    <row r="14" spans="1:48" s="20" customFormat="1" x14ac:dyDescent="0.3">
      <c r="A14" s="32">
        <f t="shared" si="0"/>
        <v>9</v>
      </c>
      <c r="B14" s="23">
        <f t="shared" si="0"/>
        <v>2031</v>
      </c>
      <c r="C14" s="24">
        <f>+SUMPRODUCT('Aporte x PEAS'!C6:C80,QmedioAS!$N$6:$N$80)</f>
        <v>2.0972775708467664</v>
      </c>
      <c r="D14" s="24">
        <f>+SUMPRODUCT('Aporte x PEAS'!D6:D80,QmedioAS!$N$6:$N$80)</f>
        <v>1.9617379482764663</v>
      </c>
      <c r="E14" s="24">
        <f>+SUMPRODUCT('Aporte x PEAS'!E6:E80,QmedioAS!$N$6:$N$80)</f>
        <v>16.644455757116358</v>
      </c>
      <c r="F14" s="24">
        <f>+SUMPRODUCT('Aporte x PEAS'!F6:F80,QmedioAS!$N$6:$N$80)</f>
        <v>21.200621161717812</v>
      </c>
      <c r="G14" s="24">
        <f>+SUMPRODUCT('Aporte x PEAS'!G6:G80,QmedioAS!$N$6:$N$80)</f>
        <v>1.8368390699482033</v>
      </c>
      <c r="H14" s="24">
        <f>+SUMPRODUCT('Aporte x PEAS'!H6:H80,QmedioAS!$N$6:$N$80)</f>
        <v>15.311648702334272</v>
      </c>
      <c r="I14" s="24">
        <f>+SUMPRODUCT('Aporte x PEAS'!I6:I80,QmedioAS!$N$6:$N$80)</f>
        <v>3.8742663000383017</v>
      </c>
      <c r="J14" s="24">
        <f>+SUMPRODUCT('Aporte x PEAS'!J6:J80,QmedioAS!$N$6:$N$80)</f>
        <v>7.2813812608841362</v>
      </c>
      <c r="K14" s="24">
        <f>+SUMPRODUCT('Aporte x PEAS'!K6:K80,QmedioAS!$N$6:$N$80)</f>
        <v>0.17645579664272423</v>
      </c>
      <c r="L14" s="24">
        <f>+SUMPRODUCT('Aporte x PEAS'!L6:L80,QmedioAS!$N$6:$N$80)</f>
        <v>8.930483525791562</v>
      </c>
      <c r="M14" s="24">
        <f>+SUMPRODUCT('Aporte x PEAS'!M6:M80,QmedioAS!$N$6:$N$80)</f>
        <v>0.97906672851019061</v>
      </c>
      <c r="N14" s="24">
        <f>+SUMPRODUCT('Aporte x PEAS'!N6:N80,QmedioAS!$N$6:$N$80)</f>
        <v>2.4055274594023972</v>
      </c>
      <c r="O14" s="24">
        <f>+SUMPRODUCT('Aporte x PEAS'!O6:O80,QmedioAS!$N$6:$N$80)</f>
        <v>26.974981924473212</v>
      </c>
      <c r="P14" s="24">
        <f>+SUMPRODUCT('Aporte x PEAS'!P6:P80,QmedioAS!$N$6:$N$80)</f>
        <v>4.673143928354162</v>
      </c>
      <c r="Q14" s="24">
        <f>+SUMPRODUCT('Aporte x PEAS'!Q6:Q80,QmedioAS!$N$6:$N$80)</f>
        <v>0.61391765240768237</v>
      </c>
      <c r="R14" s="24">
        <f>+SUMPRODUCT('Aporte x PEAS'!R6:R80,QmedioAS!$N$6:$N$80)</f>
        <v>99.734651486216265</v>
      </c>
      <c r="S14" s="24">
        <f>+SUMPRODUCT('Aporte x PEAS'!S6:S80,QmedioAS!$N$6:$N$80)</f>
        <v>4.179244153551176</v>
      </c>
      <c r="T14" s="24">
        <f>+SUMPRODUCT('Aporte x PEAS'!T6:T80,QmedioAS!$N$6:$N$80)</f>
        <v>7.5114237479309587</v>
      </c>
      <c r="U14" s="24">
        <f>+SUMPRODUCT('Aporte x PEAS'!U6:U80,QmedioAS!$N$6:$N$80)</f>
        <v>13.59156961970125</v>
      </c>
      <c r="V14" s="24">
        <f>+SUMPRODUCT('Aporte x PEAS'!V6:V80,QmedioAS!$N$6:$N$80)</f>
        <v>13.466941967016325</v>
      </c>
      <c r="W14" s="24">
        <f>+SUMPRODUCT('Aporte x PEAS'!W6:W80,QmedioAS!$N$6:$N$80)</f>
        <v>30.848173874214066</v>
      </c>
      <c r="X14" s="24">
        <f>+SUMPRODUCT('Aporte x PEAS'!X6:X80,QmedioAS!$N$6:$N$80)</f>
        <v>23.163727968488878</v>
      </c>
      <c r="Y14" s="24">
        <f>+SUMPRODUCT('Aporte x PEAS'!Y6:Y80,QmedioAS!$N$6:$N$80)</f>
        <v>1.6547946813011867</v>
      </c>
      <c r="Z14" s="24">
        <f>+SUMPRODUCT('Aporte x PEAS'!Z6:Z80,QmedioAS!$N$6:$N$80)</f>
        <v>17.644257837082346</v>
      </c>
      <c r="AA14" s="24">
        <f>+SUMPRODUCT('Aporte x PEAS'!AA6:AA80,QmedioAS!$N$6:$N$80)</f>
        <v>1.2074542218654729</v>
      </c>
      <c r="AB14" s="24">
        <f>+SUMPRODUCT('Aporte x PEAS'!AB6:AB80,QmedioAS!$N$6:$N$80)</f>
        <v>1.6568103086375869</v>
      </c>
      <c r="AC14" s="24">
        <f>+SUMPRODUCT('Aporte x PEAS'!AC6:AC80,QmedioAS!$N$6:$N$80)</f>
        <v>0.26088679761519046</v>
      </c>
      <c r="AD14" s="24">
        <f>+SUMPRODUCT('Aporte x PEAS'!AD6:AD80,QmedioAS!$N$6:$N$80)</f>
        <v>0.64956243056717455</v>
      </c>
      <c r="AE14" s="24">
        <f>+SUMPRODUCT('Aporte x PEAS'!AE6:AE80,QmedioAS!$N$6:$N$80)</f>
        <v>3.8226902863069694</v>
      </c>
      <c r="AF14" s="24">
        <f>+SUMPRODUCT('Aporte x PEAS'!AF6:AF80,QmedioAS!$N$6:$N$80)</f>
        <v>2.5605185930066172</v>
      </c>
      <c r="AG14" s="24">
        <f>+SUMPRODUCT('Aporte x PEAS'!AG6:AG80,QmedioAS!$N$6:$N$80)</f>
        <v>1.8200230800613333</v>
      </c>
      <c r="AH14" s="24">
        <f>+SUMPRODUCT('Aporte x PEAS'!AH6:AH80,QmedioAS!$N$6:$N$80)</f>
        <v>0</v>
      </c>
      <c r="AI14" s="24">
        <f>+SUMPRODUCT('Aporte x PEAS'!AI6:AI80,QmedioAS!$N$6:$N$80)</f>
        <v>5.7210222564815929</v>
      </c>
      <c r="AJ14" s="24">
        <f>+SUMPRODUCT('Aporte x PEAS'!AJ6:AJ80,QmedioAS!$N$6:$N$80)</f>
        <v>20.359621872734831</v>
      </c>
      <c r="AK14" s="24">
        <f>+SUMPRODUCT('Aporte x PEAS'!AK6:AK80,QmedioAS!$N$6:$N$80)</f>
        <v>296.20519051968597</v>
      </c>
      <c r="AL14" s="24">
        <f>+SUMPRODUCT('Aporte x PEAS'!AL6:AL80,QmedioAS!$N$6:$N$80)</f>
        <v>1.2784027976408352</v>
      </c>
      <c r="AM14" s="25">
        <f t="shared" si="1"/>
        <v>316.56481239242078</v>
      </c>
      <c r="AN14" s="22"/>
    </row>
    <row r="15" spans="1:48" s="20" customFormat="1" x14ac:dyDescent="0.3">
      <c r="A15" s="32">
        <f t="shared" si="0"/>
        <v>10</v>
      </c>
      <c r="B15" s="23">
        <f t="shared" si="0"/>
        <v>2032</v>
      </c>
      <c r="C15" s="24">
        <f>+SUMPRODUCT('Aporte x PEAS'!C6:C80,QmedioAS!$O$6:$O$80)</f>
        <v>2.1412610378141044</v>
      </c>
      <c r="D15" s="24">
        <f>+SUMPRODUCT('Aporte x PEAS'!D6:D80,QmedioAS!$O$6:$O$80)</f>
        <v>2.0028789195269971</v>
      </c>
      <c r="E15" s="24">
        <f>+SUMPRODUCT('Aporte x PEAS'!E6:E80,QmedioAS!$O$6:$O$80)</f>
        <v>16.99351821797454</v>
      </c>
      <c r="F15" s="24">
        <f>+SUMPRODUCT('Aporte x PEAS'!F6:F80,QmedioAS!$O$6:$O$80)</f>
        <v>21.645234136898285</v>
      </c>
      <c r="G15" s="24">
        <f>+SUMPRODUCT('Aporte x PEAS'!G6:G80,QmedioAS!$O$6:$O$80)</f>
        <v>1.8753606999319554</v>
      </c>
      <c r="H15" s="24">
        <f>+SUMPRODUCT('Aporte x PEAS'!H6:H80,QmedioAS!$O$6:$O$80)</f>
        <v>15.632759939242552</v>
      </c>
      <c r="I15" s="24">
        <f>+SUMPRODUCT('Aporte x PEAS'!I6:I80,QmedioAS!$O$6:$O$80)</f>
        <v>3.955516233856839</v>
      </c>
      <c r="J15" s="24">
        <f>+SUMPRODUCT('Aporte x PEAS'!J6:J80,QmedioAS!$O$6:$O$80)</f>
        <v>7.4340841728002651</v>
      </c>
      <c r="K15" s="24">
        <f>+SUMPRODUCT('Aporte x PEAS'!K6:K80,QmedioAS!$O$6:$O$80)</f>
        <v>0.18015637391047087</v>
      </c>
      <c r="L15" s="24">
        <f>+SUMPRODUCT('Aporte x PEAS'!L6:L80,QmedioAS!$O$6:$O$80)</f>
        <v>9.0136374770662275</v>
      </c>
      <c r="M15" s="24">
        <f>+SUMPRODUCT('Aporte x PEAS'!M6:M80,QmedioAS!$O$6:$O$80)</f>
        <v>0.97906672851019061</v>
      </c>
      <c r="N15" s="24">
        <f>+SUMPRODUCT('Aporte x PEAS'!N6:N80,QmedioAS!$O$6:$O$80)</f>
        <v>2.4559754492251891</v>
      </c>
      <c r="O15" s="24">
        <f>+SUMPRODUCT('Aporte x PEAS'!O6:O80,QmedioAS!$O$6:$O$80)</f>
        <v>27.397183958992656</v>
      </c>
      <c r="P15" s="24">
        <f>+SUMPRODUCT('Aporte x PEAS'!P6:P80,QmedioAS!$O$6:$O$80)</f>
        <v>4.771147680677414</v>
      </c>
      <c r="Q15" s="24">
        <f>+SUMPRODUCT('Aporte x PEAS'!Q6:Q80,QmedioAS!$O$6:$O$80)</f>
        <v>0.62679254658510719</v>
      </c>
      <c r="R15" s="24">
        <f>+SUMPRODUCT('Aporte x PEAS'!R6:R80,QmedioAS!$O$6:$O$80)</f>
        <v>101.66361319141211</v>
      </c>
      <c r="S15" s="24">
        <f>+SUMPRODUCT('Aporte x PEAS'!S6:S80,QmedioAS!$O$6:$O$80)</f>
        <v>4.2668899901020048</v>
      </c>
      <c r="T15" s="24">
        <f>+SUMPRODUCT('Aporte x PEAS'!T6:T80,QmedioAS!$O$6:$O$80)</f>
        <v>7.6689510408783619</v>
      </c>
      <c r="U15" s="24">
        <f>+SUMPRODUCT('Aporte x PEAS'!U6:U80,QmedioAS!$O$6:$O$80)</f>
        <v>13.876607881547077</v>
      </c>
      <c r="V15" s="24">
        <f>+SUMPRODUCT('Aporte x PEAS'!V6:V80,QmedioAS!$O$6:$O$80)</f>
        <v>13.749366575657023</v>
      </c>
      <c r="W15" s="24">
        <f>+SUMPRODUCT('Aporte x PEAS'!W6:W80,QmedioAS!$O$6:$O$80)</f>
        <v>31.49511238891499</v>
      </c>
      <c r="X15" s="24">
        <f>+SUMPRODUCT('Aporte x PEAS'!X6:X80,QmedioAS!$O$6:$O$80)</f>
        <v>23.649510622203657</v>
      </c>
      <c r="Y15" s="24">
        <f>+SUMPRODUCT('Aporte x PEAS'!Y6:Y80,QmedioAS!$O$6:$O$80)</f>
        <v>1.6894985317664117</v>
      </c>
      <c r="Z15" s="24">
        <f>+SUMPRODUCT('Aporte x PEAS'!Z6:Z80,QmedioAS!$O$6:$O$80)</f>
        <v>18.014287842899442</v>
      </c>
      <c r="AA15" s="24">
        <f>+SUMPRODUCT('Aporte x PEAS'!AA6:AA80,QmedioAS!$O$6:$O$80)</f>
        <v>1.2074542218654729</v>
      </c>
      <c r="AB15" s="24">
        <f>+SUMPRODUCT('Aporte x PEAS'!AB6:AB80,QmedioAS!$O$6:$O$80)</f>
        <v>1.6915564302259103</v>
      </c>
      <c r="AC15" s="24">
        <f>+SUMPRODUCT('Aporte x PEAS'!AC6:AC80,QmedioAS!$O$6:$O$80)</f>
        <v>0.26088679761519046</v>
      </c>
      <c r="AD15" s="24">
        <f>+SUMPRODUCT('Aporte x PEAS'!AD6:AD80,QmedioAS!$O$6:$O$80)</f>
        <v>0.66318485618465728</v>
      </c>
      <c r="AE15" s="24">
        <f>+SUMPRODUCT('Aporte x PEAS'!AE6:AE80,QmedioAS!$O$6:$O$80)</f>
        <v>3.9028585836612679</v>
      </c>
      <c r="AF15" s="24">
        <f>+SUMPRODUCT('Aporte x PEAS'!AF6:AF80,QmedioAS!$O$6:$O$80)</f>
        <v>2.6142170097160893</v>
      </c>
      <c r="AG15" s="24">
        <f>+SUMPRODUCT('Aporte x PEAS'!AG6:AG80,QmedioAS!$O$6:$O$80)</f>
        <v>1.8581920502226597</v>
      </c>
      <c r="AH15" s="24">
        <f>+SUMPRODUCT('Aporte x PEAS'!AH6:AH80,QmedioAS!$O$6:$O$80)</f>
        <v>0</v>
      </c>
      <c r="AI15" s="24">
        <f>+SUMPRODUCT('Aporte x PEAS'!AI6:AI80,QmedioAS!$O$6:$O$80)</f>
        <v>5.8410017942095251</v>
      </c>
      <c r="AJ15" s="24">
        <f>+SUMPRODUCT('Aporte x PEAS'!AJ6:AJ80,QmedioAS!$O$6:$O$80)</f>
        <v>20.78659766676164</v>
      </c>
      <c r="AK15" s="24">
        <f>+SUMPRODUCT('Aporte x PEAS'!AK6:AK80,QmedioAS!$O$6:$O$80)</f>
        <v>302.03634986823982</v>
      </c>
      <c r="AL15" s="24">
        <f>+SUMPRODUCT('Aporte x PEAS'!AL6:AL80,QmedioAS!$O$6:$O$80)</f>
        <v>1.3052130720664017</v>
      </c>
      <c r="AM15" s="25">
        <f t="shared" si="1"/>
        <v>322.82294753500145</v>
      </c>
      <c r="AN15" s="22"/>
    </row>
    <row r="16" spans="1:48" s="20" customFormat="1" x14ac:dyDescent="0.3">
      <c r="A16" s="32">
        <f t="shared" si="0"/>
        <v>11</v>
      </c>
      <c r="B16" s="23">
        <f t="shared" si="0"/>
        <v>2033</v>
      </c>
      <c r="C16" s="24">
        <f>+SUMPRODUCT('Aporte x PEAS'!C6:C80,QmedioAS!$P$6:$P$80)</f>
        <v>2.1854029771308361</v>
      </c>
      <c r="D16" s="24">
        <f>+SUMPRODUCT('Aporte x PEAS'!D6:D80,QmedioAS!$P$6:$P$80)</f>
        <v>2.0441681216201602</v>
      </c>
      <c r="E16" s="24">
        <f>+SUMPRODUCT('Aporte x PEAS'!E6:E80,QmedioAS!$P$6:$P$80)</f>
        <v>17.343838350227713</v>
      </c>
      <c r="F16" s="24">
        <f>+SUMPRODUCT('Aporte x PEAS'!F6:F80,QmedioAS!$P$6:$P$80)</f>
        <v>22.09144905179852</v>
      </c>
      <c r="G16" s="24">
        <f>+SUMPRODUCT('Aporte x PEAS'!G6:G80,QmedioAS!$P$6:$P$80)</f>
        <v>1.9140211232766435</v>
      </c>
      <c r="H16" s="24">
        <f>+SUMPRODUCT('Aporte x PEAS'!H6:H80,QmedioAS!$P$6:$P$80)</f>
        <v>15.955028139338102</v>
      </c>
      <c r="I16" s="24">
        <f>+SUMPRODUCT('Aporte x PEAS'!I6:I80,QmedioAS!$P$6:$P$80)</f>
        <v>4.0370589110352819</v>
      </c>
      <c r="J16" s="24">
        <f>+SUMPRODUCT('Aporte x PEAS'!J6:J80,QmedioAS!$P$6:$P$80)</f>
        <v>7.587337273023028</v>
      </c>
      <c r="K16" s="24">
        <f>+SUMPRODUCT('Aporte x PEAS'!K6:K80,QmedioAS!$P$6:$P$80)</f>
        <v>0.18387028435120661</v>
      </c>
      <c r="L16" s="24">
        <f>+SUMPRODUCT('Aporte x PEAS'!L6:L80,QmedioAS!$P$6:$P$80)</f>
        <v>9.0970910318721376</v>
      </c>
      <c r="M16" s="24">
        <f>+SUMPRODUCT('Aporte x PEAS'!M6:M80,QmedioAS!$P$6:$P$80)</f>
        <v>0.97906672851019061</v>
      </c>
      <c r="N16" s="24">
        <f>+SUMPRODUCT('Aporte x PEAS'!N6:N80,QmedioAS!$P$6:$P$80)</f>
        <v>2.5066052030611581</v>
      </c>
      <c r="O16" s="24">
        <f>+SUMPRODUCT('Aporte x PEAS'!O6:O80,QmedioAS!$P$6:$P$80)</f>
        <v>27.820907186654491</v>
      </c>
      <c r="P16" s="24">
        <f>+SUMPRODUCT('Aporte x PEAS'!P6:P80,QmedioAS!$P$6:$P$80)</f>
        <v>4.8695045403373767</v>
      </c>
      <c r="Q16" s="24">
        <f>+SUMPRODUCT('Aporte x PEAS'!Q6:Q80,QmedioAS!$P$6:$P$80)</f>
        <v>0.63971382898222395</v>
      </c>
      <c r="R16" s="24">
        <f>+SUMPRODUCT('Aporte x PEAS'!R6:R80,QmedioAS!$P$6:$P$80)</f>
        <v>103.59952494203156</v>
      </c>
      <c r="S16" s="24">
        <f>+SUMPRODUCT('Aporte x PEAS'!S6:S80,QmedioAS!$P$6:$P$80)</f>
        <v>4.3548516144383482</v>
      </c>
      <c r="T16" s="24">
        <f>+SUMPRODUCT('Aporte x PEAS'!T6:T80,QmedioAS!$P$6:$P$80)</f>
        <v>7.8270459043682497</v>
      </c>
      <c r="U16" s="24">
        <f>+SUMPRODUCT('Aporte x PEAS'!U6:U80,QmedioAS!$P$6:$P$80)</f>
        <v>14.162673135718347</v>
      </c>
      <c r="V16" s="24">
        <f>+SUMPRODUCT('Aporte x PEAS'!V6:V80,QmedioAS!$P$6:$P$80)</f>
        <v>14.032808759635547</v>
      </c>
      <c r="W16" s="24">
        <f>+SUMPRODUCT('Aporte x PEAS'!W6:W80,QmedioAS!$P$6:$P$80)</f>
        <v>32.144381821876962</v>
      </c>
      <c r="X16" s="24">
        <f>+SUMPRODUCT('Aporte x PEAS'!X6:X80,QmedioAS!$P$6:$P$80)</f>
        <v>24.137043549913116</v>
      </c>
      <c r="Y16" s="24">
        <f>+SUMPRODUCT('Aporte x PEAS'!Y6:Y80,QmedioAS!$P$6:$P$80)</f>
        <v>1.7243274201400929</v>
      </c>
      <c r="Z16" s="24">
        <f>+SUMPRODUCT('Aporte x PEAS'!Z6:Z80,QmedioAS!$P$6:$P$80)</f>
        <v>18.385651066136887</v>
      </c>
      <c r="AA16" s="24">
        <f>+SUMPRODUCT('Aporte x PEAS'!AA6:AA80,QmedioAS!$P$6:$P$80)</f>
        <v>1.2074542218654729</v>
      </c>
      <c r="AB16" s="24">
        <f>+SUMPRODUCT('Aporte x PEAS'!AB6:AB80,QmedioAS!$P$6:$P$80)</f>
        <v>1.7264277420254674</v>
      </c>
      <c r="AC16" s="24">
        <f>+SUMPRODUCT('Aporte x PEAS'!AC6:AC80,QmedioAS!$P$6:$P$80)</f>
        <v>0.26088679761519046</v>
      </c>
      <c r="AD16" s="24">
        <f>+SUMPRODUCT('Aporte x PEAS'!AD6:AD80,QmedioAS!$P$6:$P$80)</f>
        <v>0.67685636337621524</v>
      </c>
      <c r="AE16" s="24">
        <f>+SUMPRODUCT('Aporte x PEAS'!AE6:AE80,QmedioAS!$P$6:$P$80)</f>
        <v>3.9833157272413104</v>
      </c>
      <c r="AF16" s="24">
        <f>+SUMPRODUCT('Aporte x PEAS'!AF6:AF80,QmedioAS!$P$6:$P$80)</f>
        <v>2.6681089017207453</v>
      </c>
      <c r="AG16" s="24">
        <f>+SUMPRODUCT('Aporte x PEAS'!AG6:AG80,QmedioAS!$P$6:$P$80)</f>
        <v>1.8964985431122401</v>
      </c>
      <c r="AH16" s="24">
        <f>+SUMPRODUCT('Aporte x PEAS'!AH6:AH80,QmedioAS!$P$6:$P$80)</f>
        <v>0</v>
      </c>
      <c r="AI16" s="24">
        <f>+SUMPRODUCT('Aporte x PEAS'!AI6:AI80,QmedioAS!$P$6:$P$80)</f>
        <v>5.9614136179879704</v>
      </c>
      <c r="AJ16" s="24">
        <f>+SUMPRODUCT('Aporte x PEAS'!AJ6:AJ80,QmedioAS!$P$6:$P$80)</f>
        <v>21.215111853777433</v>
      </c>
      <c r="AK16" s="24">
        <f>+SUMPRODUCT('Aporte x PEAS'!AK6:AK80,QmedioAS!$P$6:$P$80)</f>
        <v>307.88851887304344</v>
      </c>
      <c r="AL16" s="24">
        <f>+SUMPRODUCT('Aporte x PEAS'!AL6:AL80,QmedioAS!$P$6:$P$80)</f>
        <v>1.3321199438606857</v>
      </c>
      <c r="AM16" s="25">
        <f t="shared" si="1"/>
        <v>329.10363072682088</v>
      </c>
      <c r="AN16" s="22"/>
    </row>
    <row r="17" spans="1:40" s="20" customFormat="1" x14ac:dyDescent="0.3">
      <c r="A17" s="32">
        <f t="shared" si="0"/>
        <v>12</v>
      </c>
      <c r="B17" s="23">
        <f t="shared" si="0"/>
        <v>2034</v>
      </c>
      <c r="C17" s="24">
        <f>+SUMPRODUCT('Aporte x PEAS'!C6:C80,QmedioAS!$Q$6:$Q$80)</f>
        <v>2.2300340501110818</v>
      </c>
      <c r="D17" s="24">
        <f>+SUMPRODUCT('Aporte x PEAS'!D6:D80,QmedioAS!$Q$6:$Q$80)</f>
        <v>2.0859148464002737</v>
      </c>
      <c r="E17" s="24">
        <f>+SUMPRODUCT('Aporte x PEAS'!E6:E80,QmedioAS!$Q$6:$Q$80)</f>
        <v>17.698040354739881</v>
      </c>
      <c r="F17" s="24">
        <f>+SUMPRODUCT('Aporte x PEAS'!F6:F80,QmedioAS!$Q$6:$Q$80)</f>
        <v>22.542608442166269</v>
      </c>
      <c r="G17" s="24">
        <f>+SUMPRODUCT('Aporte x PEAS'!G6:G80,QmedioAS!$Q$6:$Q$80)</f>
        <v>1.9531099399995184</v>
      </c>
      <c r="H17" s="24">
        <f>+SUMPRODUCT('Aporte x PEAS'!H6:H80,QmedioAS!$Q$6:$Q$80)</f>
        <v>16.280867370244415</v>
      </c>
      <c r="I17" s="24">
        <f>+SUMPRODUCT('Aporte x PEAS'!I6:I80,QmedioAS!$Q$6:$Q$80)</f>
        <v>4.1195051567709413</v>
      </c>
      <c r="J17" s="24">
        <f>+SUMPRODUCT('Aporte x PEAS'!J6:J80,QmedioAS!$Q$6:$Q$80)</f>
        <v>7.7422885598573741</v>
      </c>
      <c r="K17" s="24">
        <f>+SUMPRODUCT('Aporte x PEAS'!K6:K80,QmedioAS!$Q$6:$Q$80)</f>
        <v>0.18762534836715811</v>
      </c>
      <c r="L17" s="24">
        <f>+SUMPRODUCT('Aporte x PEAS'!L6:L80,QmedioAS!$Q$6:$Q$80)</f>
        <v>9.1814693295331988</v>
      </c>
      <c r="M17" s="24">
        <f>+SUMPRODUCT('Aporte x PEAS'!M6:M80,QmedioAS!$Q$6:$Q$80)</f>
        <v>0.97906672851019061</v>
      </c>
      <c r="N17" s="24">
        <f>+SUMPRODUCT('Aporte x PEAS'!N6:N80,QmedioAS!$Q$6:$Q$80)</f>
        <v>2.5577959815679958</v>
      </c>
      <c r="O17" s="24">
        <f>+SUMPRODUCT('Aporte x PEAS'!O6:O80,QmedioAS!$Q$6:$Q$80)</f>
        <v>28.249325661010751</v>
      </c>
      <c r="P17" s="24">
        <f>+SUMPRODUCT('Aporte x PEAS'!P6:P80,QmedioAS!$Q$6:$Q$80)</f>
        <v>4.9689512853046436</v>
      </c>
      <c r="Q17" s="24">
        <f>+SUMPRODUCT('Aporte x PEAS'!Q6:Q80,QmedioAS!$Q$6:$Q$80)</f>
        <v>0.65277829118281216</v>
      </c>
      <c r="R17" s="24">
        <f>+SUMPRODUCT('Aporte x PEAS'!R6:R80,QmedioAS!$Q$6:$Q$80)</f>
        <v>105.55688839190758</v>
      </c>
      <c r="S17" s="24">
        <f>+SUMPRODUCT('Aporte x PEAS'!S6:S80,QmedioAS!$Q$6:$Q$80)</f>
        <v>4.4437879352249672</v>
      </c>
      <c r="T17" s="24">
        <f>+SUMPRODUCT('Aporte x PEAS'!T6:T80,QmedioAS!$Q$6:$Q$80)</f>
        <v>7.9868926057012111</v>
      </c>
      <c r="U17" s="24">
        <f>+SUMPRODUCT('Aporte x PEAS'!U6:U80,QmedioAS!$Q$6:$Q$80)</f>
        <v>14.451908258453228</v>
      </c>
      <c r="V17" s="24">
        <f>+SUMPRODUCT('Aporte x PEAS'!V6:V80,QmedioAS!$Q$6:$Q$80)</f>
        <v>14.319391746125017</v>
      </c>
      <c r="W17" s="24">
        <f>+SUMPRODUCT('Aporte x PEAS'!W6:W80,QmedioAS!$Q$6:$Q$80)</f>
        <v>32.800845762857129</v>
      </c>
      <c r="X17" s="24">
        <f>+SUMPRODUCT('Aporte x PEAS'!X6:X80,QmedioAS!$Q$6:$Q$80)</f>
        <v>24.629978795026524</v>
      </c>
      <c r="Y17" s="24">
        <f>+SUMPRODUCT('Aporte x PEAS'!Y6:Y80,QmedioAS!$Q$6:$Q$80)</f>
        <v>1.7595422449277618</v>
      </c>
      <c r="Z17" s="24">
        <f>+SUMPRODUCT('Aporte x PEAS'!Z6:Z80,QmedioAS!$Q$6:$Q$80)</f>
        <v>18.761129338615223</v>
      </c>
      <c r="AA17" s="24">
        <f>+SUMPRODUCT('Aporte x PEAS'!AA6:AA80,QmedioAS!$Q$6:$Q$80)</f>
        <v>1.2074542218654729</v>
      </c>
      <c r="AB17" s="24">
        <f>+SUMPRODUCT('Aporte x PEAS'!AB6:AB80,QmedioAS!$Q$6:$Q$80)</f>
        <v>1.7616854603299519</v>
      </c>
      <c r="AC17" s="24">
        <f>+SUMPRODUCT('Aporte x PEAS'!AC6:AC80,QmedioAS!$Q$6:$Q$80)</f>
        <v>0.26088679761519046</v>
      </c>
      <c r="AD17" s="24">
        <f>+SUMPRODUCT('Aporte x PEAS'!AD6:AD80,QmedioAS!$Q$6:$Q$80)</f>
        <v>0.69067936355838222</v>
      </c>
      <c r="AE17" s="24">
        <f>+SUMPRODUCT('Aporte x PEAS'!AE6:AE80,QmedioAS!$Q$6:$Q$80)</f>
        <v>4.0646644106586232</v>
      </c>
      <c r="AF17" s="24">
        <f>+SUMPRODUCT('Aporte x PEAS'!AF6:AF80,QmedioAS!$Q$6:$Q$80)</f>
        <v>2.7225979659153414</v>
      </c>
      <c r="AG17" s="24">
        <f>+SUMPRODUCT('Aporte x PEAS'!AG6:AG80,QmedioAS!$Q$6:$Q$80)</f>
        <v>1.9352295075020201</v>
      </c>
      <c r="AH17" s="24">
        <f>+SUMPRODUCT('Aporte x PEAS'!AH6:AH80,QmedioAS!$Q$6:$Q$80)</f>
        <v>0</v>
      </c>
      <c r="AI17" s="24">
        <f>+SUMPRODUCT('Aporte x PEAS'!AI6:AI80,QmedioAS!$Q$6:$Q$80)</f>
        <v>6.0831597165492353</v>
      </c>
      <c r="AJ17" s="24">
        <f>+SUMPRODUCT('Aporte x PEAS'!AJ6:AJ80,QmedioAS!$Q$6:$Q$80)</f>
        <v>21.648374375764629</v>
      </c>
      <c r="AK17" s="24">
        <f>+SUMPRODUCT('Aporte x PEAS'!AK6:AK80,QmedioAS!$Q$6:$Q$80)</f>
        <v>313.80553534284593</v>
      </c>
      <c r="AL17" s="24">
        <f>+SUMPRODUCT('Aporte x PEAS'!AL6:AL80,QmedioAS!$Q$6:$Q$80)</f>
        <v>1.3593249687714433</v>
      </c>
      <c r="AM17" s="25">
        <f t="shared" si="1"/>
        <v>335.45390971861053</v>
      </c>
      <c r="AN17" s="22"/>
    </row>
    <row r="18" spans="1:40" s="20" customFormat="1" x14ac:dyDescent="0.3">
      <c r="A18" s="32">
        <f t="shared" si="0"/>
        <v>13</v>
      </c>
      <c r="B18" s="23">
        <f t="shared" si="0"/>
        <v>2035</v>
      </c>
      <c r="C18" s="24">
        <f>+SUMPRODUCT('Aporte x PEAS'!C6:C80,QmedioAS!$R$6:$R$80)</f>
        <v>2.2750698444504902</v>
      </c>
      <c r="D18" s="24">
        <f>+SUMPRODUCT('Aporte x PEAS'!D6:D80,QmedioAS!$R$6:$R$80)</f>
        <v>2.1280401368312973</v>
      </c>
      <c r="E18" s="24">
        <f>+SUMPRODUCT('Aporte x PEAS'!E6:E80,QmedioAS!$R$6:$R$80)</f>
        <v>18.055454316910961</v>
      </c>
      <c r="F18" s="24">
        <f>+SUMPRODUCT('Aporte x PEAS'!F6:F80,QmedioAS!$R$6:$R$80)</f>
        <v>22.997859014517235</v>
      </c>
      <c r="G18" s="24">
        <f>+SUMPRODUCT('Aporte x PEAS'!G6:G80,QmedioAS!$R$6:$R$80)</f>
        <v>1.9925532200587139</v>
      </c>
      <c r="H18" s="24">
        <f>+SUMPRODUCT('Aporte x PEAS'!H6:H80,QmedioAS!$R$6:$R$80)</f>
        <v>16.609661360863974</v>
      </c>
      <c r="I18" s="24">
        <f>+SUMPRODUCT('Aporte x PEAS'!I6:I80,QmedioAS!$R$6:$R$80)</f>
        <v>4.2026990376048365</v>
      </c>
      <c r="J18" s="24">
        <f>+SUMPRODUCT('Aporte x PEAS'!J6:J80,QmedioAS!$R$6:$R$80)</f>
        <v>7.8986449685322651</v>
      </c>
      <c r="K18" s="24">
        <f>+SUMPRODUCT('Aporte x PEAS'!K6:K80,QmedioAS!$R$6:$R$80)</f>
        <v>0.19141446387483493</v>
      </c>
      <c r="L18" s="24">
        <f>+SUMPRODUCT('Aporte x PEAS'!L6:L80,QmedioAS!$R$6:$R$80)</f>
        <v>9.2666127824332634</v>
      </c>
      <c r="M18" s="24">
        <f>+SUMPRODUCT('Aporte x PEAS'!M6:M80,QmedioAS!$R$6:$R$80)</f>
        <v>0.97906672851019061</v>
      </c>
      <c r="N18" s="24">
        <f>+SUMPRODUCT('Aporte x PEAS'!N6:N80,QmedioAS!$R$6:$R$80)</f>
        <v>2.6094509658415874</v>
      </c>
      <c r="O18" s="24">
        <f>+SUMPRODUCT('Aporte x PEAS'!O6:O80,QmedioAS!$R$6:$R$80)</f>
        <v>28.681629099264434</v>
      </c>
      <c r="P18" s="24">
        <f>+SUMPRODUCT('Aporte x PEAS'!P6:P80,QmedioAS!$R$6:$R$80)</f>
        <v>5.0692998284833335</v>
      </c>
      <c r="Q18" s="24">
        <f>+SUMPRODUCT('Aporte x PEAS'!Q6:Q80,QmedioAS!$R$6:$R$80)</f>
        <v>0.6659612239140299</v>
      </c>
      <c r="R18" s="24">
        <f>+SUMPRODUCT('Aporte x PEAS'!R6:R80,QmedioAS!$R$6:$R$80)</f>
        <v>107.53200151130547</v>
      </c>
      <c r="S18" s="24">
        <f>+SUMPRODUCT('Aporte x PEAS'!S6:S80,QmedioAS!$R$6:$R$80)</f>
        <v>4.5335307440976687</v>
      </c>
      <c r="T18" s="24">
        <f>+SUMPRODUCT('Aporte x PEAS'!T6:T80,QmedioAS!$R$6:$R$80)</f>
        <v>8.148188821238092</v>
      </c>
      <c r="U18" s="24">
        <f>+SUMPRODUCT('Aporte x PEAS'!U6:U80,QmedioAS!$R$6:$R$80)</f>
        <v>14.74376620928016</v>
      </c>
      <c r="V18" s="24">
        <f>+SUMPRODUCT('Aporte x PEAS'!V6:V80,QmedioAS!$R$6:$R$80)</f>
        <v>14.608573510731608</v>
      </c>
      <c r="W18" s="24">
        <f>+SUMPRODUCT('Aporte x PEAS'!W6:W80,QmedioAS!$R$6:$R$80)</f>
        <v>33.46326261871684</v>
      </c>
      <c r="X18" s="24">
        <f>+SUMPRODUCT('Aporte x PEAS'!X6:X80,QmedioAS!$R$6:$R$80)</f>
        <v>25.127384051929013</v>
      </c>
      <c r="Y18" s="24">
        <f>+SUMPRODUCT('Aporte x PEAS'!Y6:Y80,QmedioAS!$R$6:$R$80)</f>
        <v>1.7950764031035618</v>
      </c>
      <c r="Z18" s="24">
        <f>+SUMPRODUCT('Aporte x PEAS'!Z6:Z80,QmedioAS!$R$6:$R$80)</f>
        <v>19.140012505186974</v>
      </c>
      <c r="AA18" s="24">
        <f>+SUMPRODUCT('Aporte x PEAS'!AA6:AA80,QmedioAS!$R$6:$R$80)</f>
        <v>1.2074542218654729</v>
      </c>
      <c r="AB18" s="24">
        <f>+SUMPRODUCT('Aporte x PEAS'!AB6:AB80,QmedioAS!$R$6:$R$80)</f>
        <v>1.797262900987503</v>
      </c>
      <c r="AC18" s="24">
        <f>+SUMPRODUCT('Aporte x PEAS'!AC6:AC80,QmedioAS!$R$6:$R$80)</f>
        <v>0.26088679761519046</v>
      </c>
      <c r="AD18" s="24">
        <f>+SUMPRODUCT('Aporte x PEAS'!AD6:AD80,QmedioAS!$R$6:$R$80)</f>
        <v>0.70462771280898651</v>
      </c>
      <c r="AE18" s="24">
        <f>+SUMPRODUCT('Aporte x PEAS'!AE6:AE80,QmedioAS!$R$6:$R$80)</f>
        <v>4.1467507763121052</v>
      </c>
      <c r="AF18" s="24">
        <f>+SUMPRODUCT('Aporte x PEAS'!AF6:AF80,QmedioAS!$R$6:$R$80)</f>
        <v>2.7775811452330506</v>
      </c>
      <c r="AG18" s="24">
        <f>+SUMPRODUCT('Aporte x PEAS'!AG6:AG80,QmedioAS!$R$6:$R$80)</f>
        <v>1.9743116901687257</v>
      </c>
      <c r="AH18" s="24">
        <f>+SUMPRODUCT('Aporte x PEAS'!AH6:AH80,QmedioAS!$R$6:$R$80)</f>
        <v>0</v>
      </c>
      <c r="AI18" s="24">
        <f>+SUMPRODUCT('Aporte x PEAS'!AI6:AI80,QmedioAS!$R$6:$R$80)</f>
        <v>6.2060098272525401</v>
      </c>
      <c r="AJ18" s="24">
        <f>+SUMPRODUCT('Aporte x PEAS'!AJ6:AJ80,QmedioAS!$R$6:$R$80)</f>
        <v>22.085565788210051</v>
      </c>
      <c r="AK18" s="24">
        <f>+SUMPRODUCT('Aporte x PEAS'!AK6:AK80,QmedioAS!$R$6:$R$80)</f>
        <v>319.77620821810615</v>
      </c>
      <c r="AL18" s="24">
        <f>+SUMPRODUCT('Aporte x PEAS'!AL6:AL80,QmedioAS!$R$6:$R$80)</f>
        <v>1.3867766929865795</v>
      </c>
      <c r="AM18" s="25">
        <f t="shared" si="1"/>
        <v>341.86177400631618</v>
      </c>
    </row>
    <row r="19" spans="1:40" s="20" customFormat="1" x14ac:dyDescent="0.3">
      <c r="A19" s="32">
        <f t="shared" si="0"/>
        <v>14</v>
      </c>
      <c r="B19" s="23">
        <f t="shared" si="0"/>
        <v>2036</v>
      </c>
      <c r="C19" s="24">
        <f>+SUMPRODUCT('Aporte x PEAS'!C6:C80,QmedioAS!$S$6:$S$80)</f>
        <v>2.3206799727088216</v>
      </c>
      <c r="D19" s="24">
        <f>+SUMPRODUCT('Aporte x PEAS'!D6:D80,QmedioAS!$S$6:$S$80)</f>
        <v>2.1707026440138826</v>
      </c>
      <c r="E19" s="24">
        <f>+SUMPRODUCT('Aporte x PEAS'!E6:E80,QmedioAS!$S$6:$S$80)</f>
        <v>18.417426319293877</v>
      </c>
      <c r="F19" s="24">
        <f>+SUMPRODUCT('Aporte x PEAS'!F6:F80,QmedioAS!$S$6:$S$80)</f>
        <v>23.458915320932519</v>
      </c>
      <c r="G19" s="24">
        <f>+SUMPRODUCT('Aporte x PEAS'!G6:G80,QmedioAS!$S$6:$S$80)</f>
        <v>2.0324995136417918</v>
      </c>
      <c r="H19" s="24">
        <f>+SUMPRODUCT('Aporte x PEAS'!H6:H80,QmedioAS!$S$6:$S$80)</f>
        <v>16.942648406006505</v>
      </c>
      <c r="I19" s="24">
        <f>+SUMPRODUCT('Aporte x PEAS'!I6:I80,QmedioAS!$S$6:$S$80)</f>
        <v>4.2869538760239259</v>
      </c>
      <c r="J19" s="24">
        <f>+SUMPRODUCT('Aporte x PEAS'!J6:J80,QmedioAS!$S$6:$S$80)</f>
        <v>8.0569953642181567</v>
      </c>
      <c r="K19" s="24">
        <f>+SUMPRODUCT('Aporte x PEAS'!K6:K80,QmedioAS!$S$6:$S$80)</f>
        <v>0.19525190133598661</v>
      </c>
      <c r="L19" s="24">
        <f>+SUMPRODUCT('Aporte x PEAS'!L6:L80,QmedioAS!$S$6:$S$80)</f>
        <v>9.3528420554835421</v>
      </c>
      <c r="M19" s="24">
        <f>+SUMPRODUCT('Aporte x PEAS'!M6:M80,QmedioAS!$S$6:$S$80)</f>
        <v>0.97906672851019061</v>
      </c>
      <c r="N19" s="24">
        <f>+SUMPRODUCT('Aporte x PEAS'!N6:N80,QmedioAS!$S$6:$S$80)</f>
        <v>2.6617646974512681</v>
      </c>
      <c r="O19" s="24">
        <f>+SUMPRODUCT('Aporte x PEAS'!O6:O80,QmedioAS!$S$6:$S$80)</f>
        <v>29.119445630636555</v>
      </c>
      <c r="P19" s="24">
        <f>+SUMPRODUCT('Aporte x PEAS'!P6:P80,QmedioAS!$S$6:$S$80)</f>
        <v>5.170928099774013</v>
      </c>
      <c r="Q19" s="24">
        <f>+SUMPRODUCT('Aporte x PEAS'!Q6:Q80,QmedioAS!$S$6:$S$80)</f>
        <v>0.67931227637155589</v>
      </c>
      <c r="R19" s="24">
        <f>+SUMPRODUCT('Aporte x PEAS'!R6:R80,QmedioAS!$S$6:$S$80)</f>
        <v>109.53230291648406</v>
      </c>
      <c r="S19" s="24">
        <f>+SUMPRODUCT('Aporte x PEAS'!S6:S80,QmedioAS!$S$6:$S$80)</f>
        <v>4.6244180279345857</v>
      </c>
      <c r="T19" s="24">
        <f>+SUMPRODUCT('Aporte x PEAS'!T6:T80,QmedioAS!$S$6:$S$80)</f>
        <v>8.3115420203129684</v>
      </c>
      <c r="U19" s="24">
        <f>+SUMPRODUCT('Aporte x PEAS'!U6:U80,QmedioAS!$S$6:$S$80)</f>
        <v>15.03934617552007</v>
      </c>
      <c r="V19" s="24">
        <f>+SUMPRODUCT('Aporte x PEAS'!V6:V80,QmedioAS!$S$6:$S$80)</f>
        <v>14.90144316179793</v>
      </c>
      <c r="W19" s="24">
        <f>+SUMPRODUCT('Aporte x PEAS'!W6:W80,QmedioAS!$S$6:$S$80)</f>
        <v>34.134127165449272</v>
      </c>
      <c r="X19" s="24">
        <f>+SUMPRODUCT('Aporte x PEAS'!X6:X80,QmedioAS!$S$6:$S$80)</f>
        <v>25.631132634505661</v>
      </c>
      <c r="Y19" s="24">
        <f>+SUMPRODUCT('Aporte x PEAS'!Y6:Y80,QmedioAS!$S$6:$S$80)</f>
        <v>1.831063722428623</v>
      </c>
      <c r="Z19" s="24">
        <f>+SUMPRODUCT('Aporte x PEAS'!Z6:Z80,QmedioAS!$S$6:$S$80)</f>
        <v>19.523727505127333</v>
      </c>
      <c r="AA19" s="24">
        <f>+SUMPRODUCT('Aporte x PEAS'!AA6:AA80,QmedioAS!$S$6:$S$80)</f>
        <v>1.2074542218654729</v>
      </c>
      <c r="AB19" s="24">
        <f>+SUMPRODUCT('Aporte x PEAS'!AB6:AB80,QmedioAS!$S$6:$S$80)</f>
        <v>1.8332940547685332</v>
      </c>
      <c r="AC19" s="24">
        <f>+SUMPRODUCT('Aporte x PEAS'!AC6:AC80,QmedioAS!$S$6:$S$80)</f>
        <v>0.26088679761519046</v>
      </c>
      <c r="AD19" s="24">
        <f>+SUMPRODUCT('Aporte x PEAS'!AD6:AD80,QmedioAS!$S$6:$S$80)</f>
        <v>0.71875394301417594</v>
      </c>
      <c r="AE19" s="24">
        <f>+SUMPRODUCT('Aporte x PEAS'!AE6:AE80,QmedioAS!$S$6:$S$80)</f>
        <v>4.229883975595758</v>
      </c>
      <c r="AF19" s="24">
        <f>+SUMPRODUCT('Aporte x PEAS'!AF6:AF80,QmedioAS!$S$6:$S$80)</f>
        <v>2.8332655157990891</v>
      </c>
      <c r="AG19" s="24">
        <f>+SUMPRODUCT('Aporte x PEAS'!AG6:AG80,QmedioAS!$S$6:$S$80)</f>
        <v>2.0138922813449356</v>
      </c>
      <c r="AH19" s="24">
        <f>+SUMPRODUCT('Aporte x PEAS'!AH6:AH80,QmedioAS!$S$6:$S$80)</f>
        <v>0</v>
      </c>
      <c r="AI19" s="24">
        <f>+SUMPRODUCT('Aporte x PEAS'!AI6:AI80,QmedioAS!$S$6:$S$80)</f>
        <v>6.3304266247780756</v>
      </c>
      <c r="AJ19" s="24">
        <f>+SUMPRODUCT('Aporte x PEAS'!AJ6:AJ80,QmedioAS!$S$6:$S$80)</f>
        <v>22.528332629287576</v>
      </c>
      <c r="AK19" s="24">
        <f>+SUMPRODUCT('Aporte x PEAS'!AK6:AK80,QmedioAS!$S$6:$S$80)</f>
        <v>325.82302408143505</v>
      </c>
      <c r="AL19" s="24">
        <f>+SUMPRODUCT('Aporte x PEAS'!AL6:AL80,QmedioAS!$S$6:$S$80)</f>
        <v>1.414578504428575</v>
      </c>
      <c r="AM19" s="25">
        <f t="shared" si="1"/>
        <v>348.3513567107226</v>
      </c>
    </row>
    <row r="20" spans="1:40" s="20" customFormat="1" x14ac:dyDescent="0.3">
      <c r="A20" s="32">
        <f t="shared" si="0"/>
        <v>15</v>
      </c>
      <c r="B20" s="23">
        <f t="shared" si="0"/>
        <v>2037</v>
      </c>
      <c r="C20" s="24">
        <f>+SUMPRODUCT('Aporte x PEAS'!C6:C80,QmedioAS!$T$6:$T$80)</f>
        <v>2.3664363480847794</v>
      </c>
      <c r="D20" s="24">
        <f>+SUMPRODUCT('Aporte x PEAS'!D6:D80,QmedioAS!$T$6:$T$80)</f>
        <v>2.2135019468807697</v>
      </c>
      <c r="E20" s="24">
        <f>+SUMPRODUCT('Aporte x PEAS'!E6:E80,QmedioAS!$T$6:$T$80)</f>
        <v>18.780558970945542</v>
      </c>
      <c r="F20" s="24">
        <f>+SUMPRODUCT('Aporte x PEAS'!F6:F80,QmedioAS!$T$6:$T$80)</f>
        <v>23.921449986616942</v>
      </c>
      <c r="G20" s="24">
        <f>+SUMPRODUCT('Aporte x PEAS'!G6:G80,QmedioAS!$T$6:$T$80)</f>
        <v>2.0725738934749978</v>
      </c>
      <c r="H20" s="24">
        <f>+SUMPRODUCT('Aporte x PEAS'!H6:H80,QmedioAS!$T$6:$T$80)</f>
        <v>17.276703161269989</v>
      </c>
      <c r="I20" s="24">
        <f>+SUMPRODUCT('Aporte x PEAS'!I6:I80,QmedioAS!$T$6:$T$80)</f>
        <v>4.3714788743337119</v>
      </c>
      <c r="J20" s="24">
        <f>+SUMPRODUCT('Aporte x PEAS'!J6:J80,QmedioAS!$T$6:$T$80)</f>
        <v>8.2158535043421494</v>
      </c>
      <c r="K20" s="24">
        <f>+SUMPRODUCT('Aporte x PEAS'!K6:K80,QmedioAS!$T$6:$T$80)</f>
        <v>0.19910164339239375</v>
      </c>
      <c r="L20" s="24">
        <f>+SUMPRODUCT('Aporte x PEAS'!L6:L80,QmedioAS!$T$6:$T$80)</f>
        <v>9.4393478193730349</v>
      </c>
      <c r="M20" s="24">
        <f>+SUMPRODUCT('Aporte x PEAS'!M6:M80,QmedioAS!$T$6:$T$80)</f>
        <v>0.97906672851019061</v>
      </c>
      <c r="N20" s="24">
        <f>+SUMPRODUCT('Aporte x PEAS'!N6:N80,QmedioAS!$T$6:$T$80)</f>
        <v>2.7142461710242443</v>
      </c>
      <c r="O20" s="24">
        <f>+SUMPRODUCT('Aporte x PEAS'!O6:O80,QmedioAS!$T$6:$T$80)</f>
        <v>29.55866600383521</v>
      </c>
      <c r="P20" s="24">
        <f>+SUMPRODUCT('Aporte x PEAS'!P6:P80,QmedioAS!$T$6:$T$80)</f>
        <v>5.2728822381980081</v>
      </c>
      <c r="Q20" s="24">
        <f>+SUMPRODUCT('Aporte x PEAS'!Q6:Q80,QmedioAS!$T$6:$T$80)</f>
        <v>0.69270613846399764</v>
      </c>
      <c r="R20" s="24">
        <f>+SUMPRODUCT('Aporte x PEAS'!R6:R80,QmedioAS!$T$6:$T$80)</f>
        <v>111.53901821099076</v>
      </c>
      <c r="S20" s="24">
        <f>+SUMPRODUCT('Aporte x PEAS'!S6:S80,QmedioAS!$T$6:$T$80)</f>
        <v>4.7155967383426978</v>
      </c>
      <c r="T20" s="24">
        <f>+SUMPRODUCT('Aporte x PEAS'!T6:T80,QmedioAS!$T$6:$T$80)</f>
        <v>8.475419005122113</v>
      </c>
      <c r="U20" s="24">
        <f>+SUMPRODUCT('Aporte x PEAS'!U6:U80,QmedioAS!$T$6:$T$80)</f>
        <v>15.335873907524771</v>
      </c>
      <c r="V20" s="24">
        <f>+SUMPRODUCT('Aporte x PEAS'!V6:V80,QmedioAS!$T$6:$T$80)</f>
        <v>15.19525188810794</v>
      </c>
      <c r="W20" s="24">
        <f>+SUMPRODUCT('Aporte x PEAS'!W6:W80,QmedioAS!$T$6:$T$80)</f>
        <v>34.807142813483622</v>
      </c>
      <c r="X20" s="24">
        <f>+SUMPRODUCT('Aporte x PEAS'!X6:X80,QmedioAS!$T$6:$T$80)</f>
        <v>26.13649646748884</v>
      </c>
      <c r="Y20" s="24">
        <f>+SUMPRODUCT('Aporte x PEAS'!Y6:Y80,QmedioAS!$T$6:$T$80)</f>
        <v>1.8671664337055025</v>
      </c>
      <c r="Z20" s="24">
        <f>+SUMPRODUCT('Aporte x PEAS'!Z6:Z80,QmedioAS!$T$6:$T$80)</f>
        <v>19.908672872419739</v>
      </c>
      <c r="AA20" s="24">
        <f>+SUMPRODUCT('Aporte x PEAS'!AA6:AA80,QmedioAS!$T$6:$T$80)</f>
        <v>1.2074542218654729</v>
      </c>
      <c r="AB20" s="24">
        <f>+SUMPRODUCT('Aporte x PEAS'!AB6:AB80,QmedioAS!$T$6:$T$80)</f>
        <v>1.8694407410548748</v>
      </c>
      <c r="AC20" s="24">
        <f>+SUMPRODUCT('Aporte x PEAS'!AC6:AC80,QmedioAS!$T$6:$T$80)</f>
        <v>0.26088679761519046</v>
      </c>
      <c r="AD20" s="24">
        <f>+SUMPRODUCT('Aporte x PEAS'!AD6:AD80,QmedioAS!$T$6:$T$80)</f>
        <v>0.73292546843183992</v>
      </c>
      <c r="AE20" s="24">
        <f>+SUMPRODUCT('Aporte x PEAS'!AE6:AE80,QmedioAS!$T$6:$T$80)</f>
        <v>4.3132837382774651</v>
      </c>
      <c r="AF20" s="24">
        <f>+SUMPRODUCT('Aporte x PEAS'!AF6:AF80,QmedioAS!$T$6:$T$80)</f>
        <v>2.8891284361522729</v>
      </c>
      <c r="AG20" s="24">
        <f>+SUMPRODUCT('Aporte x PEAS'!AG6:AG80,QmedioAS!$T$6:$T$80)</f>
        <v>2.0535997861606048</v>
      </c>
      <c r="AH20" s="24">
        <f>+SUMPRODUCT('Aporte x PEAS'!AH6:AH80,QmedioAS!$T$6:$T$80)</f>
        <v>0</v>
      </c>
      <c r="AI20" s="24">
        <f>+SUMPRODUCT('Aporte x PEAS'!AI6:AI80,QmedioAS!$T$6:$T$80)</f>
        <v>6.4552423599676212</v>
      </c>
      <c r="AJ20" s="24">
        <f>+SUMPRODUCT('Aporte x PEAS'!AJ6:AJ80,QmedioAS!$T$6:$T$80)</f>
        <v>22.972519185168821</v>
      </c>
      <c r="AK20" s="24">
        <f>+SUMPRODUCT('Aporte x PEAS'!AK6:AK80,QmedioAS!$T$6:$T$80)</f>
        <v>331.88922882667714</v>
      </c>
      <c r="AL20" s="24">
        <f>+SUMPRODUCT('Aporte x PEAS'!AL6:AL80,QmedioAS!$T$6:$T$80)</f>
        <v>1.442469461306978</v>
      </c>
      <c r="AM20" s="25">
        <f t="shared" si="1"/>
        <v>354.86174801184598</v>
      </c>
    </row>
    <row r="21" spans="1:40" s="20" customFormat="1" x14ac:dyDescent="0.3">
      <c r="A21" s="32">
        <f t="shared" si="0"/>
        <v>16</v>
      </c>
      <c r="B21" s="23">
        <f t="shared" si="0"/>
        <v>2038</v>
      </c>
      <c r="C21" s="24">
        <f>+SUMPRODUCT('Aporte x PEAS'!C6:C80,QmedioAS!$U$6:$U$80)</f>
        <v>2.4126868609144929</v>
      </c>
      <c r="D21" s="24">
        <f>+SUMPRODUCT('Aporte x PEAS'!D6:D80,QmedioAS!$U$6:$U$80)</f>
        <v>2.2567634528476046</v>
      </c>
      <c r="E21" s="24">
        <f>+SUMPRODUCT('Aporte x PEAS'!E6:E80,QmedioAS!$U$6:$U$80)</f>
        <v>19.14761320603532</v>
      </c>
      <c r="F21" s="24">
        <f>+SUMPRODUCT('Aporte x PEAS'!F6:F80,QmedioAS!$U$6:$U$80)</f>
        <v>24.388979709276416</v>
      </c>
      <c r="G21" s="24">
        <f>+SUMPRODUCT('Aporte x PEAS'!G6:G80,QmedioAS!$U$6:$U$80)</f>
        <v>2.1130810491093657</v>
      </c>
      <c r="H21" s="24">
        <f>+SUMPRODUCT('Aporte x PEAS'!H6:H80,QmedioAS!$U$6:$U$80)</f>
        <v>17.614365478645297</v>
      </c>
      <c r="I21" s="24">
        <f>+SUMPRODUCT('Aporte x PEAS'!I6:I80,QmedioAS!$U$6:$U$80)</f>
        <v>4.456916684619979</v>
      </c>
      <c r="J21" s="24">
        <f>+SUMPRODUCT('Aporte x PEAS'!J6:J80,QmedioAS!$U$6:$U$80)</f>
        <v>8.3764272033631091</v>
      </c>
      <c r="K21" s="24">
        <f>+SUMPRODUCT('Aporte x PEAS'!K6:K80,QmedioAS!$U$6:$U$80)</f>
        <v>0.20299296002112524</v>
      </c>
      <c r="L21" s="24">
        <f>+SUMPRODUCT('Aporte x PEAS'!L6:L80,QmedioAS!$U$6:$U$80)</f>
        <v>9.5267877861479651</v>
      </c>
      <c r="M21" s="24">
        <f>+SUMPRODUCT('Aporte x PEAS'!M6:M80,QmedioAS!$U$6:$U$80)</f>
        <v>0.97906672851019061</v>
      </c>
      <c r="N21" s="24">
        <f>+SUMPRODUCT('Aporte x PEAS'!N6:N80,QmedioAS!$U$6:$U$80)</f>
        <v>2.7672944084964071</v>
      </c>
      <c r="O21" s="24">
        <f>+SUMPRODUCT('Aporte x PEAS'!O6:O80,QmedioAS!$U$6:$U$80)</f>
        <v>30.00262965564951</v>
      </c>
      <c r="P21" s="24">
        <f>+SUMPRODUCT('Aporte x PEAS'!P6:P80,QmedioAS!$U$6:$U$80)</f>
        <v>5.3759374113509724</v>
      </c>
      <c r="Q21" s="24">
        <f>+SUMPRODUCT('Aporte x PEAS'!Q6:Q80,QmedioAS!$U$6:$U$80)</f>
        <v>0.70624464507550211</v>
      </c>
      <c r="R21" s="24">
        <f>+SUMPRODUCT('Aporte x PEAS'!R6:R80,QmedioAS!$U$6:$U$80)</f>
        <v>113.56740465357009</v>
      </c>
      <c r="S21" s="24">
        <f>+SUMPRODUCT('Aporte x PEAS'!S6:S80,QmedioAS!$U$6:$U$80)</f>
        <v>4.807760116251842</v>
      </c>
      <c r="T21" s="24">
        <f>+SUMPRODUCT('Aporte x PEAS'!T6:T80,QmedioAS!$U$6:$U$80)</f>
        <v>8.6410657489066427</v>
      </c>
      <c r="U21" s="24">
        <f>+SUMPRODUCT('Aporte x PEAS'!U6:U80,QmedioAS!$U$6:$U$80)</f>
        <v>15.635603935543015</v>
      </c>
      <c r="V21" s="24">
        <f>+SUMPRODUCT('Aporte x PEAS'!V6:V80,QmedioAS!$U$6:$U$80)</f>
        <v>15.49223354703591</v>
      </c>
      <c r="W21" s="24">
        <f>+SUMPRODUCT('Aporte x PEAS'!W6:W80,QmedioAS!$U$6:$U$80)</f>
        <v>35.487426568659878</v>
      </c>
      <c r="X21" s="24">
        <f>+SUMPRODUCT('Aporte x PEAS'!X6:X80,QmedioAS!$U$6:$U$80)</f>
        <v>26.647317883062382</v>
      </c>
      <c r="Y21" s="24">
        <f>+SUMPRODUCT('Aporte x PEAS'!Y6:Y80,QmedioAS!$U$6:$U$80)</f>
        <v>1.903659029488693</v>
      </c>
      <c r="Z21" s="24">
        <f>+SUMPRODUCT('Aporte x PEAS'!Z6:Z80,QmedioAS!$U$6:$U$80)</f>
        <v>20.297775385510207</v>
      </c>
      <c r="AA21" s="24">
        <f>+SUMPRODUCT('Aporte x PEAS'!AA6:AA80,QmedioAS!$U$6:$U$80)</f>
        <v>1.2074542218654729</v>
      </c>
      <c r="AB21" s="24">
        <f>+SUMPRODUCT('Aporte x PEAS'!AB6:AB80,QmedioAS!$U$6:$U$80)</f>
        <v>1.9059777867474517</v>
      </c>
      <c r="AC21" s="24">
        <f>+SUMPRODUCT('Aporte x PEAS'!AC6:AC80,QmedioAS!$U$6:$U$80)</f>
        <v>0.26088679761519046</v>
      </c>
      <c r="AD21" s="24">
        <f>+SUMPRODUCT('Aporte x PEAS'!AD6:AD80,QmedioAS!$U$6:$U$80)</f>
        <v>0.74725003659880762</v>
      </c>
      <c r="AE21" s="24">
        <f>+SUMPRODUCT('Aporte x PEAS'!AE6:AE80,QmedioAS!$U$6:$U$80)</f>
        <v>4.3975841611630644</v>
      </c>
      <c r="AF21" s="24">
        <f>+SUMPRODUCT('Aporte x PEAS'!AF6:AF80,QmedioAS!$U$6:$U$80)</f>
        <v>2.9455946377093509</v>
      </c>
      <c r="AG21" s="24">
        <f>+SUMPRODUCT('Aporte x PEAS'!AG6:AG80,QmedioAS!$U$6:$U$80)</f>
        <v>2.0937361047790159</v>
      </c>
      <c r="AH21" s="24">
        <f>+SUMPRODUCT('Aporte x PEAS'!AH6:AH80,QmedioAS!$U$6:$U$80)</f>
        <v>0</v>
      </c>
      <c r="AI21" s="24">
        <f>+SUMPRODUCT('Aporte x PEAS'!AI6:AI80,QmedioAS!$U$6:$U$80)</f>
        <v>6.5814060194424364</v>
      </c>
      <c r="AJ21" s="24">
        <f>+SUMPRODUCT('Aporte x PEAS'!AJ6:AJ80,QmedioAS!$U$6:$U$80)</f>
        <v>23.421502651030643</v>
      </c>
      <c r="AK21" s="24">
        <f>+SUMPRODUCT('Aporte x PEAS'!AK6:AK80,QmedioAS!$U$6:$U$80)</f>
        <v>338.02094442023571</v>
      </c>
      <c r="AL21" s="24">
        <f>+SUMPRODUCT('Aporte x PEAS'!AL6:AL80,QmedioAS!$U$6:$U$80)</f>
        <v>1.4706616213795034</v>
      </c>
      <c r="AM21" s="25">
        <f t="shared" ref="AM21" si="2">+AK21+AJ21</f>
        <v>361.44244707126637</v>
      </c>
    </row>
    <row r="22" spans="1:40" s="20" customFormat="1" x14ac:dyDescent="0.3">
      <c r="B22" s="21"/>
      <c r="AI22"/>
    </row>
    <row r="23" spans="1:40" s="20" customFormat="1" x14ac:dyDescent="0.3">
      <c r="B23" s="29" t="s">
        <v>102</v>
      </c>
      <c r="AI23"/>
    </row>
    <row r="24" spans="1:40" s="20" customFormat="1" x14ac:dyDescent="0.3">
      <c r="B24" s="21"/>
      <c r="AI24"/>
    </row>
    <row r="25" spans="1:40" s="20" customFormat="1" ht="41.4" x14ac:dyDescent="0.3">
      <c r="B25" s="33" t="s">
        <v>97</v>
      </c>
      <c r="C25" s="33" t="str">
        <f>+C4</f>
        <v>PEAS JOSE MARTI</v>
      </c>
      <c r="D25" s="33" t="str">
        <f t="shared" ref="D25:AL25" si="3">+D4</f>
        <v>PEAS CARAMPANGUE</v>
      </c>
      <c r="E25" s="33" t="str">
        <f t="shared" si="3"/>
        <v>PEAS JANEQUEO</v>
      </c>
      <c r="F25" s="33" t="str">
        <f t="shared" si="3"/>
        <v>PEAS SAN CARLOS</v>
      </c>
      <c r="G25" s="33" t="str">
        <f t="shared" si="3"/>
        <v>PEAS LOS LAURELES</v>
      </c>
      <c r="H25" s="33" t="str">
        <f t="shared" si="3"/>
        <v>PEAS LOS PELUES</v>
      </c>
      <c r="I25" s="33" t="str">
        <f t="shared" si="3"/>
        <v>PEAS BRISAS DE LA RIVERA</v>
      </c>
      <c r="J25" s="33" t="str">
        <f t="shared" si="3"/>
        <v>PEAS PEDRO AGUIRRE CERDA</v>
      </c>
      <c r="K25" s="33" t="str">
        <f t="shared" si="3"/>
        <v>PEAS BOMBERO SOLIZ</v>
      </c>
      <c r="L25" s="33" t="str">
        <f t="shared" si="3"/>
        <v>PEAS NUEVA SEDEÑO</v>
      </c>
      <c r="M25" s="33" t="str">
        <f t="shared" si="3"/>
        <v>PEAS JARDIN DEL RIO</v>
      </c>
      <c r="N25" s="33" t="str">
        <f t="shared" si="3"/>
        <v>PEAS ESPAÑA</v>
      </c>
      <c r="O25" s="33" t="str">
        <f t="shared" si="3"/>
        <v>PEAS CALLE CALLE</v>
      </c>
      <c r="P25" s="33" t="str">
        <f t="shared" si="3"/>
        <v>PEAS SANTA MARIA</v>
      </c>
      <c r="Q25" s="33" t="str">
        <f t="shared" si="3"/>
        <v>PEAS BERTOLOTO</v>
      </c>
      <c r="R25" s="33" t="str">
        <f t="shared" si="3"/>
        <v>PEAS BUERAS</v>
      </c>
      <c r="S25" s="33" t="str">
        <f t="shared" si="3"/>
        <v>PEAS CHUMPULLO</v>
      </c>
      <c r="T25" s="33" t="str">
        <f t="shared" si="3"/>
        <v>PEAS BALMACEDA</v>
      </c>
      <c r="U25" s="33" t="str">
        <f t="shared" si="3"/>
        <v>PEAS ECUADOR</v>
      </c>
      <c r="V25" s="33" t="str">
        <f t="shared" si="3"/>
        <v>PEAS DON BOSCO</v>
      </c>
      <c r="W25" s="33" t="str">
        <f t="shared" si="3"/>
        <v>PEAS SIMPSON</v>
      </c>
      <c r="X25" s="33" t="str">
        <f t="shared" si="3"/>
        <v>PEAS MERIDIEN</v>
      </c>
      <c r="Y25" s="33" t="str">
        <f t="shared" si="3"/>
        <v>PEAS LOS CONQUISTADORES</v>
      </c>
      <c r="Z25" s="33" t="str">
        <f t="shared" si="3"/>
        <v>PEAS VALDIVIA SUR</v>
      </c>
      <c r="AA25" s="33" t="str">
        <f t="shared" si="3"/>
        <v>PEAS SAN PABLO</v>
      </c>
      <c r="AB25" s="33" t="str">
        <f t="shared" si="3"/>
        <v>PEAS AUSTRAL</v>
      </c>
      <c r="AC25" s="33" t="str">
        <f t="shared" si="3"/>
        <v>PEAS SAN FRANCISCO</v>
      </c>
      <c r="AD25" s="33" t="str">
        <f t="shared" si="3"/>
        <v>PEAS CUT</v>
      </c>
      <c r="AE25" s="33" t="str">
        <f t="shared" si="3"/>
        <v>PEAS SAN MARTIN</v>
      </c>
      <c r="AF25" s="33" t="str">
        <f t="shared" si="3"/>
        <v>PEAS BOSQUE SUR</v>
      </c>
      <c r="AG25" s="33" t="str">
        <f t="shared" si="3"/>
        <v>PEAS MAHUIZA</v>
      </c>
      <c r="AH25" s="33" t="str">
        <f t="shared" si="3"/>
        <v>PEAS GALILEA</v>
      </c>
      <c r="AI25" s="33" t="str">
        <f t="shared" si="3"/>
        <v>PEAS GUACAMAYO II</v>
      </c>
      <c r="AJ25" s="33" t="str">
        <f t="shared" si="3"/>
        <v>PEAS GUACAMAYO</v>
      </c>
      <c r="AK25" s="33" t="str">
        <f t="shared" si="3"/>
        <v>PEAS MIRAFLORES</v>
      </c>
      <c r="AL25" s="33" t="str">
        <f t="shared" si="3"/>
        <v>PEAS TORREONES DE COLLICO</v>
      </c>
    </row>
    <row r="26" spans="1:40" s="20" customFormat="1" x14ac:dyDescent="0.3">
      <c r="B26" s="23">
        <f>+B5</f>
        <v>2022</v>
      </c>
      <c r="C26" s="26">
        <f>+SUMPRODUCT('Aporte x PEAS'!C6:C80,'Proyec Clientes AS'!$E$6:$E$80)</f>
        <v>75</v>
      </c>
      <c r="D26" s="26">
        <f>+SUMPRODUCT('Aporte x PEAS'!D6:D80,'Proyec Clientes AS'!$E$6:$E$80)</f>
        <v>196</v>
      </c>
      <c r="E26" s="26">
        <f>+SUMPRODUCT('Aporte x PEAS'!E6:E80,'Proyec Clientes AS'!$E$6:$E$80)</f>
        <v>1634</v>
      </c>
      <c r="F26" s="26">
        <f>+SUMPRODUCT('Aporte x PEAS'!F6:F80,'Proyec Clientes AS'!$E$6:$E$80)</f>
        <v>1981</v>
      </c>
      <c r="G26" s="26">
        <f>+SUMPRODUCT('Aporte x PEAS'!G6:G80,'Proyec Clientes AS'!$E$6:$E$80)</f>
        <v>335</v>
      </c>
      <c r="H26" s="26">
        <f>+SUMPRODUCT('Aporte x PEAS'!H6:H80,'Proyec Clientes AS'!$E$6:$E$80)</f>
        <v>2586.0000000000005</v>
      </c>
      <c r="I26" s="26">
        <f>+SUMPRODUCT('Aporte x PEAS'!I6:I80,'Proyec Clientes AS'!$E$6:$E$80)</f>
        <v>774</v>
      </c>
      <c r="J26" s="26">
        <f>+SUMPRODUCT('Aporte x PEAS'!J6:J80,'Proyec Clientes AS'!$E$6:$E$80)</f>
        <v>1447</v>
      </c>
      <c r="K26" s="26">
        <f>+SUMPRODUCT('Aporte x PEAS'!K6:K80,'Proyec Clientes AS'!$E$6:$E$80)</f>
        <v>21</v>
      </c>
      <c r="L26" s="26">
        <f>+SUMPRODUCT('Aporte x PEAS'!L6:L80,'Proyec Clientes AS'!$E$6:$E$80)</f>
        <v>1512</v>
      </c>
      <c r="M26" s="26">
        <f>+SUMPRODUCT('Aporte x PEAS'!M6:M80,'Proyec Clientes AS'!$E$6:$E$80)</f>
        <v>183</v>
      </c>
      <c r="N26" s="26">
        <f>+SUMPRODUCT('Aporte x PEAS'!N6:N80,'Proyec Clientes AS'!$E$6:$E$80)</f>
        <v>36</v>
      </c>
      <c r="O26" s="26">
        <f>+SUMPRODUCT('Aporte x PEAS'!O6:O80,'Proyec Clientes AS'!$E$6:$E$80)</f>
        <v>4118</v>
      </c>
      <c r="P26" s="26">
        <f>+SUMPRODUCT('Aporte x PEAS'!P6:P80,'Proyec Clientes AS'!$E$6:$E$80)</f>
        <v>367</v>
      </c>
      <c r="Q26" s="26">
        <f>+SUMPRODUCT('Aporte x PEAS'!Q6:Q80,'Proyec Clientes AS'!$E$6:$E$80)</f>
        <v>58</v>
      </c>
      <c r="R26" s="26">
        <f>+SUMPRODUCT('Aporte x PEAS'!R6:R80,'Proyec Clientes AS'!$E$6:$E$80)</f>
        <v>12795</v>
      </c>
      <c r="S26" s="26">
        <f>+SUMPRODUCT('Aporte x PEAS'!S6:S80,'Proyec Clientes AS'!$E$6:$E$80)</f>
        <v>714.99999999999989</v>
      </c>
      <c r="T26" s="26">
        <f>+SUMPRODUCT('Aporte x PEAS'!T6:T80,'Proyec Clientes AS'!$E$6:$E$80)</f>
        <v>1230</v>
      </c>
      <c r="U26" s="26">
        <f>+SUMPRODUCT('Aporte x PEAS'!U6:U80,'Proyec Clientes AS'!$E$6:$E$80)</f>
        <v>2147</v>
      </c>
      <c r="V26" s="26">
        <f>+SUMPRODUCT('Aporte x PEAS'!V6:V80,'Proyec Clientes AS'!$E$6:$E$80)</f>
        <v>2396</v>
      </c>
      <c r="W26" s="26">
        <f>+SUMPRODUCT('Aporte x PEAS'!W6:W80,'Proyec Clientes AS'!$E$6:$E$80)</f>
        <v>4920</v>
      </c>
      <c r="X26" s="26">
        <f>+SUMPRODUCT('Aporte x PEAS'!X6:X80,'Proyec Clientes AS'!$E$6:$E$80)</f>
        <v>2623</v>
      </c>
      <c r="Y26" s="26">
        <f>+SUMPRODUCT('Aporte x PEAS'!Y6:Y80,'Proyec Clientes AS'!$E$6:$E$80)</f>
        <v>346</v>
      </c>
      <c r="Z26" s="26">
        <f>+SUMPRODUCT('Aporte x PEAS'!Z6:Z80,'Proyec Clientes AS'!$E$6:$E$80)</f>
        <v>3219</v>
      </c>
      <c r="AA26" s="26">
        <f>+SUMPRODUCT('Aporte x PEAS'!AA6:AA80,'Proyec Clientes AS'!$E$6:$E$80)</f>
        <v>281</v>
      </c>
      <c r="AB26" s="26">
        <f>+SUMPRODUCT('Aporte x PEAS'!AB6:AB80,'Proyec Clientes AS'!$E$6:$E$80)</f>
        <v>311</v>
      </c>
      <c r="AC26" s="26">
        <f>+SUMPRODUCT('Aporte x PEAS'!AC6:AC80,'Proyec Clientes AS'!$E$6:$E$80)</f>
        <v>47</v>
      </c>
      <c r="AD26" s="26">
        <f>+SUMPRODUCT('Aporte x PEAS'!AD6:AD80,'Proyec Clientes AS'!$E$6:$E$80)</f>
        <v>139</v>
      </c>
      <c r="AE26" s="26">
        <f>+SUMPRODUCT('Aporte x PEAS'!AE6:AE80,'Proyec Clientes AS'!$E$6:$E$80)</f>
        <v>618</v>
      </c>
      <c r="AF26" s="26">
        <f>+SUMPRODUCT('Aporte x PEAS'!AF6:AF80,'Proyec Clientes AS'!$E$6:$E$80)</f>
        <v>374.00000000000006</v>
      </c>
      <c r="AG26" s="26">
        <f>+SUMPRODUCT('Aporte x PEAS'!AG6:AG80,'Proyec Clientes AS'!$E$6:$E$80)</f>
        <v>387</v>
      </c>
      <c r="AH26" s="26">
        <f>+SUMPRODUCT('Aporte x PEAS'!AH6:AH80,'Proyec Clientes AS'!$E$6:$E$80)</f>
        <v>0</v>
      </c>
      <c r="AI26" s="26">
        <f>+SUMPRODUCT('Aporte x PEAS'!AI6:AI80,'Proyec Clientes AS'!$E$6:$E$80)</f>
        <v>1476</v>
      </c>
      <c r="AJ26" s="26">
        <f>+SUMPRODUCT('Aporte x PEAS'!AJ6:AJ80,'Proyec Clientes AS'!$E$6:$E$80)</f>
        <v>4079</v>
      </c>
      <c r="AK26" s="26">
        <f>+SUMPRODUCT('Aporte x PEAS'!AK6:AK80,'Proyec Clientes AS'!$E$6:$E$80)</f>
        <v>43662</v>
      </c>
      <c r="AL26" s="26">
        <f>+SUMPRODUCT('Aporte x PEAS'!AL6:AL80,'Proyec Clientes AS'!$E$6:$E$80)</f>
        <v>278</v>
      </c>
      <c r="AM26" s="27">
        <f>+AK26+AJ26</f>
        <v>47741</v>
      </c>
    </row>
    <row r="27" spans="1:40" s="20" customFormat="1" x14ac:dyDescent="0.3">
      <c r="B27" s="23">
        <f>+B26+1</f>
        <v>2023</v>
      </c>
      <c r="C27" s="26">
        <f>+SUMPRODUCT('Aporte x PEAS'!C6:C80,'Proyec Clientes AS'!$F$6:$F$80)</f>
        <v>76.310390294569089</v>
      </c>
      <c r="D27" s="26">
        <f>+SUMPRODUCT('Aporte x PEAS'!D6:D80,'Proyec Clientes AS'!$F$6:$F$80)</f>
        <v>199.42448663647389</v>
      </c>
      <c r="E27" s="26">
        <f>+SUMPRODUCT('Aporte x PEAS'!E6:E80,'Proyec Clientes AS'!$F$6:$F$80)</f>
        <v>1662.5490365510118</v>
      </c>
      <c r="F27" s="26">
        <f>+SUMPRODUCT('Aporte x PEAS'!F6:F80,'Proyec Clientes AS'!$F$6:$F$80)</f>
        <v>2015.6117756472181</v>
      </c>
      <c r="G27" s="26">
        <f>+SUMPRODUCT('Aporte x PEAS'!G6:G80,'Proyec Clientes AS'!$F$6:$F$80)</f>
        <v>340.85307664907526</v>
      </c>
      <c r="H27" s="26">
        <f>+SUMPRODUCT('Aporte x PEAS'!H6:H80,'Proyec Clientes AS'!$F$6:$F$80)</f>
        <v>2631.1822573567424</v>
      </c>
      <c r="I27" s="26">
        <f>+SUMPRODUCT('Aporte x PEAS'!I6:I80,'Proyec Clientes AS'!$F$6:$F$80)</f>
        <v>787.52322783995294</v>
      </c>
      <c r="J27" s="26">
        <f>+SUMPRODUCT('Aporte x PEAS'!J6:J80,'Proyec Clientes AS'!$F$6:$F$80)</f>
        <v>1472.2817967498863</v>
      </c>
      <c r="K27" s="26">
        <f>+SUMPRODUCT('Aporte x PEAS'!K6:K80,'Proyec Clientes AS'!$F$6:$F$80)</f>
        <v>21.366909282479345</v>
      </c>
      <c r="L27" s="26">
        <f>+SUMPRODUCT('Aporte x PEAS'!L6:L80,'Proyec Clientes AS'!$F$6:$F$80)</f>
        <v>1521.3125070267376</v>
      </c>
      <c r="M27" s="26">
        <f>+SUMPRODUCT('Aporte x PEAS'!M6:M80,'Proyec Clientes AS'!$F$6:$F$80)</f>
        <v>183</v>
      </c>
      <c r="N27" s="26">
        <f>+SUMPRODUCT('Aporte x PEAS'!N6:N80,'Proyec Clientes AS'!$F$6:$F$80)</f>
        <v>36.628987341393163</v>
      </c>
      <c r="O27" s="26">
        <f>+SUMPRODUCT('Aporte x PEAS'!O6:O80,'Proyec Clientes AS'!$F$6:$F$80)</f>
        <v>4167.8647186760027</v>
      </c>
      <c r="P27" s="26">
        <f>+SUMPRODUCT('Aporte x PEAS'!P6:P80,'Proyec Clientes AS'!$F$6:$F$80)</f>
        <v>373.41217650809142</v>
      </c>
      <c r="Q27" s="26">
        <f>+SUMPRODUCT('Aporte x PEAS'!Q6:Q80,'Proyec Clientes AS'!$F$6:$F$80)</f>
        <v>59.013368494466761</v>
      </c>
      <c r="R27" s="26">
        <f>+SUMPRODUCT('Aporte x PEAS'!R6:R80,'Proyec Clientes AS'!$F$6:$F$80)</f>
        <v>12993.672640527269</v>
      </c>
      <c r="S27" s="26">
        <f>+SUMPRODUCT('Aporte x PEAS'!S6:S80,'Proyec Clientes AS'!$F$6:$F$80)</f>
        <v>727.49238747489187</v>
      </c>
      <c r="T27" s="26">
        <f>+SUMPRODUCT('Aporte x PEAS'!T6:T80,'Proyec Clientes AS'!$F$6:$F$80)</f>
        <v>1251.4904008309329</v>
      </c>
      <c r="U27" s="26">
        <f>+SUMPRODUCT('Aporte x PEAS'!U6:U80,'Proyec Clientes AS'!$F$6:$F$80)</f>
        <v>2184.5121061658642</v>
      </c>
      <c r="V27" s="26">
        <f>+SUMPRODUCT('Aporte x PEAS'!V6:V80,'Proyec Clientes AS'!$F$6:$F$80)</f>
        <v>2437.8626019438339</v>
      </c>
      <c r="W27" s="26">
        <f>+SUMPRODUCT('Aporte x PEAS'!W6:W80,'Proyec Clientes AS'!$F$6:$F$80)</f>
        <v>5005.9616033237317</v>
      </c>
      <c r="X27" s="26">
        <f>+SUMPRODUCT('Aporte x PEAS'!X6:X80,'Proyec Clientes AS'!$F$6:$F$80)</f>
        <v>2668.8287165687298</v>
      </c>
      <c r="Y27" s="26">
        <f>+SUMPRODUCT('Aporte x PEAS'!Y6:Y80,'Proyec Clientes AS'!$F$6:$F$80)</f>
        <v>352.04526722561206</v>
      </c>
      <c r="Z27" s="26">
        <f>+SUMPRODUCT('Aporte x PEAS'!Z6:Z80,'Proyec Clientes AS'!$F$6:$F$80)</f>
        <v>3275.2419514429048</v>
      </c>
      <c r="AA27" s="26">
        <f>+SUMPRODUCT('Aporte x PEAS'!AA6:AA80,'Proyec Clientes AS'!$F$6:$F$80)</f>
        <v>281</v>
      </c>
      <c r="AB27" s="26">
        <f>+SUMPRODUCT('Aporte x PEAS'!AB6:AB80,'Proyec Clientes AS'!$F$6:$F$80)</f>
        <v>316.43375175481316</v>
      </c>
      <c r="AC27" s="26">
        <f>+SUMPRODUCT('Aporte x PEAS'!AC6:AC80,'Proyec Clientes AS'!$F$6:$F$80)</f>
        <v>47</v>
      </c>
      <c r="AD27" s="26">
        <f>+SUMPRODUCT('Aporte x PEAS'!AD6:AD80,'Proyec Clientes AS'!$F$6:$F$80)</f>
        <v>141.42859001260138</v>
      </c>
      <c r="AE27" s="26">
        <f>+SUMPRODUCT('Aporte x PEAS'!AE6:AE80,'Proyec Clientes AS'!$F$6:$F$80)</f>
        <v>628.79761602724932</v>
      </c>
      <c r="AF27" s="26">
        <f>+SUMPRODUCT('Aporte x PEAS'!AF6:AF80,'Proyec Clientes AS'!$F$6:$F$80)</f>
        <v>380.53447960225122</v>
      </c>
      <c r="AG27" s="26">
        <f>+SUMPRODUCT('Aporte x PEAS'!AG6:AG80,'Proyec Clientes AS'!$F$6:$F$80)</f>
        <v>393.76161391997647</v>
      </c>
      <c r="AH27" s="26">
        <f>+SUMPRODUCT('Aporte x PEAS'!AH6:AH80,'Proyec Clientes AS'!$F$6:$F$80)</f>
        <v>0</v>
      </c>
      <c r="AI27" s="26">
        <f>+SUMPRODUCT('Aporte x PEAS'!AI6:AI80,'Proyec Clientes AS'!$F$6:$F$80)</f>
        <v>1501.7884809971197</v>
      </c>
      <c r="AJ27" s="26">
        <f>+SUMPRODUCT('Aporte x PEAS'!AJ6:AJ80,'Proyec Clientes AS'!$F$6:$F$80)</f>
        <v>4150.2677601539644</v>
      </c>
      <c r="AK27" s="26">
        <f>+SUMPRODUCT('Aporte x PEAS'!AK6:AK80,'Proyec Clientes AS'!$F$6:$F$80)</f>
        <v>44369.907780867412</v>
      </c>
      <c r="AL27" s="26">
        <f>+SUMPRODUCT('Aporte x PEAS'!AL6:AL80,'Proyec Clientes AS'!$F$6:$F$80)</f>
        <v>282.85718002520275</v>
      </c>
      <c r="AM27" s="27">
        <f>+AK27+AJ27</f>
        <v>48520.175541021374</v>
      </c>
    </row>
    <row r="28" spans="1:40" s="20" customFormat="1" x14ac:dyDescent="0.3">
      <c r="B28" s="23">
        <f t="shared" ref="B28:B42" si="4">+B27+1</f>
        <v>2024</v>
      </c>
      <c r="C28" s="26">
        <f>+SUMPRODUCT('Aporte x PEAS'!C6:C80,'Proyec Clientes AS'!$G$6:$G$80)</f>
        <v>77.62434028953372</v>
      </c>
      <c r="D28" s="26">
        <f>+SUMPRODUCT('Aporte x PEAS'!D6:D80,'Proyec Clientes AS'!$G$6:$G$80)</f>
        <v>202.85827595664813</v>
      </c>
      <c r="E28" s="26">
        <f>+SUMPRODUCT('Aporte x PEAS'!E6:E80,'Proyec Clientes AS'!$G$6:$G$80)</f>
        <v>1691.1756271079746</v>
      </c>
      <c r="F28" s="26">
        <f>+SUMPRODUCT('Aporte x PEAS'!F6:F80,'Proyec Clientes AS'!$G$6:$G$80)</f>
        <v>2050.3175748475505</v>
      </c>
      <c r="G28" s="26">
        <f>+SUMPRODUCT('Aporte x PEAS'!G6:G80,'Proyec Clientes AS'!$G$6:$G$80)</f>
        <v>346.72205329325055</v>
      </c>
      <c r="H28" s="26">
        <f>+SUMPRODUCT('Aporte x PEAS'!H6:H80,'Proyec Clientes AS'!$G$6:$G$80)</f>
        <v>2676.4872531831224</v>
      </c>
      <c r="I28" s="26">
        <f>+SUMPRODUCT('Aporte x PEAS'!I6:I80,'Proyec Clientes AS'!$G$6:$G$80)</f>
        <v>801.08319178798797</v>
      </c>
      <c r="J28" s="26">
        <f>+SUMPRODUCT('Aporte x PEAS'!J6:J80,'Proyec Clientes AS'!$G$6:$G$80)</f>
        <v>1497.6322719860705</v>
      </c>
      <c r="K28" s="26">
        <f>+SUMPRODUCT('Aporte x PEAS'!K6:K80,'Proyec Clientes AS'!$G$6:$G$80)</f>
        <v>21.734815281069441</v>
      </c>
      <c r="L28" s="26">
        <f>+SUMPRODUCT('Aporte x PEAS'!L6:L80,'Proyec Clientes AS'!$G$6:$G$80)</f>
        <v>1530.6503116576196</v>
      </c>
      <c r="M28" s="26">
        <f>+SUMPRODUCT('Aporte x PEAS'!M6:M80,'Proyec Clientes AS'!$G$6:$G$80)</f>
        <v>183</v>
      </c>
      <c r="N28" s="26">
        <f>+SUMPRODUCT('Aporte x PEAS'!N6:N80,'Proyec Clientes AS'!$G$6:$G$80)</f>
        <v>37.259683338976181</v>
      </c>
      <c r="O28" s="26">
        <f>+SUMPRODUCT('Aporte x PEAS'!O6:O80,'Proyec Clientes AS'!$G$6:$G$80)</f>
        <v>4217.8648958177228</v>
      </c>
      <c r="P28" s="26">
        <f>+SUMPRODUCT('Aporte x PEAS'!P6:P80,'Proyec Clientes AS'!$G$6:$G$80)</f>
        <v>379.84177181678496</v>
      </c>
      <c r="Q28" s="26">
        <f>+SUMPRODUCT('Aporte x PEAS'!Q6:Q80,'Proyec Clientes AS'!$G$6:$G$80)</f>
        <v>60.029489823906069</v>
      </c>
      <c r="R28" s="26">
        <f>+SUMPRODUCT('Aporte x PEAS'!R6:R80,'Proyec Clientes AS'!$G$6:$G$80)</f>
        <v>13192.884979097169</v>
      </c>
      <c r="S28" s="26">
        <f>+SUMPRODUCT('Aporte x PEAS'!S6:S80,'Proyec Clientes AS'!$G$6:$G$80)</f>
        <v>740.01871076022132</v>
      </c>
      <c r="T28" s="26">
        <f>+SUMPRODUCT('Aporte x PEAS'!T6:T80,'Proyec Clientes AS'!$G$6:$G$80)</f>
        <v>1273.0391807483529</v>
      </c>
      <c r="U28" s="26">
        <f>+SUMPRODUCT('Aporte x PEAS'!U6:U80,'Proyec Clientes AS'!$G$6:$G$80)</f>
        <v>2222.1261146883849</v>
      </c>
      <c r="V28" s="26">
        <f>+SUMPRODUCT('Aporte x PEAS'!V6:V80,'Proyec Clientes AS'!$G$6:$G$80)</f>
        <v>2479.838924449637</v>
      </c>
      <c r="W28" s="26">
        <f>+SUMPRODUCT('Aporte x PEAS'!W6:W80,'Proyec Clientes AS'!$G$6:$G$80)</f>
        <v>5092.1567229934126</v>
      </c>
      <c r="X28" s="26">
        <f>+SUMPRODUCT('Aporte x PEAS'!X6:X80,'Proyec Clientes AS'!$G$6:$G$80)</f>
        <v>2714.7819277259591</v>
      </c>
      <c r="Y28" s="26">
        <f>+SUMPRODUCT('Aporte x PEAS'!Y6:Y80,'Proyec Clientes AS'!$G$6:$G$80)</f>
        <v>358.10695653571554</v>
      </c>
      <c r="Z28" s="26">
        <f>+SUMPRODUCT('Aporte x PEAS'!Z6:Z80,'Proyec Clientes AS'!$G$6:$G$80)</f>
        <v>3331.6366852267865</v>
      </c>
      <c r="AA28" s="26">
        <f>+SUMPRODUCT('Aporte x PEAS'!AA6:AA80,'Proyec Clientes AS'!$G$6:$G$80)</f>
        <v>281</v>
      </c>
      <c r="AB28" s="26">
        <f>+SUMPRODUCT('Aporte x PEAS'!AB6:AB80,'Proyec Clientes AS'!$G$6:$G$80)</f>
        <v>321.88226440059981</v>
      </c>
      <c r="AC28" s="26">
        <f>+SUMPRODUCT('Aporte x PEAS'!AC6:AC80,'Proyec Clientes AS'!$G$6:$G$80)</f>
        <v>47</v>
      </c>
      <c r="AD28" s="26">
        <f>+SUMPRODUCT('Aporte x PEAS'!AD6:AD80,'Proyec Clientes AS'!$G$6:$G$80)</f>
        <v>143.86377733660248</v>
      </c>
      <c r="AE28" s="26">
        <f>+SUMPRODUCT('Aporte x PEAS'!AE6:AE80,'Proyec Clientes AS'!$G$6:$G$80)</f>
        <v>639.62456398575785</v>
      </c>
      <c r="AF28" s="26">
        <f>+SUMPRODUCT('Aporte x PEAS'!AF6:AF80,'Proyec Clientes AS'!$G$6:$G$80)</f>
        <v>387.08671024380817</v>
      </c>
      <c r="AG28" s="26">
        <f>+SUMPRODUCT('Aporte x PEAS'!AG6:AG80,'Proyec Clientes AS'!$G$6:$G$80)</f>
        <v>400.54159589399399</v>
      </c>
      <c r="AH28" s="26">
        <f>+SUMPRODUCT('Aporte x PEAS'!AH6:AH80,'Proyec Clientes AS'!$G$6:$G$80)</f>
        <v>0</v>
      </c>
      <c r="AI28" s="26">
        <f>+SUMPRODUCT('Aporte x PEAS'!AI6:AI80,'Proyec Clientes AS'!$G$6:$G$80)</f>
        <v>1527.6470168980236</v>
      </c>
      <c r="AJ28" s="26">
        <f>+SUMPRODUCT('Aporte x PEAS'!AJ6:AJ80,'Proyec Clientes AS'!$G$6:$G$80)</f>
        <v>4221.7291205467736</v>
      </c>
      <c r="AK28" s="26">
        <f>+SUMPRODUCT('Aporte x PEAS'!AK6:AK80,'Proyec Clientes AS'!$G$6:$G$80)</f>
        <v>45079.738606813822</v>
      </c>
      <c r="AL28" s="26">
        <f>+SUMPRODUCT('Aporte x PEAS'!AL6:AL80,'Proyec Clientes AS'!$G$6:$G$80)</f>
        <v>287.72755467320496</v>
      </c>
      <c r="AM28" s="27">
        <f t="shared" ref="AM28:AM41" si="5">+AK28+AJ28</f>
        <v>49301.467727360592</v>
      </c>
    </row>
    <row r="29" spans="1:40" s="20" customFormat="1" x14ac:dyDescent="0.3">
      <c r="B29" s="23">
        <f t="shared" si="4"/>
        <v>2025</v>
      </c>
      <c r="C29" s="26">
        <f>+SUMPRODUCT('Aporte x PEAS'!C6:C80,'Proyec Clientes AS'!$H$6:$H$80)</f>
        <v>78.934730584102823</v>
      </c>
      <c r="D29" s="26">
        <f>+SUMPRODUCT('Aporte x PEAS'!D6:D80,'Proyec Clientes AS'!$H$6:$H$80)</f>
        <v>206.28276259312204</v>
      </c>
      <c r="E29" s="26">
        <f>+SUMPRODUCT('Aporte x PEAS'!E6:E80,'Proyec Clientes AS'!$H$6:$H$80)</f>
        <v>1719.7246636589866</v>
      </c>
      <c r="F29" s="26">
        <f>+SUMPRODUCT('Aporte x PEAS'!F6:F80,'Proyec Clientes AS'!$H$6:$H$80)</f>
        <v>2084.9293504947691</v>
      </c>
      <c r="G29" s="26">
        <f>+SUMPRODUCT('Aporte x PEAS'!G6:G80,'Proyec Clientes AS'!$H$6:$H$80)</f>
        <v>352.57512994232587</v>
      </c>
      <c r="H29" s="26">
        <f>+SUMPRODUCT('Aporte x PEAS'!H6:H80,'Proyec Clientes AS'!$H$6:$H$80)</f>
        <v>2721.6695105398649</v>
      </c>
      <c r="I29" s="26">
        <f>+SUMPRODUCT('Aporte x PEAS'!I6:I80,'Proyec Clientes AS'!$H$6:$H$80)</f>
        <v>814.60641962794102</v>
      </c>
      <c r="J29" s="26">
        <f>+SUMPRODUCT('Aporte x PEAS'!J6:J80,'Proyec Clientes AS'!$H$6:$H$80)</f>
        <v>1522.9140687359568</v>
      </c>
      <c r="K29" s="26">
        <f>+SUMPRODUCT('Aporte x PEAS'!K6:K80,'Proyec Clientes AS'!$H$6:$H$80)</f>
        <v>22.101724563548789</v>
      </c>
      <c r="L29" s="26">
        <f>+SUMPRODUCT('Aporte x PEAS'!L6:L80,'Proyec Clientes AS'!$H$6:$H$80)</f>
        <v>1539.9628186843572</v>
      </c>
      <c r="M29" s="26">
        <f>+SUMPRODUCT('Aporte x PEAS'!M6:M80,'Proyec Clientes AS'!$H$6:$H$80)</f>
        <v>183</v>
      </c>
      <c r="N29" s="26">
        <f>+SUMPRODUCT('Aporte x PEAS'!N6:N80,'Proyec Clientes AS'!$H$6:$H$80)</f>
        <v>37.888670680369351</v>
      </c>
      <c r="O29" s="26">
        <f>+SUMPRODUCT('Aporte x PEAS'!O6:O80,'Proyec Clientes AS'!$H$6:$H$80)</f>
        <v>4267.7296144937263</v>
      </c>
      <c r="P29" s="26">
        <f>+SUMPRODUCT('Aporte x PEAS'!P6:P80,'Proyec Clientes AS'!$H$6:$H$80)</f>
        <v>386.25394832487643</v>
      </c>
      <c r="Q29" s="26">
        <f>+SUMPRODUCT('Aporte x PEAS'!Q6:Q80,'Proyec Clientes AS'!$H$6:$H$80)</f>
        <v>61.042858318372843</v>
      </c>
      <c r="R29" s="26">
        <f>+SUMPRODUCT('Aporte x PEAS'!R6:R80,'Proyec Clientes AS'!$H$6:$H$80)</f>
        <v>13391.557619624442</v>
      </c>
      <c r="S29" s="26">
        <f>+SUMPRODUCT('Aporte x PEAS'!S6:S80,'Proyec Clientes AS'!$H$6:$H$80)</f>
        <v>752.51109823511342</v>
      </c>
      <c r="T29" s="26">
        <f>+SUMPRODUCT('Aporte x PEAS'!T6:T80,'Proyec Clientes AS'!$H$6:$H$80)</f>
        <v>1294.5295815792861</v>
      </c>
      <c r="U29" s="26">
        <f>+SUMPRODUCT('Aporte x PEAS'!U6:U80,'Proyec Clientes AS'!$H$6:$H$80)</f>
        <v>2259.63822085425</v>
      </c>
      <c r="V29" s="26">
        <f>+SUMPRODUCT('Aporte x PEAS'!V6:V80,'Proyec Clientes AS'!$H$6:$H$80)</f>
        <v>2521.7015263934713</v>
      </c>
      <c r="W29" s="26">
        <f>+SUMPRODUCT('Aporte x PEAS'!W6:W80,'Proyec Clientes AS'!$H$6:$H$80)</f>
        <v>5178.1183263171442</v>
      </c>
      <c r="X29" s="26">
        <f>+SUMPRODUCT('Aporte x PEAS'!X6:X80,'Proyec Clientes AS'!$H$6:$H$80)</f>
        <v>2760.6106442946893</v>
      </c>
      <c r="Y29" s="26">
        <f>+SUMPRODUCT('Aporte x PEAS'!Y6:Y80,'Proyec Clientes AS'!$H$6:$H$80)</f>
        <v>364.15222376132766</v>
      </c>
      <c r="Z29" s="26">
        <f>+SUMPRODUCT('Aporte x PEAS'!Z6:Z80,'Proyec Clientes AS'!$H$6:$H$80)</f>
        <v>3387.8786366696927</v>
      </c>
      <c r="AA29" s="26">
        <f>+SUMPRODUCT('Aporte x PEAS'!AA6:AA80,'Proyec Clientes AS'!$H$6:$H$80)</f>
        <v>281</v>
      </c>
      <c r="AB29" s="26">
        <f>+SUMPRODUCT('Aporte x PEAS'!AB6:AB80,'Proyec Clientes AS'!$H$6:$H$80)</f>
        <v>327.31601615541302</v>
      </c>
      <c r="AC29" s="26">
        <f>+SUMPRODUCT('Aporte x PEAS'!AC6:AC80,'Proyec Clientes AS'!$H$6:$H$80)</f>
        <v>47</v>
      </c>
      <c r="AD29" s="26">
        <f>+SUMPRODUCT('Aporte x PEAS'!AD6:AD80,'Proyec Clientes AS'!$H$6:$H$80)</f>
        <v>146.29236734920389</v>
      </c>
      <c r="AE29" s="26">
        <f>+SUMPRODUCT('Aporte x PEAS'!AE6:AE80,'Proyec Clientes AS'!$H$6:$H$80)</f>
        <v>650.42218001300716</v>
      </c>
      <c r="AF29" s="26">
        <f>+SUMPRODUCT('Aporte x PEAS'!AF6:AF80,'Proyec Clientes AS'!$H$6:$H$80)</f>
        <v>393.62118984605939</v>
      </c>
      <c r="AG29" s="26">
        <f>+SUMPRODUCT('Aporte x PEAS'!AG6:AG80,'Proyec Clientes AS'!$H$6:$H$80)</f>
        <v>407.30320981397051</v>
      </c>
      <c r="AH29" s="26">
        <f>+SUMPRODUCT('Aporte x PEAS'!AH6:AH80,'Proyec Clientes AS'!$H$6:$H$80)</f>
        <v>0</v>
      </c>
      <c r="AI29" s="26">
        <f>+SUMPRODUCT('Aporte x PEAS'!AI6:AI80,'Proyec Clientes AS'!$H$6:$H$80)</f>
        <v>1553.4354978951433</v>
      </c>
      <c r="AJ29" s="26">
        <f>+SUMPRODUCT('Aporte x PEAS'!AJ6:AJ80,'Proyec Clientes AS'!$H$6:$H$80)</f>
        <v>4292.9968807007381</v>
      </c>
      <c r="AK29" s="26">
        <f>+SUMPRODUCT('Aporte x PEAS'!AK6:AK80,'Proyec Clientes AS'!$H$6:$H$80)</f>
        <v>45787.646387681249</v>
      </c>
      <c r="AL29" s="26">
        <f>+SUMPRODUCT('Aporte x PEAS'!AL6:AL80,'Proyec Clientes AS'!$H$6:$H$80)</f>
        <v>292.58473469840777</v>
      </c>
      <c r="AM29" s="27">
        <f t="shared" si="5"/>
        <v>50080.643268381988</v>
      </c>
    </row>
    <row r="30" spans="1:40" s="20" customFormat="1" x14ac:dyDescent="0.3">
      <c r="B30" s="23">
        <f t="shared" si="4"/>
        <v>2026</v>
      </c>
      <c r="C30" s="26">
        <f>+SUMPRODUCT('Aporte x PEAS'!C6:C80,'Proyec Clientes AS'!$I$6:$I$80)</f>
        <v>80.245120878671912</v>
      </c>
      <c r="D30" s="26">
        <f>+SUMPRODUCT('Aporte x PEAS'!D6:D80,'Proyec Clientes AS'!$I$6:$I$80)</f>
        <v>209.7072492295959</v>
      </c>
      <c r="E30" s="26">
        <f>+SUMPRODUCT('Aporte x PEAS'!E6:E80,'Proyec Clientes AS'!$I$6:$I$80)</f>
        <v>1748.2737002099987</v>
      </c>
      <c r="F30" s="26">
        <f>+SUMPRODUCT('Aporte x PEAS'!F6:F80,'Proyec Clientes AS'!$I$6:$I$80)</f>
        <v>2119.5411261419872</v>
      </c>
      <c r="G30" s="26">
        <f>+SUMPRODUCT('Aporte x PEAS'!G6:G80,'Proyec Clientes AS'!$I$6:$I$80)</f>
        <v>358.42820659140114</v>
      </c>
      <c r="H30" s="26">
        <f>+SUMPRODUCT('Aporte x PEAS'!H6:H80,'Proyec Clientes AS'!$I$6:$I$80)</f>
        <v>2766.8517678966073</v>
      </c>
      <c r="I30" s="26">
        <f>+SUMPRODUCT('Aporte x PEAS'!I6:I80,'Proyec Clientes AS'!$I$6:$I$80)</f>
        <v>828.12964746789407</v>
      </c>
      <c r="J30" s="26">
        <f>+SUMPRODUCT('Aporte x PEAS'!J6:J80,'Proyec Clientes AS'!$I$6:$I$80)</f>
        <v>1548.1958654858431</v>
      </c>
      <c r="K30" s="26">
        <f>+SUMPRODUCT('Aporte x PEAS'!K6:K80,'Proyec Clientes AS'!$I$6:$I$80)</f>
        <v>22.468633846028133</v>
      </c>
      <c r="L30" s="26">
        <f>+SUMPRODUCT('Aporte x PEAS'!L6:L80,'Proyec Clientes AS'!$I$6:$I$80)</f>
        <v>1549.2753257110951</v>
      </c>
      <c r="M30" s="26">
        <f>+SUMPRODUCT('Aporte x PEAS'!M6:M80,'Proyec Clientes AS'!$I$6:$I$80)</f>
        <v>183</v>
      </c>
      <c r="N30" s="26">
        <f>+SUMPRODUCT('Aporte x PEAS'!N6:N80,'Proyec Clientes AS'!$I$6:$I$80)</f>
        <v>38.517658021762507</v>
      </c>
      <c r="O30" s="26">
        <f>+SUMPRODUCT('Aporte x PEAS'!O6:O80,'Proyec Clientes AS'!$I$6:$I$80)</f>
        <v>4317.5943331697272</v>
      </c>
      <c r="P30" s="26">
        <f>+SUMPRODUCT('Aporte x PEAS'!P6:P80,'Proyec Clientes AS'!$I$6:$I$80)</f>
        <v>392.66612483296785</v>
      </c>
      <c r="Q30" s="26">
        <f>+SUMPRODUCT('Aporte x PEAS'!Q6:Q80,'Proyec Clientes AS'!$I$6:$I$80)</f>
        <v>62.056226812839604</v>
      </c>
      <c r="R30" s="26">
        <f>+SUMPRODUCT('Aporte x PEAS'!R6:R80,'Proyec Clientes AS'!$I$6:$I$80)</f>
        <v>13590.230260151709</v>
      </c>
      <c r="S30" s="26">
        <f>+SUMPRODUCT('Aporte x PEAS'!S6:S80,'Proyec Clientes AS'!$I$6:$I$80)</f>
        <v>765.00348571000541</v>
      </c>
      <c r="T30" s="26">
        <f>+SUMPRODUCT('Aporte x PEAS'!T6:T80,'Proyec Clientes AS'!$I$6:$I$80)</f>
        <v>1316.0199824102192</v>
      </c>
      <c r="U30" s="26">
        <f>+SUMPRODUCT('Aporte x PEAS'!U6:U80,'Proyec Clientes AS'!$I$6:$I$80)</f>
        <v>2297.1503270201142</v>
      </c>
      <c r="V30" s="26">
        <f>+SUMPRODUCT('Aporte x PEAS'!V6:V80,'Proyec Clientes AS'!$I$6:$I$80)</f>
        <v>2563.5641283373047</v>
      </c>
      <c r="W30" s="26">
        <f>+SUMPRODUCT('Aporte x PEAS'!W6:W80,'Proyec Clientes AS'!$I$6:$I$80)</f>
        <v>5264.0799296408759</v>
      </c>
      <c r="X30" s="26">
        <f>+SUMPRODUCT('Aporte x PEAS'!X6:X80,'Proyec Clientes AS'!$I$6:$I$80)</f>
        <v>2806.4393608634186</v>
      </c>
      <c r="Y30" s="26">
        <f>+SUMPRODUCT('Aporte x PEAS'!Y6:Y80,'Proyec Clientes AS'!$I$6:$I$80)</f>
        <v>370.19749098693973</v>
      </c>
      <c r="Z30" s="26">
        <f>+SUMPRODUCT('Aporte x PEAS'!Z6:Z80,'Proyec Clientes AS'!$I$6:$I$80)</f>
        <v>3444.1205881125979</v>
      </c>
      <c r="AA30" s="26">
        <f>+SUMPRODUCT('Aporte x PEAS'!AA6:AA80,'Proyec Clientes AS'!$I$6:$I$80)</f>
        <v>281</v>
      </c>
      <c r="AB30" s="26">
        <f>+SUMPRODUCT('Aporte x PEAS'!AB6:AB80,'Proyec Clientes AS'!$I$6:$I$80)</f>
        <v>332.74976791022613</v>
      </c>
      <c r="AC30" s="26">
        <f>+SUMPRODUCT('Aporte x PEAS'!AC6:AC80,'Proyec Clientes AS'!$I$6:$I$80)</f>
        <v>47</v>
      </c>
      <c r="AD30" s="26">
        <f>+SUMPRODUCT('Aporte x PEAS'!AD6:AD80,'Proyec Clientes AS'!$I$6:$I$80)</f>
        <v>148.72095736180526</v>
      </c>
      <c r="AE30" s="26">
        <f>+SUMPRODUCT('Aporte x PEAS'!AE6:AE80,'Proyec Clientes AS'!$I$6:$I$80)</f>
        <v>661.21979604025648</v>
      </c>
      <c r="AF30" s="26">
        <f>+SUMPRODUCT('Aporte x PEAS'!AF6:AF80,'Proyec Clientes AS'!$I$6:$I$80)</f>
        <v>400.15566944831056</v>
      </c>
      <c r="AG30" s="26">
        <f>+SUMPRODUCT('Aporte x PEAS'!AG6:AG80,'Proyec Clientes AS'!$I$6:$I$80)</f>
        <v>414.06482373394704</v>
      </c>
      <c r="AH30" s="26">
        <f>+SUMPRODUCT('Aporte x PEAS'!AH6:AH80,'Proyec Clientes AS'!$I$6:$I$80)</f>
        <v>0</v>
      </c>
      <c r="AI30" s="26">
        <f>+SUMPRODUCT('Aporte x PEAS'!AI6:AI80,'Proyec Clientes AS'!$I$6:$I$80)</f>
        <v>1579.2239788922632</v>
      </c>
      <c r="AJ30" s="26">
        <f>+SUMPRODUCT('Aporte x PEAS'!AJ6:AJ80,'Proyec Clientes AS'!$I$6:$I$80)</f>
        <v>4364.2646408547025</v>
      </c>
      <c r="AK30" s="26">
        <f>+SUMPRODUCT('Aporte x PEAS'!AK6:AK80,'Proyec Clientes AS'!$I$6:$I$80)</f>
        <v>46495.554168548668</v>
      </c>
      <c r="AL30" s="26">
        <f>+SUMPRODUCT('Aporte x PEAS'!AL6:AL80,'Proyec Clientes AS'!$I$6:$I$80)</f>
        <v>297.44191472361052</v>
      </c>
      <c r="AM30" s="27">
        <f t="shared" si="5"/>
        <v>50859.818809403369</v>
      </c>
    </row>
    <row r="31" spans="1:40" s="20" customFormat="1" x14ac:dyDescent="0.3">
      <c r="B31" s="23">
        <f t="shared" si="4"/>
        <v>2027</v>
      </c>
      <c r="C31" s="26">
        <f>+SUMPRODUCT('Aporte x PEAS'!C6:C80,'Proyec Clientes AS'!$J$6:$J$80)</f>
        <v>81.555511173240987</v>
      </c>
      <c r="D31" s="26">
        <f>+SUMPRODUCT('Aporte x PEAS'!D6:D80,'Proyec Clientes AS'!$J$6:$J$80)</f>
        <v>213.13173586606979</v>
      </c>
      <c r="E31" s="26">
        <f>+SUMPRODUCT('Aporte x PEAS'!E6:E80,'Proyec Clientes AS'!$J$6:$J$80)</f>
        <v>1776.8227367610104</v>
      </c>
      <c r="F31" s="26">
        <f>+SUMPRODUCT('Aporte x PEAS'!F6:F80,'Proyec Clientes AS'!$J$6:$J$80)</f>
        <v>2154.1529017892053</v>
      </c>
      <c r="G31" s="26">
        <f>+SUMPRODUCT('Aporte x PEAS'!G6:G80,'Proyec Clientes AS'!$J$6:$J$80)</f>
        <v>364.2812832404764</v>
      </c>
      <c r="H31" s="26">
        <f>+SUMPRODUCT('Aporte x PEAS'!H6:H80,'Proyec Clientes AS'!$J$6:$J$80)</f>
        <v>2812.0340252533497</v>
      </c>
      <c r="I31" s="26">
        <f>+SUMPRODUCT('Aporte x PEAS'!I6:I80,'Proyec Clientes AS'!$J$6:$J$80)</f>
        <v>841.65287530784701</v>
      </c>
      <c r="J31" s="26">
        <f>+SUMPRODUCT('Aporte x PEAS'!J6:J80,'Proyec Clientes AS'!$J$6:$J$80)</f>
        <v>1573.4776622357294</v>
      </c>
      <c r="K31" s="26">
        <f>+SUMPRODUCT('Aporte x PEAS'!K6:K80,'Proyec Clientes AS'!$J$6:$J$80)</f>
        <v>22.835543128507478</v>
      </c>
      <c r="L31" s="26">
        <f>+SUMPRODUCT('Aporte x PEAS'!L6:L80,'Proyec Clientes AS'!$J$6:$J$80)</f>
        <v>1558.5878327378325</v>
      </c>
      <c r="M31" s="26">
        <f>+SUMPRODUCT('Aporte x PEAS'!M6:M80,'Proyec Clientes AS'!$J$6:$J$80)</f>
        <v>183</v>
      </c>
      <c r="N31" s="26">
        <f>+SUMPRODUCT('Aporte x PEAS'!N6:N80,'Proyec Clientes AS'!$J$6:$J$80)</f>
        <v>39.14664536315567</v>
      </c>
      <c r="O31" s="26">
        <f>+SUMPRODUCT('Aporte x PEAS'!O6:O80,'Proyec Clientes AS'!$J$6:$J$80)</f>
        <v>4367.4590518457298</v>
      </c>
      <c r="P31" s="26">
        <f>+SUMPRODUCT('Aporte x PEAS'!P6:P80,'Proyec Clientes AS'!$J$6:$J$80)</f>
        <v>399.07830134105922</v>
      </c>
      <c r="Q31" s="26">
        <f>+SUMPRODUCT('Aporte x PEAS'!Q6:Q80,'Proyec Clientes AS'!$J$6:$J$80)</f>
        <v>63.069595307306365</v>
      </c>
      <c r="R31" s="26">
        <f>+SUMPRODUCT('Aporte x PEAS'!R6:R80,'Proyec Clientes AS'!$J$6:$J$80)</f>
        <v>13788.902900678979</v>
      </c>
      <c r="S31" s="26">
        <f>+SUMPRODUCT('Aporte x PEAS'!S6:S80,'Proyec Clientes AS'!$J$6:$J$80)</f>
        <v>777.49587318489739</v>
      </c>
      <c r="T31" s="26">
        <f>+SUMPRODUCT('Aporte x PEAS'!T6:T80,'Proyec Clientes AS'!$J$6:$J$80)</f>
        <v>1337.5103832411523</v>
      </c>
      <c r="U31" s="26">
        <f>+SUMPRODUCT('Aporte x PEAS'!U6:U80,'Proyec Clientes AS'!$J$6:$J$80)</f>
        <v>2334.6624331859789</v>
      </c>
      <c r="V31" s="26">
        <f>+SUMPRODUCT('Aporte x PEAS'!V6:V80,'Proyec Clientes AS'!$J$6:$J$80)</f>
        <v>2605.4267302811386</v>
      </c>
      <c r="W31" s="26">
        <f>+SUMPRODUCT('Aporte x PEAS'!W6:W80,'Proyec Clientes AS'!$J$6:$J$80)</f>
        <v>5350.0415329646085</v>
      </c>
      <c r="X31" s="26">
        <f>+SUMPRODUCT('Aporte x PEAS'!X6:X80,'Proyec Clientes AS'!$J$6:$J$80)</f>
        <v>2852.2680774321479</v>
      </c>
      <c r="Y31" s="26">
        <f>+SUMPRODUCT('Aporte x PEAS'!Y6:Y80,'Proyec Clientes AS'!$J$6:$J$80)</f>
        <v>376.24275821255173</v>
      </c>
      <c r="Z31" s="26">
        <f>+SUMPRODUCT('Aporte x PEAS'!Z6:Z80,'Proyec Clientes AS'!$J$6:$J$80)</f>
        <v>3500.3625395555032</v>
      </c>
      <c r="AA31" s="26">
        <f>+SUMPRODUCT('Aporte x PEAS'!AA6:AA80,'Proyec Clientes AS'!$J$6:$J$80)</f>
        <v>281</v>
      </c>
      <c r="AB31" s="26">
        <f>+SUMPRODUCT('Aporte x PEAS'!AB6:AB80,'Proyec Clientes AS'!$J$6:$J$80)</f>
        <v>338.18351966503928</v>
      </c>
      <c r="AC31" s="26">
        <f>+SUMPRODUCT('Aporte x PEAS'!AC6:AC80,'Proyec Clientes AS'!$J$6:$J$80)</f>
        <v>47</v>
      </c>
      <c r="AD31" s="26">
        <f>+SUMPRODUCT('Aporte x PEAS'!AD6:AD80,'Proyec Clientes AS'!$J$6:$J$80)</f>
        <v>151.14954737440664</v>
      </c>
      <c r="AE31" s="26">
        <f>+SUMPRODUCT('Aporte x PEAS'!AE6:AE80,'Proyec Clientes AS'!$J$6:$J$80)</f>
        <v>672.0174120675058</v>
      </c>
      <c r="AF31" s="26">
        <f>+SUMPRODUCT('Aporte x PEAS'!AF6:AF80,'Proyec Clientes AS'!$J$6:$J$80)</f>
        <v>406.69014905056179</v>
      </c>
      <c r="AG31" s="26">
        <f>+SUMPRODUCT('Aporte x PEAS'!AG6:AG80,'Proyec Clientes AS'!$J$6:$J$80)</f>
        <v>420.82643765392351</v>
      </c>
      <c r="AH31" s="26">
        <f>+SUMPRODUCT('Aporte x PEAS'!AH6:AH80,'Proyec Clientes AS'!$J$6:$J$80)</f>
        <v>0</v>
      </c>
      <c r="AI31" s="26">
        <f>+SUMPRODUCT('Aporte x PEAS'!AI6:AI80,'Proyec Clientes AS'!$J$6:$J$80)</f>
        <v>1605.0124598893826</v>
      </c>
      <c r="AJ31" s="26">
        <f>+SUMPRODUCT('Aporte x PEAS'!AJ6:AJ80,'Proyec Clientes AS'!$J$6:$J$80)</f>
        <v>4435.532401008667</v>
      </c>
      <c r="AK31" s="26">
        <f>+SUMPRODUCT('Aporte x PEAS'!AK6:AK80,'Proyec Clientes AS'!$J$6:$J$80)</f>
        <v>47203.461949416102</v>
      </c>
      <c r="AL31" s="26">
        <f>+SUMPRODUCT('Aporte x PEAS'!AL6:AL80,'Proyec Clientes AS'!$J$6:$J$80)</f>
        <v>302.29909474881327</v>
      </c>
      <c r="AM31" s="27">
        <f t="shared" si="5"/>
        <v>51638.994350424771</v>
      </c>
    </row>
    <row r="32" spans="1:40" s="20" customFormat="1" x14ac:dyDescent="0.3">
      <c r="B32" s="23">
        <f t="shared" si="4"/>
        <v>2028</v>
      </c>
      <c r="C32" s="26">
        <f>+SUMPRODUCT('Aporte x PEAS'!C6:C80,'Proyec Clientes AS'!$K$6:$K$80)</f>
        <v>82.869461168205618</v>
      </c>
      <c r="D32" s="26">
        <f>+SUMPRODUCT('Aporte x PEAS'!D6:D80,'Proyec Clientes AS'!$K$6:$K$80)</f>
        <v>216.56552518624403</v>
      </c>
      <c r="E32" s="26">
        <f>+SUMPRODUCT('Aporte x PEAS'!E6:E80,'Proyec Clientes AS'!$K$6:$K$80)</f>
        <v>1805.449327317973</v>
      </c>
      <c r="F32" s="26">
        <f>+SUMPRODUCT('Aporte x PEAS'!F6:F80,'Proyec Clientes AS'!$K$6:$K$80)</f>
        <v>2188.8587009895377</v>
      </c>
      <c r="G32" s="26">
        <f>+SUMPRODUCT('Aporte x PEAS'!G6:G80,'Proyec Clientes AS'!$K$6:$K$80)</f>
        <v>370.15025988465175</v>
      </c>
      <c r="H32" s="26">
        <f>+SUMPRODUCT('Aporte x PEAS'!H6:H80,'Proyec Clientes AS'!$K$6:$K$80)</f>
        <v>2857.3390210797297</v>
      </c>
      <c r="I32" s="26">
        <f>+SUMPRODUCT('Aporte x PEAS'!I6:I80,'Proyec Clientes AS'!$K$6:$K$80)</f>
        <v>855.21283925588193</v>
      </c>
      <c r="J32" s="26">
        <f>+SUMPRODUCT('Aporte x PEAS'!J6:J80,'Proyec Clientes AS'!$K$6:$K$80)</f>
        <v>1598.8281374719136</v>
      </c>
      <c r="K32" s="26">
        <f>+SUMPRODUCT('Aporte x PEAS'!K6:K80,'Proyec Clientes AS'!$K$6:$K$80)</f>
        <v>23.203449127097571</v>
      </c>
      <c r="L32" s="26">
        <f>+SUMPRODUCT('Aporte x PEAS'!L6:L80,'Proyec Clientes AS'!$K$6:$K$80)</f>
        <v>1567.9256373687147</v>
      </c>
      <c r="M32" s="26">
        <f>+SUMPRODUCT('Aporte x PEAS'!M6:M80,'Proyec Clientes AS'!$K$6:$K$80)</f>
        <v>183</v>
      </c>
      <c r="N32" s="26">
        <f>+SUMPRODUCT('Aporte x PEAS'!N6:N80,'Proyec Clientes AS'!$K$6:$K$80)</f>
        <v>39.777341360738696</v>
      </c>
      <c r="O32" s="26">
        <f>+SUMPRODUCT('Aporte x PEAS'!O6:O80,'Proyec Clientes AS'!$K$6:$K$80)</f>
        <v>4417.4592289874508</v>
      </c>
      <c r="P32" s="26">
        <f>+SUMPRODUCT('Aporte x PEAS'!P6:P80,'Proyec Clientes AS'!$K$6:$K$80)</f>
        <v>405.50789664975281</v>
      </c>
      <c r="Q32" s="26">
        <f>+SUMPRODUCT('Aporte x PEAS'!Q6:Q80,'Proyec Clientes AS'!$K$6:$K$80)</f>
        <v>64.085716636745673</v>
      </c>
      <c r="R32" s="26">
        <f>+SUMPRODUCT('Aporte x PEAS'!R6:R80,'Proyec Clientes AS'!$K$6:$K$80)</f>
        <v>13988.11523924888</v>
      </c>
      <c r="S32" s="26">
        <f>+SUMPRODUCT('Aporte x PEAS'!S6:S80,'Proyec Clientes AS'!$K$6:$K$80)</f>
        <v>790.02219647022685</v>
      </c>
      <c r="T32" s="26">
        <f>+SUMPRODUCT('Aporte x PEAS'!T6:T80,'Proyec Clientes AS'!$K$6:$K$80)</f>
        <v>1359.0591631585721</v>
      </c>
      <c r="U32" s="26">
        <f>+SUMPRODUCT('Aporte x PEAS'!U6:U80,'Proyec Clientes AS'!$K$6:$K$80)</f>
        <v>2372.2764417084995</v>
      </c>
      <c r="V32" s="26">
        <f>+SUMPRODUCT('Aporte x PEAS'!V6:V80,'Proyec Clientes AS'!$K$6:$K$80)</f>
        <v>2647.4030527869418</v>
      </c>
      <c r="W32" s="26">
        <f>+SUMPRODUCT('Aporte x PEAS'!W6:W80,'Proyec Clientes AS'!$K$6:$K$80)</f>
        <v>5436.2366526342876</v>
      </c>
      <c r="X32" s="26">
        <f>+SUMPRODUCT('Aporte x PEAS'!X6:X80,'Proyec Clientes AS'!$K$6:$K$80)</f>
        <v>2898.2212885893778</v>
      </c>
      <c r="Y32" s="26">
        <f>+SUMPRODUCT('Aporte x PEAS'!Y6:Y80,'Proyec Clientes AS'!$K$6:$K$80)</f>
        <v>382.30444752265527</v>
      </c>
      <c r="Z32" s="26">
        <f>+SUMPRODUCT('Aporte x PEAS'!Z6:Z80,'Proyec Clientes AS'!$K$6:$K$80)</f>
        <v>3556.7572733393849</v>
      </c>
      <c r="AA32" s="26">
        <f>+SUMPRODUCT('Aporte x PEAS'!AA6:AA80,'Proyec Clientes AS'!$K$6:$K$80)</f>
        <v>281</v>
      </c>
      <c r="AB32" s="26">
        <f>+SUMPRODUCT('Aporte x PEAS'!AB6:AB80,'Proyec Clientes AS'!$K$6:$K$80)</f>
        <v>343.63203231082593</v>
      </c>
      <c r="AC32" s="26">
        <f>+SUMPRODUCT('Aporte x PEAS'!AC6:AC80,'Proyec Clientes AS'!$K$6:$K$80)</f>
        <v>47</v>
      </c>
      <c r="AD32" s="26">
        <f>+SUMPRODUCT('Aporte x PEAS'!AD6:AD80,'Proyec Clientes AS'!$K$6:$K$80)</f>
        <v>153.58473469840774</v>
      </c>
      <c r="AE32" s="26">
        <f>+SUMPRODUCT('Aporte x PEAS'!AE6:AE80,'Proyec Clientes AS'!$K$6:$K$80)</f>
        <v>682.84436002601433</v>
      </c>
      <c r="AF32" s="26">
        <f>+SUMPRODUCT('Aporte x PEAS'!AF6:AF80,'Proyec Clientes AS'!$K$6:$K$80)</f>
        <v>413.24237969211873</v>
      </c>
      <c r="AG32" s="26">
        <f>+SUMPRODUCT('Aporte x PEAS'!AG6:AG80,'Proyec Clientes AS'!$K$6:$K$80)</f>
        <v>427.60641962794097</v>
      </c>
      <c r="AH32" s="26">
        <f>+SUMPRODUCT('Aporte x PEAS'!AH6:AH80,'Proyec Clientes AS'!$K$6:$K$80)</f>
        <v>0</v>
      </c>
      <c r="AI32" s="26">
        <f>+SUMPRODUCT('Aporte x PEAS'!AI6:AI80,'Proyec Clientes AS'!$K$6:$K$80)</f>
        <v>1630.8709957902865</v>
      </c>
      <c r="AJ32" s="26">
        <f>+SUMPRODUCT('Aporte x PEAS'!AJ6:AJ80,'Proyec Clientes AS'!$K$6:$K$80)</f>
        <v>4506.9937614014761</v>
      </c>
      <c r="AK32" s="26">
        <f>+SUMPRODUCT('Aporte x PEAS'!AK6:AK80,'Proyec Clientes AS'!$K$6:$K$80)</f>
        <v>47913.292775362468</v>
      </c>
      <c r="AL32" s="26">
        <f>+SUMPRODUCT('Aporte x PEAS'!AL6:AL80,'Proyec Clientes AS'!$K$6:$K$80)</f>
        <v>307.16946939681549</v>
      </c>
      <c r="AM32" s="27">
        <f t="shared" si="5"/>
        <v>52420.286536763946</v>
      </c>
    </row>
    <row r="33" spans="2:39" s="20" customFormat="1" x14ac:dyDescent="0.3">
      <c r="B33" s="23">
        <f t="shared" si="4"/>
        <v>2029</v>
      </c>
      <c r="C33" s="26">
        <f>+SUMPRODUCT('Aporte x PEAS'!C6:C80,'Proyec Clientes AS'!$L$6:$L$80)</f>
        <v>84.179851462774707</v>
      </c>
      <c r="D33" s="26">
        <f>+SUMPRODUCT('Aporte x PEAS'!D6:D80,'Proyec Clientes AS'!$L$6:$L$80)</f>
        <v>219.99001182271792</v>
      </c>
      <c r="E33" s="26">
        <f>+SUMPRODUCT('Aporte x PEAS'!E6:E80,'Proyec Clientes AS'!$L$6:$L$80)</f>
        <v>1833.9983638689848</v>
      </c>
      <c r="F33" s="26">
        <f>+SUMPRODUCT('Aporte x PEAS'!F6:F80,'Proyec Clientes AS'!$L$6:$L$80)</f>
        <v>2223.4704766367558</v>
      </c>
      <c r="G33" s="26">
        <f>+SUMPRODUCT('Aporte x PEAS'!G6:G80,'Proyec Clientes AS'!$L$6:$L$80)</f>
        <v>376.00333653372701</v>
      </c>
      <c r="H33" s="26">
        <f>+SUMPRODUCT('Aporte x PEAS'!H6:H80,'Proyec Clientes AS'!$L$6:$L$80)</f>
        <v>2902.5212784364721</v>
      </c>
      <c r="I33" s="26">
        <f>+SUMPRODUCT('Aporte x PEAS'!I6:I80,'Proyec Clientes AS'!$L$6:$L$80)</f>
        <v>868.73606709583498</v>
      </c>
      <c r="J33" s="26">
        <f>+SUMPRODUCT('Aporte x PEAS'!J6:J80,'Proyec Clientes AS'!$L$6:$L$80)</f>
        <v>1624.1099342217999</v>
      </c>
      <c r="K33" s="26">
        <f>+SUMPRODUCT('Aporte x PEAS'!K6:K80,'Proyec Clientes AS'!$L$6:$L$80)</f>
        <v>23.570358409576915</v>
      </c>
      <c r="L33" s="26">
        <f>+SUMPRODUCT('Aporte x PEAS'!L6:L80,'Proyec Clientes AS'!$L$6:$L$80)</f>
        <v>1577.2381443954523</v>
      </c>
      <c r="M33" s="26">
        <f>+SUMPRODUCT('Aporte x PEAS'!M6:M80,'Proyec Clientes AS'!$L$6:$L$80)</f>
        <v>183</v>
      </c>
      <c r="N33" s="26">
        <f>+SUMPRODUCT('Aporte x PEAS'!N6:N80,'Proyec Clientes AS'!$L$6:$L$80)</f>
        <v>40.406328702131852</v>
      </c>
      <c r="O33" s="26">
        <f>+SUMPRODUCT('Aporte x PEAS'!O6:O80,'Proyec Clientes AS'!$L$6:$L$80)</f>
        <v>4467.3239476634535</v>
      </c>
      <c r="P33" s="26">
        <f>+SUMPRODUCT('Aporte x PEAS'!P6:P80,'Proyec Clientes AS'!$L$6:$L$80)</f>
        <v>411.92007315784417</v>
      </c>
      <c r="Q33" s="26">
        <f>+SUMPRODUCT('Aporte x PEAS'!Q6:Q80,'Proyec Clientes AS'!$L$6:$L$80)</f>
        <v>65.099085131212433</v>
      </c>
      <c r="R33" s="26">
        <f>+SUMPRODUCT('Aporte x PEAS'!R6:R80,'Proyec Clientes AS'!$L$6:$L$80)</f>
        <v>14186.78787977615</v>
      </c>
      <c r="S33" s="26">
        <f>+SUMPRODUCT('Aporte x PEAS'!S6:S80,'Proyec Clientes AS'!$L$6:$L$80)</f>
        <v>802.51458394511872</v>
      </c>
      <c r="T33" s="26">
        <f>+SUMPRODUCT('Aporte x PEAS'!T6:T80,'Proyec Clientes AS'!$L$6:$L$80)</f>
        <v>1380.549563989505</v>
      </c>
      <c r="U33" s="26">
        <f>+SUMPRODUCT('Aporte x PEAS'!U6:U80,'Proyec Clientes AS'!$L$6:$L$80)</f>
        <v>2409.7885478743638</v>
      </c>
      <c r="V33" s="26">
        <f>+SUMPRODUCT('Aporte x PEAS'!V6:V80,'Proyec Clientes AS'!$L$6:$L$80)</f>
        <v>2689.2656547307756</v>
      </c>
      <c r="W33" s="26">
        <f>+SUMPRODUCT('Aporte x PEAS'!W6:W80,'Proyec Clientes AS'!$L$6:$L$80)</f>
        <v>5522.198255958021</v>
      </c>
      <c r="X33" s="26">
        <f>+SUMPRODUCT('Aporte x PEAS'!X6:X80,'Proyec Clientes AS'!$L$6:$L$80)</f>
        <v>2944.0500051581071</v>
      </c>
      <c r="Y33" s="26">
        <f>+SUMPRODUCT('Aporte x PEAS'!Y6:Y80,'Proyec Clientes AS'!$L$6:$L$80)</f>
        <v>388.34971474826727</v>
      </c>
      <c r="Z33" s="26">
        <f>+SUMPRODUCT('Aporte x PEAS'!Z6:Z80,'Proyec Clientes AS'!$L$6:$L$80)</f>
        <v>3612.9992247822897</v>
      </c>
      <c r="AA33" s="26">
        <f>+SUMPRODUCT('Aporte x PEAS'!AA6:AA80,'Proyec Clientes AS'!$L$6:$L$80)</f>
        <v>281</v>
      </c>
      <c r="AB33" s="26">
        <f>+SUMPRODUCT('Aporte x PEAS'!AB6:AB80,'Proyec Clientes AS'!$L$6:$L$80)</f>
        <v>349.06578406563909</v>
      </c>
      <c r="AC33" s="26">
        <f>+SUMPRODUCT('Aporte x PEAS'!AC6:AC80,'Proyec Clientes AS'!$L$6:$L$80)</f>
        <v>47</v>
      </c>
      <c r="AD33" s="26">
        <f>+SUMPRODUCT('Aporte x PEAS'!AD6:AD80,'Proyec Clientes AS'!$L$6:$L$80)</f>
        <v>156.01332471100912</v>
      </c>
      <c r="AE33" s="26">
        <f>+SUMPRODUCT('Aporte x PEAS'!AE6:AE80,'Proyec Clientes AS'!$L$6:$L$80)</f>
        <v>693.64197605326353</v>
      </c>
      <c r="AF33" s="26">
        <f>+SUMPRODUCT('Aporte x PEAS'!AF6:AF80,'Proyec Clientes AS'!$L$6:$L$80)</f>
        <v>419.7768592943699</v>
      </c>
      <c r="AG33" s="26">
        <f>+SUMPRODUCT('Aporte x PEAS'!AG6:AG80,'Proyec Clientes AS'!$L$6:$L$80)</f>
        <v>434.36803354791749</v>
      </c>
      <c r="AH33" s="26">
        <f>+SUMPRODUCT('Aporte x PEAS'!AH6:AH80,'Proyec Clientes AS'!$L$6:$L$80)</f>
        <v>0</v>
      </c>
      <c r="AI33" s="26">
        <f>+SUMPRODUCT('Aporte x PEAS'!AI6:AI80,'Proyec Clientes AS'!$L$6:$L$80)</f>
        <v>1656.6594767874062</v>
      </c>
      <c r="AJ33" s="26">
        <f>+SUMPRODUCT('Aporte x PEAS'!AJ6:AJ80,'Proyec Clientes AS'!$L$6:$L$80)</f>
        <v>4578.2615215554397</v>
      </c>
      <c r="AK33" s="26">
        <f>+SUMPRODUCT('Aporte x PEAS'!AK6:AK80,'Proyec Clientes AS'!$L$6:$L$80)</f>
        <v>48621.200556229909</v>
      </c>
      <c r="AL33" s="26">
        <f>+SUMPRODUCT('Aporte x PEAS'!AL6:AL80,'Proyec Clientes AS'!$L$6:$L$80)</f>
        <v>312.02664942201824</v>
      </c>
      <c r="AM33" s="27">
        <f t="shared" si="5"/>
        <v>53199.462077785349</v>
      </c>
    </row>
    <row r="34" spans="2:39" s="20" customFormat="1" x14ac:dyDescent="0.3">
      <c r="B34" s="23">
        <f t="shared" si="4"/>
        <v>2030</v>
      </c>
      <c r="C34" s="26">
        <f>+SUMPRODUCT('Aporte x PEAS'!C6:C80,'Proyec Clientes AS'!$M$6:$M$80)</f>
        <v>85.49024175734381</v>
      </c>
      <c r="D34" s="26">
        <f>+SUMPRODUCT('Aporte x PEAS'!D6:D80,'Proyec Clientes AS'!$M$6:$M$80)</f>
        <v>223.4144984591918</v>
      </c>
      <c r="E34" s="26">
        <f>+SUMPRODUCT('Aporte x PEAS'!E6:E80,'Proyec Clientes AS'!$M$6:$M$80)</f>
        <v>1862.5474004199971</v>
      </c>
      <c r="F34" s="26">
        <f>+SUMPRODUCT('Aporte x PEAS'!F6:F80,'Proyec Clientes AS'!$M$6:$M$80)</f>
        <v>2258.0822522839744</v>
      </c>
      <c r="G34" s="26">
        <f>+SUMPRODUCT('Aporte x PEAS'!G6:G80,'Proyec Clientes AS'!$M$6:$M$80)</f>
        <v>381.85641318280227</v>
      </c>
      <c r="H34" s="26">
        <f>+SUMPRODUCT('Aporte x PEAS'!H6:H80,'Proyec Clientes AS'!$M$6:$M$80)</f>
        <v>2947.7035357932145</v>
      </c>
      <c r="I34" s="26">
        <f>+SUMPRODUCT('Aporte x PEAS'!I6:I80,'Proyec Clientes AS'!$M$6:$M$80)</f>
        <v>882.25929493578803</v>
      </c>
      <c r="J34" s="26">
        <f>+SUMPRODUCT('Aporte x PEAS'!J6:J80,'Proyec Clientes AS'!$M$6:$M$80)</f>
        <v>1649.3917309716862</v>
      </c>
      <c r="K34" s="26">
        <f>+SUMPRODUCT('Aporte x PEAS'!K6:K80,'Proyec Clientes AS'!$M$6:$M$80)</f>
        <v>23.937267692056263</v>
      </c>
      <c r="L34" s="26">
        <f>+SUMPRODUCT('Aporte x PEAS'!L6:L80,'Proyec Clientes AS'!$M$6:$M$80)</f>
        <v>1586.55065142219</v>
      </c>
      <c r="M34" s="26">
        <f>+SUMPRODUCT('Aporte x PEAS'!M6:M80,'Proyec Clientes AS'!$M$6:$M$80)</f>
        <v>183</v>
      </c>
      <c r="N34" s="26">
        <f>+SUMPRODUCT('Aporte x PEAS'!N6:N80,'Proyec Clientes AS'!$M$6:$M$80)</f>
        <v>41.035316043525022</v>
      </c>
      <c r="O34" s="26">
        <f>+SUMPRODUCT('Aporte x PEAS'!O6:O80,'Proyec Clientes AS'!$M$6:$M$80)</f>
        <v>4517.1886663394562</v>
      </c>
      <c r="P34" s="26">
        <f>+SUMPRODUCT('Aporte x PEAS'!P6:P80,'Proyec Clientes AS'!$M$6:$M$80)</f>
        <v>418.33224966593565</v>
      </c>
      <c r="Q34" s="26">
        <f>+SUMPRODUCT('Aporte x PEAS'!Q6:Q80,'Proyec Clientes AS'!$M$6:$M$80)</f>
        <v>66.112453625679208</v>
      </c>
      <c r="R34" s="26">
        <f>+SUMPRODUCT('Aporte x PEAS'!R6:R80,'Proyec Clientes AS'!$M$6:$M$80)</f>
        <v>14385.460520303419</v>
      </c>
      <c r="S34" s="26">
        <f>+SUMPRODUCT('Aporte x PEAS'!S6:S80,'Proyec Clientes AS'!$M$6:$M$80)</f>
        <v>815.00697142001081</v>
      </c>
      <c r="T34" s="26">
        <f>+SUMPRODUCT('Aporte x PEAS'!T6:T80,'Proyec Clientes AS'!$M$6:$M$80)</f>
        <v>1402.0399648204384</v>
      </c>
      <c r="U34" s="26">
        <f>+SUMPRODUCT('Aporte x PEAS'!U6:U80,'Proyec Clientes AS'!$M$6:$M$80)</f>
        <v>2447.3006540402289</v>
      </c>
      <c r="V34" s="26">
        <f>+SUMPRODUCT('Aporte x PEAS'!V6:V80,'Proyec Clientes AS'!$M$6:$M$80)</f>
        <v>2731.1282566746099</v>
      </c>
      <c r="W34" s="26">
        <f>+SUMPRODUCT('Aporte x PEAS'!W6:W80,'Proyec Clientes AS'!$M$6:$M$80)</f>
        <v>5608.1598592817527</v>
      </c>
      <c r="X34" s="26">
        <f>+SUMPRODUCT('Aporte x PEAS'!X6:X80,'Proyec Clientes AS'!$M$6:$M$80)</f>
        <v>2989.8787217268373</v>
      </c>
      <c r="Y34" s="26">
        <f>+SUMPRODUCT('Aporte x PEAS'!Y6:Y80,'Proyec Clientes AS'!$M$6:$M$80)</f>
        <v>394.3949819738794</v>
      </c>
      <c r="Z34" s="26">
        <f>+SUMPRODUCT('Aporte x PEAS'!Z6:Z80,'Proyec Clientes AS'!$M$6:$M$80)</f>
        <v>3669.2411762251959</v>
      </c>
      <c r="AA34" s="26">
        <f>+SUMPRODUCT('Aporte x PEAS'!AA6:AA80,'Proyec Clientes AS'!$M$6:$M$80)</f>
        <v>281</v>
      </c>
      <c r="AB34" s="26">
        <f>+SUMPRODUCT('Aporte x PEAS'!AB6:AB80,'Proyec Clientes AS'!$M$6:$M$80)</f>
        <v>354.49953582045231</v>
      </c>
      <c r="AC34" s="26">
        <f>+SUMPRODUCT('Aporte x PEAS'!AC6:AC80,'Proyec Clientes AS'!$M$6:$M$80)</f>
        <v>47</v>
      </c>
      <c r="AD34" s="26">
        <f>+SUMPRODUCT('Aporte x PEAS'!AD6:AD80,'Proyec Clientes AS'!$M$6:$M$80)</f>
        <v>158.44191472361052</v>
      </c>
      <c r="AE34" s="26">
        <f>+SUMPRODUCT('Aporte x PEAS'!AE6:AE80,'Proyec Clientes AS'!$M$6:$M$80)</f>
        <v>704.43959208051297</v>
      </c>
      <c r="AF34" s="26">
        <f>+SUMPRODUCT('Aporte x PEAS'!AF6:AF80,'Proyec Clientes AS'!$M$6:$M$80)</f>
        <v>426.31133889662112</v>
      </c>
      <c r="AG34" s="26">
        <f>+SUMPRODUCT('Aporte x PEAS'!AG6:AG80,'Proyec Clientes AS'!$M$6:$M$80)</f>
        <v>441.12964746789402</v>
      </c>
      <c r="AH34" s="26">
        <f>+SUMPRODUCT('Aporte x PEAS'!AH6:AH80,'Proyec Clientes AS'!$M$6:$M$80)</f>
        <v>0</v>
      </c>
      <c r="AI34" s="26">
        <f>+SUMPRODUCT('Aporte x PEAS'!AI6:AI80,'Proyec Clientes AS'!$M$6:$M$80)</f>
        <v>1682.4479577845261</v>
      </c>
      <c r="AJ34" s="26">
        <f>+SUMPRODUCT('Aporte x PEAS'!AJ6:AJ80,'Proyec Clientes AS'!$M$6:$M$80)</f>
        <v>4649.5292817094041</v>
      </c>
      <c r="AK34" s="26">
        <f>+SUMPRODUCT('Aporte x PEAS'!AK6:AK80,'Proyec Clientes AS'!$M$6:$M$80)</f>
        <v>49329.108337097314</v>
      </c>
      <c r="AL34" s="26">
        <f>+SUMPRODUCT('Aporte x PEAS'!AL6:AL80,'Proyec Clientes AS'!$M$6:$M$80)</f>
        <v>316.88382944722105</v>
      </c>
      <c r="AM34" s="27">
        <f t="shared" si="5"/>
        <v>53978.637618806715</v>
      </c>
    </row>
    <row r="35" spans="2:39" s="20" customFormat="1" x14ac:dyDescent="0.3">
      <c r="B35" s="23">
        <f t="shared" si="4"/>
        <v>2031</v>
      </c>
      <c r="C35" s="26">
        <f>+SUMPRODUCT('Aporte x PEAS'!C6:C80,'Proyec Clientes AS'!$N$6:$N$80)</f>
        <v>86.800632051912899</v>
      </c>
      <c r="D35" s="26">
        <f>+SUMPRODUCT('Aporte x PEAS'!D6:D80,'Proyec Clientes AS'!$N$6:$N$80)</f>
        <v>226.83898509566569</v>
      </c>
      <c r="E35" s="26">
        <f>+SUMPRODUCT('Aporte x PEAS'!E6:E80,'Proyec Clientes AS'!$N$6:$N$80)</f>
        <v>1891.0964369710091</v>
      </c>
      <c r="F35" s="26">
        <f>+SUMPRODUCT('Aporte x PEAS'!F6:F80,'Proyec Clientes AS'!$N$6:$N$80)</f>
        <v>2292.694027931193</v>
      </c>
      <c r="G35" s="26">
        <f>+SUMPRODUCT('Aporte x PEAS'!G6:G80,'Proyec Clientes AS'!$N$6:$N$80)</f>
        <v>387.70948983187753</v>
      </c>
      <c r="H35" s="26">
        <f>+SUMPRODUCT('Aporte x PEAS'!H6:H80,'Proyec Clientes AS'!$N$6:$N$80)</f>
        <v>2992.8857931499565</v>
      </c>
      <c r="I35" s="26">
        <f>+SUMPRODUCT('Aporte x PEAS'!I6:I80,'Proyec Clientes AS'!$N$6:$N$80)</f>
        <v>895.78252277574097</v>
      </c>
      <c r="J35" s="26">
        <f>+SUMPRODUCT('Aporte x PEAS'!J6:J80,'Proyec Clientes AS'!$N$6:$N$80)</f>
        <v>1674.6735277215726</v>
      </c>
      <c r="K35" s="26">
        <f>+SUMPRODUCT('Aporte x PEAS'!K6:K80,'Proyec Clientes AS'!$N$6:$N$80)</f>
        <v>24.304176974535608</v>
      </c>
      <c r="L35" s="26">
        <f>+SUMPRODUCT('Aporte x PEAS'!L6:L80,'Proyec Clientes AS'!$N$6:$N$80)</f>
        <v>1595.8631584489276</v>
      </c>
      <c r="M35" s="26">
        <f>+SUMPRODUCT('Aporte x PEAS'!M6:M80,'Proyec Clientes AS'!$N$6:$N$80)</f>
        <v>183</v>
      </c>
      <c r="N35" s="26">
        <f>+SUMPRODUCT('Aporte x PEAS'!N6:N80,'Proyec Clientes AS'!$N$6:$N$80)</f>
        <v>41.664303384918185</v>
      </c>
      <c r="O35" s="26">
        <f>+SUMPRODUCT('Aporte x PEAS'!O6:O80,'Proyec Clientes AS'!$N$6:$N$80)</f>
        <v>4567.0533850154588</v>
      </c>
      <c r="P35" s="26">
        <f>+SUMPRODUCT('Aporte x PEAS'!P6:P80,'Proyec Clientes AS'!$N$6:$N$80)</f>
        <v>424.74442617402707</v>
      </c>
      <c r="Q35" s="26">
        <f>+SUMPRODUCT('Aporte x PEAS'!Q6:Q80,'Proyec Clientes AS'!$N$6:$N$80)</f>
        <v>67.125822120145969</v>
      </c>
      <c r="R35" s="26">
        <f>+SUMPRODUCT('Aporte x PEAS'!R6:R80,'Proyec Clientes AS'!$N$6:$N$80)</f>
        <v>14584.133160830686</v>
      </c>
      <c r="S35" s="26">
        <f>+SUMPRODUCT('Aporte x PEAS'!S6:S80,'Proyec Clientes AS'!$N$6:$N$80)</f>
        <v>827.4993588949028</v>
      </c>
      <c r="T35" s="26">
        <f>+SUMPRODUCT('Aporte x PEAS'!T6:T80,'Proyec Clientes AS'!$N$6:$N$80)</f>
        <v>1423.5303656513715</v>
      </c>
      <c r="U35" s="26">
        <f>+SUMPRODUCT('Aporte x PEAS'!U6:U80,'Proyec Clientes AS'!$N$6:$N$80)</f>
        <v>2484.8127602060931</v>
      </c>
      <c r="V35" s="26">
        <f>+SUMPRODUCT('Aporte x PEAS'!V6:V80,'Proyec Clientes AS'!$N$6:$N$80)</f>
        <v>2772.9908586184438</v>
      </c>
      <c r="W35" s="26">
        <f>+SUMPRODUCT('Aporte x PEAS'!W6:W80,'Proyec Clientes AS'!$N$6:$N$80)</f>
        <v>5694.1214626054862</v>
      </c>
      <c r="X35" s="26">
        <f>+SUMPRODUCT('Aporte x PEAS'!X6:X80,'Proyec Clientes AS'!$N$6:$N$80)</f>
        <v>3035.707438295567</v>
      </c>
      <c r="Y35" s="26">
        <f>+SUMPRODUCT('Aporte x PEAS'!Y6:Y80,'Proyec Clientes AS'!$N$6:$N$80)</f>
        <v>400.44024919949146</v>
      </c>
      <c r="Z35" s="26">
        <f>+SUMPRODUCT('Aporte x PEAS'!Z6:Z80,'Proyec Clientes AS'!$N$6:$N$80)</f>
        <v>3725.4831276681011</v>
      </c>
      <c r="AA35" s="26">
        <f>+SUMPRODUCT('Aporte x PEAS'!AA6:AA80,'Proyec Clientes AS'!$N$6:$N$80)</f>
        <v>281</v>
      </c>
      <c r="AB35" s="26">
        <f>+SUMPRODUCT('Aporte x PEAS'!AB6:AB80,'Proyec Clientes AS'!$N$6:$N$80)</f>
        <v>359.93328757526547</v>
      </c>
      <c r="AC35" s="26">
        <f>+SUMPRODUCT('Aporte x PEAS'!AC6:AC80,'Proyec Clientes AS'!$N$6:$N$80)</f>
        <v>47</v>
      </c>
      <c r="AD35" s="26">
        <f>+SUMPRODUCT('Aporte x PEAS'!AD6:AD80,'Proyec Clientes AS'!$N$6:$N$80)</f>
        <v>160.8705047362119</v>
      </c>
      <c r="AE35" s="26">
        <f>+SUMPRODUCT('Aporte x PEAS'!AE6:AE80,'Proyec Clientes AS'!$N$6:$N$80)</f>
        <v>715.23720810776229</v>
      </c>
      <c r="AF35" s="26">
        <f>+SUMPRODUCT('Aporte x PEAS'!AF6:AF80,'Proyec Clientes AS'!$N$6:$N$80)</f>
        <v>432.84581849887229</v>
      </c>
      <c r="AG35" s="26">
        <f>+SUMPRODUCT('Aporte x PEAS'!AG6:AG80,'Proyec Clientes AS'!$N$6:$N$80)</f>
        <v>447.89126138787049</v>
      </c>
      <c r="AH35" s="26">
        <f>+SUMPRODUCT('Aporte x PEAS'!AH6:AH80,'Proyec Clientes AS'!$N$6:$N$80)</f>
        <v>0</v>
      </c>
      <c r="AI35" s="26">
        <f>+SUMPRODUCT('Aporte x PEAS'!AI6:AI80,'Proyec Clientes AS'!$N$6:$N$80)</f>
        <v>1708.2364387816456</v>
      </c>
      <c r="AJ35" s="26">
        <f>+SUMPRODUCT('Aporte x PEAS'!AJ6:AJ80,'Proyec Clientes AS'!$N$6:$N$80)</f>
        <v>4720.7970418633677</v>
      </c>
      <c r="AK35" s="26">
        <f>+SUMPRODUCT('Aporte x PEAS'!AK6:AK80,'Proyec Clientes AS'!$N$6:$N$80)</f>
        <v>50037.016117964726</v>
      </c>
      <c r="AL35" s="26">
        <f>+SUMPRODUCT('Aporte x PEAS'!AL6:AL80,'Proyec Clientes AS'!$N$6:$N$80)</f>
        <v>321.7410094724238</v>
      </c>
      <c r="AM35" s="27">
        <f t="shared" si="5"/>
        <v>54757.813159828096</v>
      </c>
    </row>
    <row r="36" spans="2:39" s="20" customFormat="1" x14ac:dyDescent="0.3">
      <c r="B36" s="23">
        <f t="shared" si="4"/>
        <v>2032</v>
      </c>
      <c r="C36" s="26">
        <f>+SUMPRODUCT('Aporte x PEAS'!C6:C80,'Proyec Clientes AS'!$O$6:$O$80)</f>
        <v>88.114582046877516</v>
      </c>
      <c r="D36" s="26">
        <f>+SUMPRODUCT('Aporte x PEAS'!D6:D80,'Proyec Clientes AS'!$O$6:$O$80)</f>
        <v>230.27277441583993</v>
      </c>
      <c r="E36" s="26">
        <f>+SUMPRODUCT('Aporte x PEAS'!E6:E80,'Proyec Clientes AS'!$O$6:$O$80)</f>
        <v>1919.7230275279715</v>
      </c>
      <c r="F36" s="26">
        <f>+SUMPRODUCT('Aporte x PEAS'!F6:F80,'Proyec Clientes AS'!$O$6:$O$80)</f>
        <v>2327.3998271315249</v>
      </c>
      <c r="G36" s="26">
        <f>+SUMPRODUCT('Aporte x PEAS'!G6:G80,'Proyec Clientes AS'!$O$6:$O$80)</f>
        <v>393.57846647605288</v>
      </c>
      <c r="H36" s="26">
        <f>+SUMPRODUCT('Aporte x PEAS'!H6:H80,'Proyec Clientes AS'!$O$6:$O$80)</f>
        <v>3038.190788976337</v>
      </c>
      <c r="I36" s="26">
        <f>+SUMPRODUCT('Aporte x PEAS'!I6:I80,'Proyec Clientes AS'!$O$6:$O$80)</f>
        <v>909.34248672377601</v>
      </c>
      <c r="J36" s="26">
        <f>+SUMPRODUCT('Aporte x PEAS'!J6:J80,'Proyec Clientes AS'!$O$6:$O$80)</f>
        <v>1700.0240029577569</v>
      </c>
      <c r="K36" s="26">
        <f>+SUMPRODUCT('Aporte x PEAS'!K6:K80,'Proyec Clientes AS'!$O$6:$O$80)</f>
        <v>24.672082973125704</v>
      </c>
      <c r="L36" s="26">
        <f>+SUMPRODUCT('Aporte x PEAS'!L6:L80,'Proyec Clientes AS'!$O$6:$O$80)</f>
        <v>1605.2009630798098</v>
      </c>
      <c r="M36" s="26">
        <f>+SUMPRODUCT('Aporte x PEAS'!M6:M80,'Proyec Clientes AS'!$O$6:$O$80)</f>
        <v>183</v>
      </c>
      <c r="N36" s="26">
        <f>+SUMPRODUCT('Aporte x PEAS'!N6:N80,'Proyec Clientes AS'!$O$6:$O$80)</f>
        <v>42.294999382501203</v>
      </c>
      <c r="O36" s="26">
        <f>+SUMPRODUCT('Aporte x PEAS'!O6:O80,'Proyec Clientes AS'!$O$6:$O$80)</f>
        <v>4617.0535621571798</v>
      </c>
      <c r="P36" s="26">
        <f>+SUMPRODUCT('Aporte x PEAS'!P6:P80,'Proyec Clientes AS'!$O$6:$O$80)</f>
        <v>431.1740214827206</v>
      </c>
      <c r="Q36" s="26">
        <f>+SUMPRODUCT('Aporte x PEAS'!Q6:Q80,'Proyec Clientes AS'!$O$6:$O$80)</f>
        <v>68.14194344958527</v>
      </c>
      <c r="R36" s="26">
        <f>+SUMPRODUCT('Aporte x PEAS'!R6:R80,'Proyec Clientes AS'!$O$6:$O$80)</f>
        <v>14783.345499400588</v>
      </c>
      <c r="S36" s="26">
        <f>+SUMPRODUCT('Aporte x PEAS'!S6:S80,'Proyec Clientes AS'!$O$6:$O$80)</f>
        <v>840.02568218023225</v>
      </c>
      <c r="T36" s="26">
        <f>+SUMPRODUCT('Aporte x PEAS'!T6:T80,'Proyec Clientes AS'!$O$6:$O$80)</f>
        <v>1445.0791455687913</v>
      </c>
      <c r="U36" s="26">
        <f>+SUMPRODUCT('Aporte x PEAS'!U6:U80,'Proyec Clientes AS'!$O$6:$O$80)</f>
        <v>2522.4267687286138</v>
      </c>
      <c r="V36" s="26">
        <f>+SUMPRODUCT('Aporte x PEAS'!V6:V80,'Proyec Clientes AS'!$O$6:$O$80)</f>
        <v>2814.967181124247</v>
      </c>
      <c r="W36" s="26">
        <f>+SUMPRODUCT('Aporte x PEAS'!W6:W80,'Proyec Clientes AS'!$O$6:$O$80)</f>
        <v>5780.3165822751653</v>
      </c>
      <c r="X36" s="26">
        <f>+SUMPRODUCT('Aporte x PEAS'!X6:X80,'Proyec Clientes AS'!$O$6:$O$80)</f>
        <v>3081.6606494527964</v>
      </c>
      <c r="Y36" s="26">
        <f>+SUMPRODUCT('Aporte x PEAS'!Y6:Y80,'Proyec Clientes AS'!$O$6:$O$80)</f>
        <v>406.50193850959494</v>
      </c>
      <c r="Z36" s="26">
        <f>+SUMPRODUCT('Aporte x PEAS'!Z6:Z80,'Proyec Clientes AS'!$O$6:$O$80)</f>
        <v>3781.8778614519829</v>
      </c>
      <c r="AA36" s="26">
        <f>+SUMPRODUCT('Aporte x PEAS'!AA6:AA80,'Proyec Clientes AS'!$O$6:$O$80)</f>
        <v>281</v>
      </c>
      <c r="AB36" s="26">
        <f>+SUMPRODUCT('Aporte x PEAS'!AB6:AB80,'Proyec Clientes AS'!$O$6:$O$80)</f>
        <v>365.38180022105212</v>
      </c>
      <c r="AC36" s="26">
        <f>+SUMPRODUCT('Aporte x PEAS'!AC6:AC80,'Proyec Clientes AS'!$O$6:$O$80)</f>
        <v>47</v>
      </c>
      <c r="AD36" s="26">
        <f>+SUMPRODUCT('Aporte x PEAS'!AD6:AD80,'Proyec Clientes AS'!$O$6:$O$80)</f>
        <v>163.305692060213</v>
      </c>
      <c r="AE36" s="26">
        <f>+SUMPRODUCT('Aporte x PEAS'!AE6:AE80,'Proyec Clientes AS'!$O$6:$O$80)</f>
        <v>726.06415606627081</v>
      </c>
      <c r="AF36" s="26">
        <f>+SUMPRODUCT('Aporte x PEAS'!AF6:AF80,'Proyec Clientes AS'!$O$6:$O$80)</f>
        <v>439.39804914042924</v>
      </c>
      <c r="AG36" s="26">
        <f>+SUMPRODUCT('Aporte x PEAS'!AG6:AG80,'Proyec Clientes AS'!$O$6:$O$80)</f>
        <v>454.671243361888</v>
      </c>
      <c r="AH36" s="26">
        <f>+SUMPRODUCT('Aporte x PEAS'!AH6:AH80,'Proyec Clientes AS'!$O$6:$O$80)</f>
        <v>0</v>
      </c>
      <c r="AI36" s="26">
        <f>+SUMPRODUCT('Aporte x PEAS'!AI6:AI80,'Proyec Clientes AS'!$O$6:$O$80)</f>
        <v>1734.0949746825495</v>
      </c>
      <c r="AJ36" s="26">
        <f>+SUMPRODUCT('Aporte x PEAS'!AJ6:AJ80,'Proyec Clientes AS'!$O$6:$O$80)</f>
        <v>4792.2584022561778</v>
      </c>
      <c r="AK36" s="26">
        <f>+SUMPRODUCT('Aporte x PEAS'!AK6:AK80,'Proyec Clientes AS'!$O$6:$O$80)</f>
        <v>50746.846943911158</v>
      </c>
      <c r="AL36" s="26">
        <f>+SUMPRODUCT('Aporte x PEAS'!AL6:AL80,'Proyec Clientes AS'!$O$6:$O$80)</f>
        <v>326.61138412042601</v>
      </c>
      <c r="AM36" s="27">
        <f t="shared" si="5"/>
        <v>55539.105346167336</v>
      </c>
    </row>
    <row r="37" spans="2:39" s="20" customFormat="1" x14ac:dyDescent="0.3">
      <c r="B37" s="23">
        <f t="shared" si="4"/>
        <v>2033</v>
      </c>
      <c r="C37" s="26">
        <f>+SUMPRODUCT('Aporte x PEAS'!C6:C80,'Proyec Clientes AS'!$P$6:$P$80)</f>
        <v>89.424972341446605</v>
      </c>
      <c r="D37" s="26">
        <f>+SUMPRODUCT('Aporte x PEAS'!D6:D80,'Proyec Clientes AS'!$P$6:$P$80)</f>
        <v>233.69726105231379</v>
      </c>
      <c r="E37" s="26">
        <f>+SUMPRODUCT('Aporte x PEAS'!E6:E80,'Proyec Clientes AS'!$P$6:$P$80)</f>
        <v>1948.2720640789832</v>
      </c>
      <c r="F37" s="26">
        <f>+SUMPRODUCT('Aporte x PEAS'!F6:F80,'Proyec Clientes AS'!$P$6:$P$80)</f>
        <v>2362.0116027787431</v>
      </c>
      <c r="G37" s="26">
        <f>+SUMPRODUCT('Aporte x PEAS'!G6:G80,'Proyec Clientes AS'!$P$6:$P$80)</f>
        <v>399.43154312512814</v>
      </c>
      <c r="H37" s="26">
        <f>+SUMPRODUCT('Aporte x PEAS'!H6:H80,'Proyec Clientes AS'!$P$6:$P$80)</f>
        <v>3083.3730463330789</v>
      </c>
      <c r="I37" s="26">
        <f>+SUMPRODUCT('Aporte x PEAS'!I6:I80,'Proyec Clientes AS'!$P$6:$P$80)</f>
        <v>922.86571456372894</v>
      </c>
      <c r="J37" s="26">
        <f>+SUMPRODUCT('Aporte x PEAS'!J6:J80,'Proyec Clientes AS'!$P$6:$P$80)</f>
        <v>1725.305799707643</v>
      </c>
      <c r="K37" s="26">
        <f>+SUMPRODUCT('Aporte x PEAS'!K6:K80,'Proyec Clientes AS'!$P$6:$P$80)</f>
        <v>25.038992255605049</v>
      </c>
      <c r="L37" s="26">
        <f>+SUMPRODUCT('Aporte x PEAS'!L6:L80,'Proyec Clientes AS'!$P$6:$P$80)</f>
        <v>1614.5134701065472</v>
      </c>
      <c r="M37" s="26">
        <f>+SUMPRODUCT('Aporte x PEAS'!M6:M80,'Proyec Clientes AS'!$P$6:$P$80)</f>
        <v>183</v>
      </c>
      <c r="N37" s="26">
        <f>+SUMPRODUCT('Aporte x PEAS'!N6:N80,'Proyec Clientes AS'!$P$6:$P$80)</f>
        <v>42.923986723894366</v>
      </c>
      <c r="O37" s="26">
        <f>+SUMPRODUCT('Aporte x PEAS'!O6:O80,'Proyec Clientes AS'!$P$6:$P$80)</f>
        <v>4666.9182808331816</v>
      </c>
      <c r="P37" s="26">
        <f>+SUMPRODUCT('Aporte x PEAS'!P6:P80,'Proyec Clientes AS'!$P$6:$P$80)</f>
        <v>437.58619799081202</v>
      </c>
      <c r="Q37" s="26">
        <f>+SUMPRODUCT('Aporte x PEAS'!Q6:Q80,'Proyec Clientes AS'!$P$6:$P$80)</f>
        <v>69.155311944052031</v>
      </c>
      <c r="R37" s="26">
        <f>+SUMPRODUCT('Aporte x PEAS'!R6:R80,'Proyec Clientes AS'!$P$6:$P$80)</f>
        <v>14982.018139927861</v>
      </c>
      <c r="S37" s="26">
        <f>+SUMPRODUCT('Aporte x PEAS'!S6:S80,'Proyec Clientes AS'!$P$6:$P$80)</f>
        <v>852.51806965512424</v>
      </c>
      <c r="T37" s="26">
        <f>+SUMPRODUCT('Aporte x PEAS'!T6:T80,'Proyec Clientes AS'!$P$6:$P$80)</f>
        <v>1466.5695463997242</v>
      </c>
      <c r="U37" s="26">
        <f>+SUMPRODUCT('Aporte x PEAS'!U6:U80,'Proyec Clientes AS'!$P$6:$P$80)</f>
        <v>2559.9388748944775</v>
      </c>
      <c r="V37" s="26">
        <f>+SUMPRODUCT('Aporte x PEAS'!V6:V80,'Proyec Clientes AS'!$P$6:$P$80)</f>
        <v>2856.8297830680808</v>
      </c>
      <c r="W37" s="26">
        <f>+SUMPRODUCT('Aporte x PEAS'!W6:W80,'Proyec Clientes AS'!$P$6:$P$80)</f>
        <v>5866.2781855988969</v>
      </c>
      <c r="X37" s="26">
        <f>+SUMPRODUCT('Aporte x PEAS'!X6:X80,'Proyec Clientes AS'!$P$6:$P$80)</f>
        <v>3127.4893660215257</v>
      </c>
      <c r="Y37" s="26">
        <f>+SUMPRODUCT('Aporte x PEAS'!Y6:Y80,'Proyec Clientes AS'!$P$6:$P$80)</f>
        <v>412.547205735207</v>
      </c>
      <c r="Z37" s="26">
        <f>+SUMPRODUCT('Aporte x PEAS'!Z6:Z80,'Proyec Clientes AS'!$P$6:$P$80)</f>
        <v>3838.1198128948877</v>
      </c>
      <c r="AA37" s="26">
        <f>+SUMPRODUCT('Aporte x PEAS'!AA6:AA80,'Proyec Clientes AS'!$P$6:$P$80)</f>
        <v>281</v>
      </c>
      <c r="AB37" s="26">
        <f>+SUMPRODUCT('Aporte x PEAS'!AB6:AB80,'Proyec Clientes AS'!$P$6:$P$80)</f>
        <v>370.81555197586522</v>
      </c>
      <c r="AC37" s="26">
        <f>+SUMPRODUCT('Aporte x PEAS'!AC6:AC80,'Proyec Clientes AS'!$P$6:$P$80)</f>
        <v>47</v>
      </c>
      <c r="AD37" s="26">
        <f>+SUMPRODUCT('Aporte x PEAS'!AD6:AD80,'Proyec Clientes AS'!$P$6:$P$80)</f>
        <v>165.73428207281438</v>
      </c>
      <c r="AE37" s="26">
        <f>+SUMPRODUCT('Aporte x PEAS'!AE6:AE80,'Proyec Clientes AS'!$P$6:$P$80)</f>
        <v>736.86177209352002</v>
      </c>
      <c r="AF37" s="26">
        <f>+SUMPRODUCT('Aporte x PEAS'!AF6:AF80,'Proyec Clientes AS'!$P$6:$P$80)</f>
        <v>445.93252874268046</v>
      </c>
      <c r="AG37" s="26">
        <f>+SUMPRODUCT('Aporte x PEAS'!AG6:AG80,'Proyec Clientes AS'!$P$6:$P$80)</f>
        <v>461.43285728186447</v>
      </c>
      <c r="AH37" s="26">
        <f>+SUMPRODUCT('Aporte x PEAS'!AH6:AH80,'Proyec Clientes AS'!$P$6:$P$80)</f>
        <v>0</v>
      </c>
      <c r="AI37" s="26">
        <f>+SUMPRODUCT('Aporte x PEAS'!AI6:AI80,'Proyec Clientes AS'!$P$6:$P$80)</f>
        <v>1759.8834556796694</v>
      </c>
      <c r="AJ37" s="26">
        <f>+SUMPRODUCT('Aporte x PEAS'!AJ6:AJ80,'Proyec Clientes AS'!$P$6:$P$80)</f>
        <v>4863.5261624101422</v>
      </c>
      <c r="AK37" s="26">
        <f>+SUMPRODUCT('Aporte x PEAS'!AK6:AK80,'Proyec Clientes AS'!$P$6:$P$80)</f>
        <v>51454.754724778548</v>
      </c>
      <c r="AL37" s="26">
        <f>+SUMPRODUCT('Aporte x PEAS'!AL6:AL80,'Proyec Clientes AS'!$P$6:$P$80)</f>
        <v>331.46856414562876</v>
      </c>
      <c r="AM37" s="27">
        <f t="shared" si="5"/>
        <v>56318.280887188688</v>
      </c>
    </row>
    <row r="38" spans="2:39" s="20" customFormat="1" x14ac:dyDescent="0.3">
      <c r="B38" s="23">
        <f t="shared" si="4"/>
        <v>2034</v>
      </c>
      <c r="C38" s="26">
        <f>+SUMPRODUCT('Aporte x PEAS'!C6:C80,'Proyec Clientes AS'!$Q$6:$Q$80)</f>
        <v>90.735362636015694</v>
      </c>
      <c r="D38" s="26">
        <f>+SUMPRODUCT('Aporte x PEAS'!D6:D80,'Proyec Clientes AS'!$Q$6:$Q$80)</f>
        <v>237.12174768878768</v>
      </c>
      <c r="E38" s="26">
        <f>+SUMPRODUCT('Aporte x PEAS'!E6:E80,'Proyec Clientes AS'!$Q$6:$Q$80)</f>
        <v>1976.8211006299953</v>
      </c>
      <c r="F38" s="26">
        <f>+SUMPRODUCT('Aporte x PEAS'!F6:F80,'Proyec Clientes AS'!$Q$6:$Q$80)</f>
        <v>2396.6233784259612</v>
      </c>
      <c r="G38" s="26">
        <f>+SUMPRODUCT('Aporte x PEAS'!G6:G80,'Proyec Clientes AS'!$Q$6:$Q$80)</f>
        <v>405.28461977420341</v>
      </c>
      <c r="H38" s="26">
        <f>+SUMPRODUCT('Aporte x PEAS'!H6:H80,'Proyec Clientes AS'!$Q$6:$Q$80)</f>
        <v>3128.5553036898209</v>
      </c>
      <c r="I38" s="26">
        <f>+SUMPRODUCT('Aporte x PEAS'!I6:I80,'Proyec Clientes AS'!$Q$6:$Q$80)</f>
        <v>936.38894240368188</v>
      </c>
      <c r="J38" s="26">
        <f>+SUMPRODUCT('Aporte x PEAS'!J6:J80,'Proyec Clientes AS'!$Q$6:$Q$80)</f>
        <v>1750.5875964575293</v>
      </c>
      <c r="K38" s="26">
        <f>+SUMPRODUCT('Aporte x PEAS'!K6:K80,'Proyec Clientes AS'!$Q$6:$Q$80)</f>
        <v>25.405901538084393</v>
      </c>
      <c r="L38" s="26">
        <f>+SUMPRODUCT('Aporte x PEAS'!L6:L80,'Proyec Clientes AS'!$Q$6:$Q$80)</f>
        <v>1623.8259771332851</v>
      </c>
      <c r="M38" s="26">
        <f>+SUMPRODUCT('Aporte x PEAS'!M6:M80,'Proyec Clientes AS'!$Q$6:$Q$80)</f>
        <v>183</v>
      </c>
      <c r="N38" s="26">
        <f>+SUMPRODUCT('Aporte x PEAS'!N6:N80,'Proyec Clientes AS'!$Q$6:$Q$80)</f>
        <v>43.552974065287529</v>
      </c>
      <c r="O38" s="26">
        <f>+SUMPRODUCT('Aporte x PEAS'!O6:O80,'Proyec Clientes AS'!$Q$6:$Q$80)</f>
        <v>4716.7829995091834</v>
      </c>
      <c r="P38" s="26">
        <f>+SUMPRODUCT('Aporte x PEAS'!P6:P80,'Proyec Clientes AS'!$Q$6:$Q$80)</f>
        <v>443.99837449890344</v>
      </c>
      <c r="Q38" s="26">
        <f>+SUMPRODUCT('Aporte x PEAS'!Q6:Q80,'Proyec Clientes AS'!$Q$6:$Q$80)</f>
        <v>70.168680438518805</v>
      </c>
      <c r="R38" s="26">
        <f>+SUMPRODUCT('Aporte x PEAS'!R6:R80,'Proyec Clientes AS'!$Q$6:$Q$80)</f>
        <v>15180.690780455125</v>
      </c>
      <c r="S38" s="26">
        <f>+SUMPRODUCT('Aporte x PEAS'!S6:S80,'Proyec Clientes AS'!$Q$6:$Q$80)</f>
        <v>865.01045713001622</v>
      </c>
      <c r="T38" s="26">
        <f>+SUMPRODUCT('Aporte x PEAS'!T6:T80,'Proyec Clientes AS'!$Q$6:$Q$80)</f>
        <v>1488.0599472306574</v>
      </c>
      <c r="U38" s="26">
        <f>+SUMPRODUCT('Aporte x PEAS'!U6:U80,'Proyec Clientes AS'!$Q$6:$Q$80)</f>
        <v>2597.4509810603427</v>
      </c>
      <c r="V38" s="26">
        <f>+SUMPRODUCT('Aporte x PEAS'!V6:V80,'Proyec Clientes AS'!$Q$6:$Q$80)</f>
        <v>2898.6923850119147</v>
      </c>
      <c r="W38" s="26">
        <f>+SUMPRODUCT('Aporte x PEAS'!W6:W80,'Proyec Clientes AS'!$Q$6:$Q$80)</f>
        <v>5952.2397889226286</v>
      </c>
      <c r="X38" s="26">
        <f>+SUMPRODUCT('Aporte x PEAS'!X6:X80,'Proyec Clientes AS'!$Q$6:$Q$80)</f>
        <v>3173.3180825902555</v>
      </c>
      <c r="Y38" s="26">
        <f>+SUMPRODUCT('Aporte x PEAS'!Y6:Y80,'Proyec Clientes AS'!$Q$6:$Q$80)</f>
        <v>418.59247296081907</v>
      </c>
      <c r="Z38" s="26">
        <f>+SUMPRODUCT('Aporte x PEAS'!Z6:Z80,'Proyec Clientes AS'!$Q$6:$Q$80)</f>
        <v>3894.3617643377929</v>
      </c>
      <c r="AA38" s="26">
        <f>+SUMPRODUCT('Aporte x PEAS'!AA6:AA80,'Proyec Clientes AS'!$Q$6:$Q$80)</f>
        <v>281</v>
      </c>
      <c r="AB38" s="26">
        <f>+SUMPRODUCT('Aporte x PEAS'!AB6:AB80,'Proyec Clientes AS'!$Q$6:$Q$80)</f>
        <v>376.24930373067838</v>
      </c>
      <c r="AC38" s="26">
        <f>+SUMPRODUCT('Aporte x PEAS'!AC6:AC80,'Proyec Clientes AS'!$Q$6:$Q$80)</f>
        <v>47</v>
      </c>
      <c r="AD38" s="26">
        <f>+SUMPRODUCT('Aporte x PEAS'!AD6:AD80,'Proyec Clientes AS'!$Q$6:$Q$80)</f>
        <v>168.16287208541576</v>
      </c>
      <c r="AE38" s="26">
        <f>+SUMPRODUCT('Aporte x PEAS'!AE6:AE80,'Proyec Clientes AS'!$Q$6:$Q$80)</f>
        <v>747.65938812076934</v>
      </c>
      <c r="AF38" s="26">
        <f>+SUMPRODUCT('Aporte x PEAS'!AF6:AF80,'Proyec Clientes AS'!$Q$6:$Q$80)</f>
        <v>452.46700834493163</v>
      </c>
      <c r="AG38" s="26">
        <f>+SUMPRODUCT('Aporte x PEAS'!AG6:AG80,'Proyec Clientes AS'!$Q$6:$Q$80)</f>
        <v>468.19447120184094</v>
      </c>
      <c r="AH38" s="26">
        <f>+SUMPRODUCT('Aporte x PEAS'!AH6:AH80,'Proyec Clientes AS'!$Q$6:$Q$80)</f>
        <v>0</v>
      </c>
      <c r="AI38" s="26">
        <f>+SUMPRODUCT('Aporte x PEAS'!AI6:AI80,'Proyec Clientes AS'!$Q$6:$Q$80)</f>
        <v>1785.6719366767888</v>
      </c>
      <c r="AJ38" s="26">
        <f>+SUMPRODUCT('Aporte x PEAS'!AJ6:AJ80,'Proyec Clientes AS'!$Q$6:$Q$80)</f>
        <v>4934.7939225641067</v>
      </c>
      <c r="AK38" s="26">
        <f>+SUMPRODUCT('Aporte x PEAS'!AK6:AK80,'Proyec Clientes AS'!$Q$6:$Q$80)</f>
        <v>52162.662505645974</v>
      </c>
      <c r="AL38" s="26">
        <f>+SUMPRODUCT('Aporte x PEAS'!AL6:AL80,'Proyec Clientes AS'!$Q$6:$Q$80)</f>
        <v>336.32574417083151</v>
      </c>
      <c r="AM38" s="27">
        <f t="shared" si="5"/>
        <v>57097.456428210084</v>
      </c>
    </row>
    <row r="39" spans="2:39" s="20" customFormat="1" x14ac:dyDescent="0.3">
      <c r="B39" s="23">
        <f t="shared" si="4"/>
        <v>2035</v>
      </c>
      <c r="C39" s="26">
        <f>+SUMPRODUCT('Aporte x PEAS'!C6:C80,'Proyec Clientes AS'!$R$6:$R$80)</f>
        <v>92.045752930584783</v>
      </c>
      <c r="D39" s="26">
        <f>+SUMPRODUCT('Aporte x PEAS'!D6:D80,'Proyec Clientes AS'!$R$6:$R$80)</f>
        <v>240.54623432526157</v>
      </c>
      <c r="E39" s="26">
        <f>+SUMPRODUCT('Aporte x PEAS'!E6:E80,'Proyec Clientes AS'!$R$6:$R$80)</f>
        <v>2005.3701371810071</v>
      </c>
      <c r="F39" s="26">
        <f>+SUMPRODUCT('Aporte x PEAS'!F6:F80,'Proyec Clientes AS'!$R$6:$R$80)</f>
        <v>2431.2351540731793</v>
      </c>
      <c r="G39" s="26">
        <f>+SUMPRODUCT('Aporte x PEAS'!G6:G80,'Proyec Clientes AS'!$R$6:$R$80)</f>
        <v>411.13769642327867</v>
      </c>
      <c r="H39" s="26">
        <f>+SUMPRODUCT('Aporte x PEAS'!H6:H80,'Proyec Clientes AS'!$R$6:$R$80)</f>
        <v>3173.7375610465633</v>
      </c>
      <c r="I39" s="26">
        <f>+SUMPRODUCT('Aporte x PEAS'!I6:I80,'Proyec Clientes AS'!$R$6:$R$80)</f>
        <v>949.91217024363493</v>
      </c>
      <c r="J39" s="26">
        <f>+SUMPRODUCT('Aporte x PEAS'!J6:J80,'Proyec Clientes AS'!$R$6:$R$80)</f>
        <v>1775.8693932074157</v>
      </c>
      <c r="K39" s="26">
        <f>+SUMPRODUCT('Aporte x PEAS'!K6:K80,'Proyec Clientes AS'!$R$6:$R$80)</f>
        <v>25.772810820563738</v>
      </c>
      <c r="L39" s="26">
        <f>+SUMPRODUCT('Aporte x PEAS'!L6:L80,'Proyec Clientes AS'!$R$6:$R$80)</f>
        <v>1633.1384841600225</v>
      </c>
      <c r="M39" s="26">
        <f>+SUMPRODUCT('Aporte x PEAS'!M6:M80,'Proyec Clientes AS'!$R$6:$R$80)</f>
        <v>183</v>
      </c>
      <c r="N39" s="26">
        <f>+SUMPRODUCT('Aporte x PEAS'!N6:N80,'Proyec Clientes AS'!$R$6:$R$80)</f>
        <v>44.181961406680692</v>
      </c>
      <c r="O39" s="26">
        <f>+SUMPRODUCT('Aporte x PEAS'!O6:O80,'Proyec Clientes AS'!$R$6:$R$80)</f>
        <v>4766.647718185186</v>
      </c>
      <c r="P39" s="26">
        <f>+SUMPRODUCT('Aporte x PEAS'!P6:P80,'Proyec Clientes AS'!$R$6:$R$80)</f>
        <v>450.41055100699481</v>
      </c>
      <c r="Q39" s="26">
        <f>+SUMPRODUCT('Aporte x PEAS'!Q6:Q80,'Proyec Clientes AS'!$R$6:$R$80)</f>
        <v>71.182048932985566</v>
      </c>
      <c r="R39" s="26">
        <f>+SUMPRODUCT('Aporte x PEAS'!R6:R80,'Proyec Clientes AS'!$R$6:$R$80)</f>
        <v>15379.363420982394</v>
      </c>
      <c r="S39" s="26">
        <f>+SUMPRODUCT('Aporte x PEAS'!S6:S80,'Proyec Clientes AS'!$R$6:$R$80)</f>
        <v>877.50284460490809</v>
      </c>
      <c r="T39" s="26">
        <f>+SUMPRODUCT('Aporte x PEAS'!T6:T80,'Proyec Clientes AS'!$R$6:$R$80)</f>
        <v>1509.5503480615903</v>
      </c>
      <c r="U39" s="26">
        <f>+SUMPRODUCT('Aporte x PEAS'!U6:U80,'Proyec Clientes AS'!$R$6:$R$80)</f>
        <v>2634.9630872262069</v>
      </c>
      <c r="V39" s="26">
        <f>+SUMPRODUCT('Aporte x PEAS'!V6:V80,'Proyec Clientes AS'!$R$6:$R$80)</f>
        <v>2940.5549869557481</v>
      </c>
      <c r="W39" s="26">
        <f>+SUMPRODUCT('Aporte x PEAS'!W6:W80,'Proyec Clientes AS'!$R$6:$R$80)</f>
        <v>6038.2013922463611</v>
      </c>
      <c r="X39" s="26">
        <f>+SUMPRODUCT('Aporte x PEAS'!X6:X80,'Proyec Clientes AS'!$R$6:$R$80)</f>
        <v>3219.1467991589848</v>
      </c>
      <c r="Y39" s="26">
        <f>+SUMPRODUCT('Aporte x PEAS'!Y6:Y80,'Proyec Clientes AS'!$R$6:$R$80)</f>
        <v>424.63774018643113</v>
      </c>
      <c r="Z39" s="26">
        <f>+SUMPRODUCT('Aporte x PEAS'!Z6:Z80,'Proyec Clientes AS'!$R$6:$R$80)</f>
        <v>3950.6037157806986</v>
      </c>
      <c r="AA39" s="26">
        <f>+SUMPRODUCT('Aporte x PEAS'!AA6:AA80,'Proyec Clientes AS'!$R$6:$R$80)</f>
        <v>281</v>
      </c>
      <c r="AB39" s="26">
        <f>+SUMPRODUCT('Aporte x PEAS'!AB6:AB80,'Proyec Clientes AS'!$R$6:$R$80)</f>
        <v>381.68305548549154</v>
      </c>
      <c r="AC39" s="26">
        <f>+SUMPRODUCT('Aporte x PEAS'!AC6:AC80,'Proyec Clientes AS'!$R$6:$R$80)</f>
        <v>47</v>
      </c>
      <c r="AD39" s="26">
        <f>+SUMPRODUCT('Aporte x PEAS'!AD6:AD80,'Proyec Clientes AS'!$R$6:$R$80)</f>
        <v>170.59146209801713</v>
      </c>
      <c r="AE39" s="26">
        <f>+SUMPRODUCT('Aporte x PEAS'!AE6:AE80,'Proyec Clientes AS'!$R$6:$R$80)</f>
        <v>758.45700414801865</v>
      </c>
      <c r="AF39" s="26">
        <f>+SUMPRODUCT('Aporte x PEAS'!AF6:AF80,'Proyec Clientes AS'!$R$6:$R$80)</f>
        <v>459.0014879471828</v>
      </c>
      <c r="AG39" s="26">
        <f>+SUMPRODUCT('Aporte x PEAS'!AG6:AG80,'Proyec Clientes AS'!$R$6:$R$80)</f>
        <v>474.95608512181747</v>
      </c>
      <c r="AH39" s="26">
        <f>+SUMPRODUCT('Aporte x PEAS'!AH6:AH80,'Proyec Clientes AS'!$R$6:$R$80)</f>
        <v>0</v>
      </c>
      <c r="AI39" s="26">
        <f>+SUMPRODUCT('Aporte x PEAS'!AI6:AI80,'Proyec Clientes AS'!$R$6:$R$80)</f>
        <v>1811.4604176739085</v>
      </c>
      <c r="AJ39" s="26">
        <f>+SUMPRODUCT('Aporte x PEAS'!AJ6:AJ80,'Proyec Clientes AS'!$R$6:$R$80)</f>
        <v>5006.0616827180702</v>
      </c>
      <c r="AK39" s="26">
        <f>+SUMPRODUCT('Aporte x PEAS'!AK6:AK80,'Proyec Clientes AS'!$R$6:$R$80)</f>
        <v>52870.570286513364</v>
      </c>
      <c r="AL39" s="26">
        <f>+SUMPRODUCT('Aporte x PEAS'!AL6:AL80,'Proyec Clientes AS'!$R$6:$R$80)</f>
        <v>341.18292419603426</v>
      </c>
      <c r="AM39" s="27">
        <f t="shared" si="5"/>
        <v>57876.631969231436</v>
      </c>
    </row>
    <row r="40" spans="2:39" s="20" customFormat="1" x14ac:dyDescent="0.3">
      <c r="B40" s="23">
        <f t="shared" si="4"/>
        <v>2036</v>
      </c>
      <c r="C40" s="26">
        <f>+SUMPRODUCT('Aporte x PEAS'!C6:C80,'Proyec Clientes AS'!$S$6:$S$80)</f>
        <v>93.359702925549428</v>
      </c>
      <c r="D40" s="26">
        <f>+SUMPRODUCT('Aporte x PEAS'!D6:D80,'Proyec Clientes AS'!$S$6:$S$80)</f>
        <v>243.98002364543584</v>
      </c>
      <c r="E40" s="26">
        <f>+SUMPRODUCT('Aporte x PEAS'!E6:E80,'Proyec Clientes AS'!$S$6:$S$80)</f>
        <v>2033.9967277379701</v>
      </c>
      <c r="F40" s="26">
        <f>+SUMPRODUCT('Aporte x PEAS'!F6:F80,'Proyec Clientes AS'!$S$6:$S$80)</f>
        <v>2465.9409532735122</v>
      </c>
      <c r="G40" s="26">
        <f>+SUMPRODUCT('Aporte x PEAS'!G6:G80,'Proyec Clientes AS'!$S$6:$S$80)</f>
        <v>417.00667306745402</v>
      </c>
      <c r="H40" s="26">
        <f>+SUMPRODUCT('Aporte x PEAS'!H6:H80,'Proyec Clientes AS'!$S$6:$S$80)</f>
        <v>3219.0425568729443</v>
      </c>
      <c r="I40" s="26">
        <f>+SUMPRODUCT('Aporte x PEAS'!I6:I80,'Proyec Clientes AS'!$S$6:$S$80)</f>
        <v>963.47213419166997</v>
      </c>
      <c r="J40" s="26">
        <f>+SUMPRODUCT('Aporte x PEAS'!J6:J80,'Proyec Clientes AS'!$S$6:$S$80)</f>
        <v>1801.2198684436</v>
      </c>
      <c r="K40" s="26">
        <f>+SUMPRODUCT('Aporte x PEAS'!K6:K80,'Proyec Clientes AS'!$S$6:$S$80)</f>
        <v>26.140716819153837</v>
      </c>
      <c r="L40" s="26">
        <f>+SUMPRODUCT('Aporte x PEAS'!L6:L80,'Proyec Clientes AS'!$S$6:$S$80)</f>
        <v>1642.4762887909044</v>
      </c>
      <c r="M40" s="26">
        <f>+SUMPRODUCT('Aporte x PEAS'!M6:M80,'Proyec Clientes AS'!$S$6:$S$80)</f>
        <v>183</v>
      </c>
      <c r="N40" s="26">
        <f>+SUMPRODUCT('Aporte x PEAS'!N6:N80,'Proyec Clientes AS'!$S$6:$S$80)</f>
        <v>44.812657404263717</v>
      </c>
      <c r="O40" s="26">
        <f>+SUMPRODUCT('Aporte x PEAS'!O6:O80,'Proyec Clientes AS'!$S$6:$S$80)</f>
        <v>4816.6478953269079</v>
      </c>
      <c r="P40" s="26">
        <f>+SUMPRODUCT('Aporte x PEAS'!P6:P80,'Proyec Clientes AS'!$S$6:$S$80)</f>
        <v>456.84014631568846</v>
      </c>
      <c r="Q40" s="26">
        <f>+SUMPRODUCT('Aporte x PEAS'!Q6:Q80,'Proyec Clientes AS'!$S$6:$S$80)</f>
        <v>72.198170262424881</v>
      </c>
      <c r="R40" s="26">
        <f>+SUMPRODUCT('Aporte x PEAS'!R6:R80,'Proyec Clientes AS'!$S$6:$S$80)</f>
        <v>15578.575759552301</v>
      </c>
      <c r="S40" s="26">
        <f>+SUMPRODUCT('Aporte x PEAS'!S6:S80,'Proyec Clientes AS'!$S$6:$S$80)</f>
        <v>890.02916789023766</v>
      </c>
      <c r="T40" s="26">
        <f>+SUMPRODUCT('Aporte x PEAS'!T6:T80,'Proyec Clientes AS'!$S$6:$S$80)</f>
        <v>1531.0991279790103</v>
      </c>
      <c r="U40" s="26">
        <f>+SUMPRODUCT('Aporte x PEAS'!U6:U80,'Proyec Clientes AS'!$S$6:$S$80)</f>
        <v>2672.5770957487275</v>
      </c>
      <c r="V40" s="26">
        <f>+SUMPRODUCT('Aporte x PEAS'!V6:V80,'Proyec Clientes AS'!$S$6:$S$80)</f>
        <v>2982.5313094615522</v>
      </c>
      <c r="W40" s="26">
        <f>+SUMPRODUCT('Aporte x PEAS'!W6:W80,'Proyec Clientes AS'!$S$6:$S$80)</f>
        <v>6124.3965119160403</v>
      </c>
      <c r="X40" s="26">
        <f>+SUMPRODUCT('Aporte x PEAS'!X6:X80,'Proyec Clientes AS'!$S$6:$S$80)</f>
        <v>3265.100010316215</v>
      </c>
      <c r="Y40" s="26">
        <f>+SUMPRODUCT('Aporte x PEAS'!Y6:Y80,'Proyec Clientes AS'!$S$6:$S$80)</f>
        <v>430.69942949653466</v>
      </c>
      <c r="Z40" s="26">
        <f>+SUMPRODUCT('Aporte x PEAS'!Z6:Z80,'Proyec Clientes AS'!$S$6:$S$80)</f>
        <v>4006.9984495645808</v>
      </c>
      <c r="AA40" s="26">
        <f>+SUMPRODUCT('Aporte x PEAS'!AA6:AA80,'Proyec Clientes AS'!$S$6:$S$80)</f>
        <v>281</v>
      </c>
      <c r="AB40" s="26">
        <f>+SUMPRODUCT('Aporte x PEAS'!AB6:AB80,'Proyec Clientes AS'!$S$6:$S$80)</f>
        <v>387.13156813127824</v>
      </c>
      <c r="AC40" s="26">
        <f>+SUMPRODUCT('Aporte x PEAS'!AC6:AC80,'Proyec Clientes AS'!$S$6:$S$80)</f>
        <v>47</v>
      </c>
      <c r="AD40" s="26">
        <f>+SUMPRODUCT('Aporte x PEAS'!AD6:AD80,'Proyec Clientes AS'!$S$6:$S$80)</f>
        <v>173.02664942201827</v>
      </c>
      <c r="AE40" s="26">
        <f>+SUMPRODUCT('Aporte x PEAS'!AE6:AE80,'Proyec Clientes AS'!$S$6:$S$80)</f>
        <v>769.28395210652718</v>
      </c>
      <c r="AF40" s="26">
        <f>+SUMPRODUCT('Aporte x PEAS'!AF6:AF80,'Proyec Clientes AS'!$S$6:$S$80)</f>
        <v>465.5537185887398</v>
      </c>
      <c r="AG40" s="26">
        <f>+SUMPRODUCT('Aporte x PEAS'!AG6:AG80,'Proyec Clientes AS'!$S$6:$S$80)</f>
        <v>481.73606709583498</v>
      </c>
      <c r="AH40" s="26">
        <f>+SUMPRODUCT('Aporte x PEAS'!AH6:AH80,'Proyec Clientes AS'!$S$6:$S$80)</f>
        <v>0</v>
      </c>
      <c r="AI40" s="26">
        <f>+SUMPRODUCT('Aporte x PEAS'!AI6:AI80,'Proyec Clientes AS'!$S$6:$S$80)</f>
        <v>1837.3189535748127</v>
      </c>
      <c r="AJ40" s="26">
        <f>+SUMPRODUCT('Aporte x PEAS'!AJ6:AJ80,'Proyec Clientes AS'!$S$6:$S$80)</f>
        <v>5077.5230431108812</v>
      </c>
      <c r="AK40" s="26">
        <f>+SUMPRODUCT('Aporte x PEAS'!AK6:AK80,'Proyec Clientes AS'!$S$6:$S$80)</f>
        <v>53580.401112459804</v>
      </c>
      <c r="AL40" s="26">
        <f>+SUMPRODUCT('Aporte x PEAS'!AL6:AL80,'Proyec Clientes AS'!$S$6:$S$80)</f>
        <v>346.05329884403653</v>
      </c>
      <c r="AM40" s="27">
        <f t="shared" si="5"/>
        <v>58657.924155570683</v>
      </c>
    </row>
    <row r="41" spans="2:39" s="20" customFormat="1" x14ac:dyDescent="0.3">
      <c r="B41" s="23">
        <f t="shared" si="4"/>
        <v>2037</v>
      </c>
      <c r="C41" s="26">
        <f>+SUMPRODUCT('Aporte x PEAS'!C6:C80,'Proyec Clientes AS'!$T$6:$T$80)</f>
        <v>94.670093220118503</v>
      </c>
      <c r="D41" s="26">
        <f>+SUMPRODUCT('Aporte x PEAS'!D6:D80,'Proyec Clientes AS'!$T$6:$T$80)</f>
        <v>247.40451028190969</v>
      </c>
      <c r="E41" s="26">
        <f>+SUMPRODUCT('Aporte x PEAS'!E6:E80,'Proyec Clientes AS'!$T$6:$T$80)</f>
        <v>2062.5457642889819</v>
      </c>
      <c r="F41" s="26">
        <f>+SUMPRODUCT('Aporte x PEAS'!F6:F80,'Proyec Clientes AS'!$T$6:$T$80)</f>
        <v>2500.5527289207303</v>
      </c>
      <c r="G41" s="26">
        <f>+SUMPRODUCT('Aporte x PEAS'!G6:G80,'Proyec Clientes AS'!$T$6:$T$80)</f>
        <v>422.85974971652928</v>
      </c>
      <c r="H41" s="26">
        <f>+SUMPRODUCT('Aporte x PEAS'!H6:H80,'Proyec Clientes AS'!$T$6:$T$80)</f>
        <v>3264.2248142296862</v>
      </c>
      <c r="I41" s="26">
        <f>+SUMPRODUCT('Aporte x PEAS'!I6:I80,'Proyec Clientes AS'!$T$6:$T$80)</f>
        <v>976.99536203162302</v>
      </c>
      <c r="J41" s="26">
        <f>+SUMPRODUCT('Aporte x PEAS'!J6:J80,'Proyec Clientes AS'!$T$6:$T$80)</f>
        <v>1826.5016651934864</v>
      </c>
      <c r="K41" s="26">
        <f>+SUMPRODUCT('Aporte x PEAS'!K6:K80,'Proyec Clientes AS'!$T$6:$T$80)</f>
        <v>26.507626101633182</v>
      </c>
      <c r="L41" s="26">
        <f>+SUMPRODUCT('Aporte x PEAS'!L6:L80,'Proyec Clientes AS'!$T$6:$T$80)</f>
        <v>1651.7887958176423</v>
      </c>
      <c r="M41" s="26">
        <f>+SUMPRODUCT('Aporte x PEAS'!M6:M80,'Proyec Clientes AS'!$T$6:$T$80)</f>
        <v>183</v>
      </c>
      <c r="N41" s="26">
        <f>+SUMPRODUCT('Aporte x PEAS'!N6:N80,'Proyec Clientes AS'!$T$6:$T$80)</f>
        <v>45.44164474565688</v>
      </c>
      <c r="O41" s="26">
        <f>+SUMPRODUCT('Aporte x PEAS'!O6:O80,'Proyec Clientes AS'!$T$6:$T$80)</f>
        <v>4866.5126140029097</v>
      </c>
      <c r="P41" s="26">
        <f>+SUMPRODUCT('Aporte x PEAS'!P6:P80,'Proyec Clientes AS'!$T$6:$T$80)</f>
        <v>463.25232282377988</v>
      </c>
      <c r="Q41" s="26">
        <f>+SUMPRODUCT('Aporte x PEAS'!Q6:Q80,'Proyec Clientes AS'!$T$6:$T$80)</f>
        <v>73.211538756891642</v>
      </c>
      <c r="R41" s="26">
        <f>+SUMPRODUCT('Aporte x PEAS'!R6:R80,'Proyec Clientes AS'!$T$6:$T$80)</f>
        <v>15777.248400079565</v>
      </c>
      <c r="S41" s="26">
        <f>+SUMPRODUCT('Aporte x PEAS'!S6:S80,'Proyec Clientes AS'!$T$6:$T$80)</f>
        <v>902.52155536512964</v>
      </c>
      <c r="T41" s="26">
        <f>+SUMPRODUCT('Aporte x PEAS'!T6:T80,'Proyec Clientes AS'!$T$6:$T$80)</f>
        <v>1552.5895288099434</v>
      </c>
      <c r="U41" s="26">
        <f>+SUMPRODUCT('Aporte x PEAS'!U6:U80,'Proyec Clientes AS'!$T$6:$T$80)</f>
        <v>2710.0892019145926</v>
      </c>
      <c r="V41" s="26">
        <f>+SUMPRODUCT('Aporte x PEAS'!V6:V80,'Proyec Clientes AS'!$T$6:$T$80)</f>
        <v>3024.3939114053856</v>
      </c>
      <c r="W41" s="26">
        <f>+SUMPRODUCT('Aporte x PEAS'!W6:W80,'Proyec Clientes AS'!$T$6:$T$80)</f>
        <v>6210.3581152397737</v>
      </c>
      <c r="X41" s="26">
        <f>+SUMPRODUCT('Aporte x PEAS'!X6:X80,'Proyec Clientes AS'!$T$6:$T$80)</f>
        <v>3310.9287268849444</v>
      </c>
      <c r="Y41" s="26">
        <f>+SUMPRODUCT('Aporte x PEAS'!Y6:Y80,'Proyec Clientes AS'!$T$6:$T$80)</f>
        <v>436.74469672214673</v>
      </c>
      <c r="Z41" s="26">
        <f>+SUMPRODUCT('Aporte x PEAS'!Z6:Z80,'Proyec Clientes AS'!$T$6:$T$80)</f>
        <v>4063.2404010074856</v>
      </c>
      <c r="AA41" s="26">
        <f>+SUMPRODUCT('Aporte x PEAS'!AA6:AA80,'Proyec Clientes AS'!$T$6:$T$80)</f>
        <v>281</v>
      </c>
      <c r="AB41" s="26">
        <f>+SUMPRODUCT('Aporte x PEAS'!AB6:AB80,'Proyec Clientes AS'!$T$6:$T$80)</f>
        <v>392.5653198860914</v>
      </c>
      <c r="AC41" s="26">
        <f>+SUMPRODUCT('Aporte x PEAS'!AC6:AC80,'Proyec Clientes AS'!$T$6:$T$80)</f>
        <v>47</v>
      </c>
      <c r="AD41" s="26">
        <f>+SUMPRODUCT('Aporte x PEAS'!AD6:AD80,'Proyec Clientes AS'!$T$6:$T$80)</f>
        <v>175.45523943461964</v>
      </c>
      <c r="AE41" s="26">
        <f>+SUMPRODUCT('Aporte x PEAS'!AE6:AE80,'Proyec Clientes AS'!$T$6:$T$80)</f>
        <v>780.0815681337765</v>
      </c>
      <c r="AF41" s="26">
        <f>+SUMPRODUCT('Aporte x PEAS'!AF6:AF80,'Proyec Clientes AS'!$T$6:$T$80)</f>
        <v>472.08819819099097</v>
      </c>
      <c r="AG41" s="26">
        <f>+SUMPRODUCT('Aporte x PEAS'!AG6:AG80,'Proyec Clientes AS'!$T$6:$T$80)</f>
        <v>488.49768101581151</v>
      </c>
      <c r="AH41" s="26">
        <f>+SUMPRODUCT('Aporte x PEAS'!AH6:AH80,'Proyec Clientes AS'!$T$6:$T$80)</f>
        <v>0</v>
      </c>
      <c r="AI41" s="26">
        <f>+SUMPRODUCT('Aporte x PEAS'!AI6:AI80,'Proyec Clientes AS'!$T$6:$T$80)</f>
        <v>1863.1074345719321</v>
      </c>
      <c r="AJ41" s="26">
        <f>+SUMPRODUCT('Aporte x PEAS'!AJ6:AJ80,'Proyec Clientes AS'!$T$6:$T$80)</f>
        <v>5148.7908032648447</v>
      </c>
      <c r="AK41" s="26">
        <f>+SUMPRODUCT('Aporte x PEAS'!AK6:AK80,'Proyec Clientes AS'!$T$6:$T$80)</f>
        <v>54288.308893327223</v>
      </c>
      <c r="AL41" s="26">
        <f>+SUMPRODUCT('Aporte x PEAS'!AL6:AL80,'Proyec Clientes AS'!$T$6:$T$80)</f>
        <v>350.91047886923928</v>
      </c>
      <c r="AM41" s="27">
        <f t="shared" si="5"/>
        <v>59437.099696592064</v>
      </c>
    </row>
    <row r="42" spans="2:39" s="20" customFormat="1" x14ac:dyDescent="0.3">
      <c r="B42" s="23">
        <f t="shared" si="4"/>
        <v>2038</v>
      </c>
      <c r="C42" s="26">
        <f>+SUMPRODUCT('Aporte x PEAS'!C6:C80,'Proyec Clientes AS'!$U$6:$U$80)</f>
        <v>95.980483514687592</v>
      </c>
      <c r="D42" s="26">
        <f>+SUMPRODUCT('Aporte x PEAS'!D6:D80,'Proyec Clientes AS'!$U$6:$U$80)</f>
        <v>250.82899691838358</v>
      </c>
      <c r="E42" s="26">
        <f>+SUMPRODUCT('Aporte x PEAS'!E6:E80,'Proyec Clientes AS'!$U$6:$U$80)</f>
        <v>2091.0948008399937</v>
      </c>
      <c r="F42" s="26">
        <f>+SUMPRODUCT('Aporte x PEAS'!F6:F80,'Proyec Clientes AS'!$U$6:$U$80)</f>
        <v>2535.1645045679484</v>
      </c>
      <c r="G42" s="26">
        <f>+SUMPRODUCT('Aporte x PEAS'!G6:G80,'Proyec Clientes AS'!$U$6:$U$80)</f>
        <v>428.71282636560454</v>
      </c>
      <c r="H42" s="26">
        <f>+SUMPRODUCT('Aporte x PEAS'!H6:H80,'Proyec Clientes AS'!$U$6:$U$80)</f>
        <v>3309.4070715864277</v>
      </c>
      <c r="I42" s="26">
        <f>+SUMPRODUCT('Aporte x PEAS'!I6:I80,'Proyec Clientes AS'!$U$6:$U$80)</f>
        <v>990.51858987157595</v>
      </c>
      <c r="J42" s="26">
        <f>+SUMPRODUCT('Aporte x PEAS'!J6:J80,'Proyec Clientes AS'!$U$6:$U$80)</f>
        <v>1851.7834619433725</v>
      </c>
      <c r="K42" s="26">
        <f>+SUMPRODUCT('Aporte x PEAS'!K6:K80,'Proyec Clientes AS'!$U$6:$U$80)</f>
        <v>26.874535384112527</v>
      </c>
      <c r="L42" s="26">
        <f>+SUMPRODUCT('Aporte x PEAS'!L6:L80,'Proyec Clientes AS'!$U$6:$U$80)</f>
        <v>1661.1013028443797</v>
      </c>
      <c r="M42" s="26">
        <f>+SUMPRODUCT('Aporte x PEAS'!M6:M80,'Proyec Clientes AS'!$U$6:$U$80)</f>
        <v>183</v>
      </c>
      <c r="N42" s="26">
        <f>+SUMPRODUCT('Aporte x PEAS'!N6:N80,'Proyec Clientes AS'!$U$6:$U$80)</f>
        <v>46.070632087050043</v>
      </c>
      <c r="O42" s="26">
        <f>+SUMPRODUCT('Aporte x PEAS'!O6:O80,'Proyec Clientes AS'!$U$6:$U$80)</f>
        <v>4916.3773326789114</v>
      </c>
      <c r="P42" s="26">
        <f>+SUMPRODUCT('Aporte x PEAS'!P6:P80,'Proyec Clientes AS'!$U$6:$U$80)</f>
        <v>469.66449933187124</v>
      </c>
      <c r="Q42" s="26">
        <f>+SUMPRODUCT('Aporte x PEAS'!Q6:Q80,'Proyec Clientes AS'!$U$6:$U$80)</f>
        <v>74.224907251358403</v>
      </c>
      <c r="R42" s="26">
        <f>+SUMPRODUCT('Aporte x PEAS'!R6:R80,'Proyec Clientes AS'!$U$6:$U$80)</f>
        <v>15975.921040606838</v>
      </c>
      <c r="S42" s="26">
        <f>+SUMPRODUCT('Aporte x PEAS'!S6:S80,'Proyec Clientes AS'!$U$6:$U$80)</f>
        <v>915.01394284002163</v>
      </c>
      <c r="T42" s="26">
        <f>+SUMPRODUCT('Aporte x PEAS'!T6:T80,'Proyec Clientes AS'!$U$6:$U$80)</f>
        <v>1574.0799296408766</v>
      </c>
      <c r="U42" s="26">
        <f>+SUMPRODUCT('Aporte x PEAS'!U6:U80,'Proyec Clientes AS'!$U$6:$U$80)</f>
        <v>2747.6013080804564</v>
      </c>
      <c r="V42" s="26">
        <f>+SUMPRODUCT('Aporte x PEAS'!V6:V80,'Proyec Clientes AS'!$U$6:$U$80)</f>
        <v>3066.2565133492194</v>
      </c>
      <c r="W42" s="26">
        <f>+SUMPRODUCT('Aporte x PEAS'!W6:W80,'Proyec Clientes AS'!$U$6:$U$80)</f>
        <v>6296.3197185635072</v>
      </c>
      <c r="X42" s="26">
        <f>+SUMPRODUCT('Aporte x PEAS'!X6:X80,'Proyec Clientes AS'!$U$6:$U$80)</f>
        <v>3356.7574434536741</v>
      </c>
      <c r="Y42" s="26">
        <f>+SUMPRODUCT('Aporte x PEAS'!Y6:Y80,'Proyec Clientes AS'!$U$6:$U$80)</f>
        <v>442.78996394775874</v>
      </c>
      <c r="Z42" s="26">
        <f>+SUMPRODUCT('Aporte x PEAS'!Z6:Z80,'Proyec Clientes AS'!$U$6:$U$80)</f>
        <v>4119.4823524503909</v>
      </c>
      <c r="AA42" s="26">
        <f>+SUMPRODUCT('Aporte x PEAS'!AA6:AA80,'Proyec Clientes AS'!$U$6:$U$80)</f>
        <v>281</v>
      </c>
      <c r="AB42" s="26">
        <f>+SUMPRODUCT('Aporte x PEAS'!AB6:AB80,'Proyec Clientes AS'!$U$6:$U$80)</f>
        <v>397.99907164090456</v>
      </c>
      <c r="AC42" s="26">
        <f>+SUMPRODUCT('Aporte x PEAS'!AC6:AC80,'Proyec Clientes AS'!$U$6:$U$80)</f>
        <v>47</v>
      </c>
      <c r="AD42" s="26">
        <f>+SUMPRODUCT('Aporte x PEAS'!AD6:AD80,'Proyec Clientes AS'!$U$6:$U$80)</f>
        <v>177.88382944722102</v>
      </c>
      <c r="AE42" s="26">
        <f>+SUMPRODUCT('Aporte x PEAS'!AE6:AE80,'Proyec Clientes AS'!$U$6:$U$80)</f>
        <v>790.87918416102582</v>
      </c>
      <c r="AF42" s="26">
        <f>+SUMPRODUCT('Aporte x PEAS'!AF6:AF80,'Proyec Clientes AS'!$U$6:$U$80)</f>
        <v>478.62267779324219</v>
      </c>
      <c r="AG42" s="26">
        <f>+SUMPRODUCT('Aporte x PEAS'!AG6:AG80,'Proyec Clientes AS'!$U$6:$U$80)</f>
        <v>495.25929493578798</v>
      </c>
      <c r="AH42" s="26">
        <f>+SUMPRODUCT('Aporte x PEAS'!AH6:AH80,'Proyec Clientes AS'!$U$6:$U$80)</f>
        <v>0</v>
      </c>
      <c r="AI42" s="26">
        <f>+SUMPRODUCT('Aporte x PEAS'!AI6:AI80,'Proyec Clientes AS'!$U$6:$U$80)</f>
        <v>1888.8959155690518</v>
      </c>
      <c r="AJ42" s="26">
        <f>+SUMPRODUCT('Aporte x PEAS'!AJ6:AJ80,'Proyec Clientes AS'!$U$6:$U$80)</f>
        <v>5220.0585634188092</v>
      </c>
      <c r="AK42" s="26">
        <f>+SUMPRODUCT('Aporte x PEAS'!AK6:AK80,'Proyec Clientes AS'!$U$6:$U$80)</f>
        <v>54996.216674194649</v>
      </c>
      <c r="AL42" s="26">
        <f>+SUMPRODUCT('Aporte x PEAS'!AL6:AL80,'Proyec Clientes AS'!$U$6:$U$80)</f>
        <v>355.76765889444204</v>
      </c>
      <c r="AM42" s="27">
        <f t="shared" ref="AM42" si="6">+AK42+AJ42</f>
        <v>60216.275237613459</v>
      </c>
    </row>
    <row r="43" spans="2:39" s="20" customFormat="1" x14ac:dyDescent="0.3">
      <c r="B43" s="21"/>
      <c r="AI43"/>
    </row>
    <row r="44" spans="2:39" s="20" customFormat="1" x14ac:dyDescent="0.3">
      <c r="B44" s="29" t="s">
        <v>104</v>
      </c>
      <c r="AI44"/>
    </row>
    <row r="45" spans="2:39" s="20" customFormat="1" x14ac:dyDescent="0.3">
      <c r="B45" s="21"/>
      <c r="AI45"/>
    </row>
    <row r="46" spans="2:39" s="20" customFormat="1" ht="41.4" x14ac:dyDescent="0.3">
      <c r="B46" s="33" t="s">
        <v>97</v>
      </c>
      <c r="C46" s="33" t="str">
        <f>+C25</f>
        <v>PEAS JOSE MARTI</v>
      </c>
      <c r="D46" s="33" t="str">
        <f t="shared" ref="D46:AL46" si="7">+D25</f>
        <v>PEAS CARAMPANGUE</v>
      </c>
      <c r="E46" s="33" t="str">
        <f t="shared" si="7"/>
        <v>PEAS JANEQUEO</v>
      </c>
      <c r="F46" s="33" t="str">
        <f t="shared" si="7"/>
        <v>PEAS SAN CARLOS</v>
      </c>
      <c r="G46" s="33" t="str">
        <f t="shared" si="7"/>
        <v>PEAS LOS LAURELES</v>
      </c>
      <c r="H46" s="33" t="str">
        <f t="shared" si="7"/>
        <v>PEAS LOS PELUES</v>
      </c>
      <c r="I46" s="33" t="str">
        <f t="shared" si="7"/>
        <v>PEAS BRISAS DE LA RIVERA</v>
      </c>
      <c r="J46" s="33" t="str">
        <f t="shared" si="7"/>
        <v>PEAS PEDRO AGUIRRE CERDA</v>
      </c>
      <c r="K46" s="33" t="str">
        <f t="shared" si="7"/>
        <v>PEAS BOMBERO SOLIZ</v>
      </c>
      <c r="L46" s="33" t="str">
        <f t="shared" si="7"/>
        <v>PEAS NUEVA SEDEÑO</v>
      </c>
      <c r="M46" s="33" t="str">
        <f t="shared" si="7"/>
        <v>PEAS JARDIN DEL RIO</v>
      </c>
      <c r="N46" s="33" t="str">
        <f t="shared" si="7"/>
        <v>PEAS ESPAÑA</v>
      </c>
      <c r="O46" s="33" t="str">
        <f t="shared" si="7"/>
        <v>PEAS CALLE CALLE</v>
      </c>
      <c r="P46" s="33" t="str">
        <f t="shared" si="7"/>
        <v>PEAS SANTA MARIA</v>
      </c>
      <c r="Q46" s="33" t="str">
        <f t="shared" si="7"/>
        <v>PEAS BERTOLOTO</v>
      </c>
      <c r="R46" s="33" t="str">
        <f t="shared" si="7"/>
        <v>PEAS BUERAS</v>
      </c>
      <c r="S46" s="33" t="str">
        <f t="shared" si="7"/>
        <v>PEAS CHUMPULLO</v>
      </c>
      <c r="T46" s="33" t="str">
        <f t="shared" si="7"/>
        <v>PEAS BALMACEDA</v>
      </c>
      <c r="U46" s="33" t="str">
        <f t="shared" si="7"/>
        <v>PEAS ECUADOR</v>
      </c>
      <c r="V46" s="33" t="str">
        <f t="shared" si="7"/>
        <v>PEAS DON BOSCO</v>
      </c>
      <c r="W46" s="33" t="str">
        <f t="shared" si="7"/>
        <v>PEAS SIMPSON</v>
      </c>
      <c r="X46" s="33" t="str">
        <f t="shared" si="7"/>
        <v>PEAS MERIDIEN</v>
      </c>
      <c r="Y46" s="33" t="str">
        <f t="shared" si="7"/>
        <v>PEAS LOS CONQUISTADORES</v>
      </c>
      <c r="Z46" s="33" t="str">
        <f t="shared" si="7"/>
        <v>PEAS VALDIVIA SUR</v>
      </c>
      <c r="AA46" s="33" t="str">
        <f t="shared" si="7"/>
        <v>PEAS SAN PABLO</v>
      </c>
      <c r="AB46" s="33" t="str">
        <f t="shared" si="7"/>
        <v>PEAS AUSTRAL</v>
      </c>
      <c r="AC46" s="33" t="str">
        <f t="shared" si="7"/>
        <v>PEAS SAN FRANCISCO</v>
      </c>
      <c r="AD46" s="33" t="str">
        <f t="shared" si="7"/>
        <v>PEAS CUT</v>
      </c>
      <c r="AE46" s="33" t="str">
        <f t="shared" si="7"/>
        <v>PEAS SAN MARTIN</v>
      </c>
      <c r="AF46" s="33" t="str">
        <f t="shared" si="7"/>
        <v>PEAS BOSQUE SUR</v>
      </c>
      <c r="AG46" s="33" t="str">
        <f t="shared" si="7"/>
        <v>PEAS MAHUIZA</v>
      </c>
      <c r="AH46" s="33" t="str">
        <f t="shared" si="7"/>
        <v>PEAS GALILEA</v>
      </c>
      <c r="AI46" s="33" t="str">
        <f t="shared" si="7"/>
        <v>PEAS GUACAMAYO II</v>
      </c>
      <c r="AJ46" s="33" t="str">
        <f t="shared" si="7"/>
        <v>PEAS GUACAMAYO</v>
      </c>
      <c r="AK46" s="33" t="str">
        <f t="shared" si="7"/>
        <v>PEAS MIRAFLORES</v>
      </c>
      <c r="AL46" s="33" t="str">
        <f t="shared" si="7"/>
        <v>PEAS TORREONES DE COLLICO</v>
      </c>
    </row>
    <row r="47" spans="2:39" s="20" customFormat="1" x14ac:dyDescent="0.3">
      <c r="B47" s="23">
        <f>+B5</f>
        <v>2022</v>
      </c>
      <c r="C47" s="26">
        <f>+SUMPRODUCT('Aporte x PEAS'!C6:C80,'Población Saneada'!$E$6:$E$80)</f>
        <v>226.17823254644853</v>
      </c>
      <c r="D47" s="26">
        <f>+SUMPRODUCT('Aporte x PEAS'!D6:D80,'Población Saneada'!$E$6:$E$80)</f>
        <v>591.07911438805206</v>
      </c>
      <c r="E47" s="26">
        <f>+SUMPRODUCT('Aporte x PEAS'!E6:E80,'Población Saneada'!$E$6:$E$80)</f>
        <v>4927.6697597452903</v>
      </c>
      <c r="F47" s="26">
        <f>+SUMPRODUCT('Aporte x PEAS'!F6:F80,'Población Saneada'!$E$6:$E$80)</f>
        <v>5974.1210489935256</v>
      </c>
      <c r="G47" s="26">
        <f>+SUMPRODUCT('Aporte x PEAS'!G6:G80,'Población Saneada'!$E$6:$E$80)</f>
        <v>1010.2627720408033</v>
      </c>
      <c r="H47" s="26">
        <f>+SUMPRODUCT('Aporte x PEAS'!H6:H80,'Población Saneada'!$E$6:$E$80)</f>
        <v>7798.6254582015445</v>
      </c>
      <c r="I47" s="26">
        <f>+SUMPRODUCT('Aporte x PEAS'!I6:I80,'Población Saneada'!$E$6:$E$80)</f>
        <v>2334.1593598793484</v>
      </c>
      <c r="J47" s="26">
        <f>+SUMPRODUCT('Aporte x PEAS'!J6:J80,'Población Saneada'!$E$6:$E$80)</f>
        <v>4363.7320332628133</v>
      </c>
      <c r="K47" s="26">
        <f>+SUMPRODUCT('Aporte x PEAS'!K6:K80,'Población Saneada'!$E$6:$E$80)</f>
        <v>63.32990511300558</v>
      </c>
      <c r="L47" s="26">
        <f>+SUMPRODUCT('Aporte x PEAS'!L6:L80,'Población Saneada'!$E$6:$E$80)</f>
        <v>4559.7531681364026</v>
      </c>
      <c r="M47" s="26">
        <f>+SUMPRODUCT('Aporte x PEAS'!M6:M80,'Población Saneada'!$E$6:$E$80)</f>
        <v>551.87488741333448</v>
      </c>
      <c r="N47" s="26">
        <f>+SUMPRODUCT('Aporte x PEAS'!N6:N80,'Población Saneada'!$E$6:$E$80)</f>
        <v>108.56555162229527</v>
      </c>
      <c r="O47" s="26">
        <f>+SUMPRODUCT('Aporte x PEAS'!O6:O80,'Población Saneada'!$E$6:$E$80)</f>
        <v>12418.692821683666</v>
      </c>
      <c r="P47" s="26">
        <f>+SUMPRODUCT('Aporte x PEAS'!P6:P80,'Población Saneada'!$E$6:$E$80)</f>
        <v>1106.7654845939546</v>
      </c>
      <c r="Q47" s="26">
        <f>+SUMPRODUCT('Aporte x PEAS'!Q6:Q80,'Población Saneada'!$E$6:$E$80)</f>
        <v>174.91116650258684</v>
      </c>
      <c r="R47" s="26">
        <f>+SUMPRODUCT('Aporte x PEAS'!R6:R80,'Población Saneada'!$E$6:$E$80)</f>
        <v>38586.006472424131</v>
      </c>
      <c r="S47" s="26">
        <f>+SUMPRODUCT('Aporte x PEAS'!S6:S80,'Población Saneada'!$E$6:$E$80)</f>
        <v>2156.2324836094758</v>
      </c>
      <c r="T47" s="26">
        <f>+SUMPRODUCT('Aporte x PEAS'!T6:T80,'Población Saneada'!$E$6:$E$80)</f>
        <v>3709.3230137617556</v>
      </c>
      <c r="U47" s="26">
        <f>+SUMPRODUCT('Aporte x PEAS'!U6:U80,'Población Saneada'!$E$6:$E$80)</f>
        <v>6474.7288703629993</v>
      </c>
      <c r="V47" s="26">
        <f>+SUMPRODUCT('Aporte x PEAS'!V6:V80,'Población Saneada'!$E$6:$E$80)</f>
        <v>7225.6406024172084</v>
      </c>
      <c r="W47" s="26">
        <f>+SUMPRODUCT('Aporte x PEAS'!W6:W80,'Población Saneada'!$E$6:$E$80)</f>
        <v>14837.292055047023</v>
      </c>
      <c r="X47" s="26">
        <f>+SUMPRODUCT('Aporte x PEAS'!X6:X80,'Población Saneada'!$E$6:$E$80)</f>
        <v>7910.2067195911259</v>
      </c>
      <c r="Y47" s="26">
        <f>+SUMPRODUCT('Aporte x PEAS'!Y6:Y80,'Población Saneada'!$E$6:$E$80)</f>
        <v>1043.4355794809492</v>
      </c>
      <c r="Z47" s="26">
        <f>+SUMPRODUCT('Aporte x PEAS'!Z6:Z80,'Población Saneada'!$E$6:$E$80)</f>
        <v>9707.5697408935685</v>
      </c>
      <c r="AA47" s="26">
        <f>+SUMPRODUCT('Aporte x PEAS'!AA6:AA80,'Población Saneada'!$E$6:$E$80)</f>
        <v>847.41444460736056</v>
      </c>
      <c r="AB47" s="26">
        <f>+SUMPRODUCT('Aporte x PEAS'!AB6:AB80,'Población Saneada'!$E$6:$E$80)</f>
        <v>937.88573762593978</v>
      </c>
      <c r="AC47" s="26">
        <f>+SUMPRODUCT('Aporte x PEAS'!AC6:AC80,'Población Saneada'!$E$6:$E$80)</f>
        <v>141.73835906244108</v>
      </c>
      <c r="AD47" s="26">
        <f>+SUMPRODUCT('Aporte x PEAS'!AD6:AD80,'Población Saneada'!$E$6:$E$80)</f>
        <v>419.18365765275126</v>
      </c>
      <c r="AE47" s="26">
        <f>+SUMPRODUCT('Aporte x PEAS'!AE6:AE80,'Población Saneada'!$E$6:$E$80)</f>
        <v>1863.7086361827355</v>
      </c>
      <c r="AF47" s="26">
        <f>+SUMPRODUCT('Aporte x PEAS'!AF6:AF80,'Población Saneada'!$E$6:$E$80)</f>
        <v>1127.8754529649566</v>
      </c>
      <c r="AG47" s="26">
        <f>+SUMPRODUCT('Aporte x PEAS'!AG6:AG80,'Población Saneada'!$E$6:$E$80)</f>
        <v>1167.0796799396742</v>
      </c>
      <c r="AH47" s="26">
        <f>+SUMPRODUCT('Aporte x PEAS'!AH6:AH80,'Población Saneada'!$E$6:$E$80)</f>
        <v>0</v>
      </c>
      <c r="AI47" s="26">
        <f>+SUMPRODUCT('Aporte x PEAS'!AI6:AI80,'Población Saneada'!$E$6:$E$80)</f>
        <v>4451.1876165141057</v>
      </c>
      <c r="AJ47" s="26">
        <f>+SUMPRODUCT('Aporte x PEAS'!AJ6:AJ80,'Población Saneada'!$E$6:$E$80)</f>
        <v>12301.080140759512</v>
      </c>
      <c r="AK47" s="26">
        <f>+SUMPRODUCT('Aporte x PEAS'!AK6:AK80,'Población Saneada'!$E$6:$E$80)</f>
        <v>131671.9198592405</v>
      </c>
      <c r="AL47" s="26">
        <f>+SUMPRODUCT('Aporte x PEAS'!AL6:AL80,'Población Saneada'!$E$6:$E$80)</f>
        <v>838.36731530550253</v>
      </c>
      <c r="AM47" s="27">
        <f>+AK47+AJ47</f>
        <v>143973</v>
      </c>
    </row>
    <row r="48" spans="2:39" s="20" customFormat="1" x14ac:dyDescent="0.3">
      <c r="B48" s="23">
        <f>+B47+1</f>
        <v>2023</v>
      </c>
      <c r="C48" s="26">
        <f>+SUMPRODUCT('Aporte x PEAS'!C6:C80,'Población Saneada'!$F$6:$F$80)</f>
        <v>228.00967482826752</v>
      </c>
      <c r="D48" s="26">
        <f>+SUMPRODUCT('Aporte x PEAS'!D6:D80,'Población Saneada'!$F$6:$F$80)</f>
        <v>595.86528355120572</v>
      </c>
      <c r="E48" s="26">
        <f>+SUMPRODUCT('Aporte x PEAS'!E6:E80,'Población Saneada'!$F$6:$F$80)</f>
        <v>4967.5707822585209</v>
      </c>
      <c r="F48" s="26">
        <f>+SUMPRODUCT('Aporte x PEAS'!F6:F80,'Población Saneada'!$F$6:$F$80)</f>
        <v>6022.4955444639718</v>
      </c>
      <c r="G48" s="26">
        <f>+SUMPRODUCT('Aporte x PEAS'!G6:G80,'Población Saneada'!$F$6:$F$80)</f>
        <v>1018.4432142329282</v>
      </c>
      <c r="H48" s="26">
        <f>+SUMPRODUCT('Aporte x PEAS'!H6:H80,'Población Saneada'!$F$6:$F$80)</f>
        <v>7861.7735880786631</v>
      </c>
      <c r="I48" s="26">
        <f>+SUMPRODUCT('Aporte x PEAS'!I6:I80,'Población Saneada'!$F$6:$F$80)</f>
        <v>2353.0598442277205</v>
      </c>
      <c r="J48" s="26">
        <f>+SUMPRODUCT('Aporte x PEAS'!J6:J80,'Población Saneada'!$F$6:$F$80)</f>
        <v>4399.0666596867077</v>
      </c>
      <c r="K48" s="26">
        <f>+SUMPRODUCT('Aporte x PEAS'!K6:K80,'Población Saneada'!$F$6:$F$80)</f>
        <v>63.842708951914901</v>
      </c>
      <c r="L48" s="26">
        <f>+SUMPRODUCT('Aporte x PEAS'!L6:L80,'Población Saneada'!$F$6:$F$80)</f>
        <v>4572.768617952529</v>
      </c>
      <c r="M48" s="26">
        <f>+SUMPRODUCT('Aporte x PEAS'!M6:M80,'Población Saneada'!$F$6:$F$80)</f>
        <v>551.87488741333448</v>
      </c>
      <c r="N48" s="26">
        <f>+SUMPRODUCT('Aporte x PEAS'!N6:N80,'Población Saneada'!$F$6:$F$80)</f>
        <v>109.4446439175684</v>
      </c>
      <c r="O48" s="26">
        <f>+SUMPRODUCT('Aporte x PEAS'!O6:O80,'Población Saneada'!$F$6:$F$80)</f>
        <v>12488.385305314487</v>
      </c>
      <c r="P48" s="26">
        <f>+SUMPRODUCT('Aporte x PEAS'!P6:P80,'Población Saneada'!$F$6:$F$80)</f>
        <v>1115.7273421596556</v>
      </c>
      <c r="Q48" s="26">
        <f>+SUMPRODUCT('Aporte x PEAS'!Q6:Q80,'Población Saneada'!$F$6:$F$80)</f>
        <v>176.32748186719351</v>
      </c>
      <c r="R48" s="26">
        <f>+SUMPRODUCT('Aporte x PEAS'!R6:R80,'Población Saneada'!$F$6:$F$80)</f>
        <v>38863.677541578298</v>
      </c>
      <c r="S48" s="26">
        <f>+SUMPRODUCT('Aporte x PEAS'!S6:S80,'Población Saneada'!$F$6:$F$80)</f>
        <v>2173.6922333628168</v>
      </c>
      <c r="T48" s="26">
        <f>+SUMPRODUCT('Aporte x PEAS'!T6:T80,'Población Saneada'!$F$6:$F$80)</f>
        <v>3739.3586671835874</v>
      </c>
      <c r="U48" s="26">
        <f>+SUMPRODUCT('Aporte x PEAS'!U6:U80,'Población Saneada'!$F$6:$F$80)</f>
        <v>6527.1569580838714</v>
      </c>
      <c r="V48" s="26">
        <f>+SUMPRODUCT('Aporte x PEAS'!V6:V80,'Población Saneada'!$F$6:$F$80)</f>
        <v>7284.1490785137194</v>
      </c>
      <c r="W48" s="26">
        <f>+SUMPRODUCT('Aporte x PEAS'!W6:W80,'Población Saneada'!$F$6:$F$80)</f>
        <v>14957.434668734346</v>
      </c>
      <c r="X48" s="26">
        <f>+SUMPRODUCT('Aporte x PEAS'!X6:X80,'Población Saneada'!$F$6:$F$80)</f>
        <v>7974.258360993942</v>
      </c>
      <c r="Y48" s="26">
        <f>+SUMPRODUCT('Aporte x PEAS'!Y6:Y80,'Población Saneada'!$F$6:$F$80)</f>
        <v>1051.8846332077408</v>
      </c>
      <c r="Z48" s="26">
        <f>+SUMPRODUCT('Aporte x PEAS'!Z6:Z80,'Población Saneada'!$F$6:$F$80)</f>
        <v>9786.1752436292409</v>
      </c>
      <c r="AA48" s="26">
        <f>+SUMPRODUCT('Aporte x PEAS'!AA6:AA80,'Población Saneada'!$F$6:$F$80)</f>
        <v>847.41444460736056</v>
      </c>
      <c r="AB48" s="26">
        <f>+SUMPRODUCT('Aporte x PEAS'!AB6:AB80,'Población Saneada'!$F$6:$F$80)</f>
        <v>945.48011828788253</v>
      </c>
      <c r="AC48" s="26">
        <f>+SUMPRODUCT('Aporte x PEAS'!AC6:AC80,'Población Saneada'!$F$6:$F$80)</f>
        <v>141.73835906244108</v>
      </c>
      <c r="AD48" s="26">
        <f>+SUMPRODUCT('Aporte x PEAS'!AD6:AD80,'Población Saneada'!$F$6:$F$80)</f>
        <v>422.57793068172248</v>
      </c>
      <c r="AE48" s="26">
        <f>+SUMPRODUCT('Aporte x PEAS'!AE6:AE80,'Población Saneada'!$F$6:$F$80)</f>
        <v>1878.799720584924</v>
      </c>
      <c r="AF48" s="26">
        <f>+SUMPRODUCT('Aporte x PEAS'!AF6:AF80,'Población Saneada'!$F$6:$F$80)</f>
        <v>1137.0082451436274</v>
      </c>
      <c r="AG48" s="26">
        <f>+SUMPRODUCT('Aporte x PEAS'!AG6:AG80,'Población Saneada'!$F$6:$F$80)</f>
        <v>1176.5299221138603</v>
      </c>
      <c r="AH48" s="26">
        <f>+SUMPRODUCT('Aporte x PEAS'!AH6:AH80,'Población Saneada'!$F$6:$F$80)</f>
        <v>0</v>
      </c>
      <c r="AI48" s="26">
        <f>+SUMPRODUCT('Aporte x PEAS'!AI6:AI80,'Población Saneada'!$F$6:$F$80)</f>
        <v>4487.230400620304</v>
      </c>
      <c r="AJ48" s="26">
        <f>+SUMPRODUCT('Aporte x PEAS'!AJ6:AJ80,'Población Saneada'!$F$6:$F$80)</f>
        <v>12400.686181660041</v>
      </c>
      <c r="AK48" s="26">
        <f>+SUMPRODUCT('Aporte x PEAS'!AK6:AK80,'Población Saneada'!$F$6:$F$80)</f>
        <v>132661.31381833996</v>
      </c>
      <c r="AL48" s="26">
        <f>+SUMPRODUCT('Aporte x PEAS'!AL6:AL80,'Población Saneada'!$F$6:$F$80)</f>
        <v>845.15586136344496</v>
      </c>
      <c r="AM48" s="27">
        <f>+AK48+AJ48</f>
        <v>145062</v>
      </c>
    </row>
    <row r="49" spans="2:39" s="20" customFormat="1" x14ac:dyDescent="0.3">
      <c r="B49" s="23">
        <f t="shared" ref="B49:B63" si="8">+B48+1</f>
        <v>2024</v>
      </c>
      <c r="C49" s="26">
        <f>+SUMPRODUCT('Aporte x PEAS'!C6:C80,'Población Saneada'!$G$6:$G$80)</f>
        <v>229.84952593599019</v>
      </c>
      <c r="D49" s="26">
        <f>+SUMPRODUCT('Aporte x PEAS'!D6:D80,'Población Saneada'!$G$6:$G$80)</f>
        <v>600.67342777938768</v>
      </c>
      <c r="E49" s="26">
        <f>+SUMPRODUCT('Aporte x PEAS'!E6:E80,'Población Saneada'!$G$6:$G$80)</f>
        <v>5007.6550050587721</v>
      </c>
      <c r="F49" s="26">
        <f>+SUMPRODUCT('Aporte x PEAS'!F6:F80,'Población Saneada'!$G$6:$G$80)</f>
        <v>6071.0921450559526</v>
      </c>
      <c r="G49" s="26">
        <f>+SUMPRODUCT('Aporte x PEAS'!G6:G80,'Población Saneada'!$G$6:$G$80)</f>
        <v>1026.6612158474227</v>
      </c>
      <c r="H49" s="26">
        <f>+SUMPRODUCT('Aporte x PEAS'!H6:H80,'Población Saneada'!$G$6:$G$80)</f>
        <v>7925.2116542729409</v>
      </c>
      <c r="I49" s="26">
        <f>+SUMPRODUCT('Aporte x PEAS'!I6:I80,'Población Saneada'!$G$6:$G$80)</f>
        <v>2372.0471076594185</v>
      </c>
      <c r="J49" s="26">
        <f>+SUMPRODUCT('Aporte x PEAS'!J6:J80,'Población Saneada'!$G$6:$G$80)</f>
        <v>4434.5635203917036</v>
      </c>
      <c r="K49" s="26">
        <f>+SUMPRODUCT('Aporte x PEAS'!K6:K80,'Población Saneada'!$G$6:$G$80)</f>
        <v>64.357867262077249</v>
      </c>
      <c r="L49" s="26">
        <f>+SUMPRODUCT('Aporte x PEAS'!L6:L80,'Población Saneada'!$G$6:$G$80)</f>
        <v>4585.8438264914121</v>
      </c>
      <c r="M49" s="26">
        <f>+SUMPRODUCT('Aporte x PEAS'!M6:M80,'Población Saneada'!$G$6:$G$80)</f>
        <v>551.87488741333448</v>
      </c>
      <c r="N49" s="26">
        <f>+SUMPRODUCT('Aporte x PEAS'!N6:N80,'Población Saneada'!$G$6:$G$80)</f>
        <v>110.32777244927527</v>
      </c>
      <c r="O49" s="26">
        <f>+SUMPRODUCT('Aporte x PEAS'!O6:O80,'Población Saneada'!$G$6:$G$80)</f>
        <v>12558.397772800357</v>
      </c>
      <c r="P49" s="26">
        <f>+SUMPRODUCT('Aporte x PEAS'!P6:P80,'Población Saneada'!$G$6:$G$80)</f>
        <v>1124.7303469134451</v>
      </c>
      <c r="Q49" s="26">
        <f>+SUMPRODUCT('Aporte x PEAS'!Q6:Q80,'Población Saneada'!$G$6:$G$80)</f>
        <v>177.75030005716573</v>
      </c>
      <c r="R49" s="26">
        <f>+SUMPRODUCT('Aporte x PEAS'!R6:R80,'Población Saneada'!$G$6:$G$80)</f>
        <v>39142.623500857168</v>
      </c>
      <c r="S49" s="26">
        <f>+SUMPRODUCT('Aporte x PEAS'!S6:S80,'Población Saneada'!$G$6:$G$80)</f>
        <v>2191.2321472564399</v>
      </c>
      <c r="T49" s="26">
        <f>+SUMPRODUCT('Aporte x PEAS'!T6:T80,'Población Saneada'!$G$6:$G$80)</f>
        <v>3769.5322253502391</v>
      </c>
      <c r="U49" s="26">
        <f>+SUMPRODUCT('Aporte x PEAS'!U6:U80,'Población Saneada'!$G$6:$G$80)</f>
        <v>6579.825762460945</v>
      </c>
      <c r="V49" s="26">
        <f>+SUMPRODUCT('Aporte x PEAS'!V6:V80,'Población Saneada'!$G$6:$G$80)</f>
        <v>7342.9261885684327</v>
      </c>
      <c r="W49" s="26">
        <f>+SUMPRODUCT('Aporte x PEAS'!W6:W80,'Población Saneada'!$G$6:$G$80)</f>
        <v>15078.128901400956</v>
      </c>
      <c r="X49" s="26">
        <f>+SUMPRODUCT('Aporte x PEAS'!X6:X80,'Población Saneada'!$G$6:$G$80)</f>
        <v>8038.6040870680299</v>
      </c>
      <c r="Y49" s="26">
        <f>+SUMPRODUCT('Aporte x PEAS'!Y6:Y80,'Población Saneada'!$G$6:$G$80)</f>
        <v>1060.3724796513679</v>
      </c>
      <c r="Z49" s="26">
        <f>+SUMPRODUCT('Aporte x PEAS'!Z6:Z80,'Población Saneada'!$G$6:$G$80)</f>
        <v>9865.1416531726973</v>
      </c>
      <c r="AA49" s="26">
        <f>+SUMPRODUCT('Aporte x PEAS'!AA6:AA80,'Población Saneada'!$G$6:$G$80)</f>
        <v>847.41444460736056</v>
      </c>
      <c r="AB49" s="26">
        <f>+SUMPRODUCT('Aporte x PEAS'!AB6:AB80,'Población Saneada'!$G$6:$G$80)</f>
        <v>953.10936754790589</v>
      </c>
      <c r="AC49" s="26">
        <f>+SUMPRODUCT('Aporte x PEAS'!AC6:AC80,'Población Saneada'!$G$6:$G$80)</f>
        <v>141.73835906244108</v>
      </c>
      <c r="AD49" s="26">
        <f>+SUMPRODUCT('Aporte x PEAS'!AD6:AD80,'Población Saneada'!$G$6:$G$80)</f>
        <v>425.98778806803512</v>
      </c>
      <c r="AE49" s="26">
        <f>+SUMPRODUCT('Aporte x PEAS'!AE6:AE80,'Población Saneada'!$G$6:$G$80)</f>
        <v>1893.9600937125588</v>
      </c>
      <c r="AF49" s="26">
        <f>+SUMPRODUCT('Aporte x PEAS'!AF6:AF80,'Población Saneada'!$G$6:$G$80)</f>
        <v>1146.1829693341376</v>
      </c>
      <c r="AG49" s="26">
        <f>+SUMPRODUCT('Aporte x PEAS'!AG6:AG80,'Población Saneada'!$G$6:$G$80)</f>
        <v>1186.0235538297093</v>
      </c>
      <c r="AH49" s="26">
        <f>+SUMPRODUCT('Aporte x PEAS'!AH6:AH80,'Población Saneada'!$G$6:$G$80)</f>
        <v>0</v>
      </c>
      <c r="AI49" s="26">
        <f>+SUMPRODUCT('Aporte x PEAS'!AI6:AI80,'Población Saneada'!$G$6:$G$80)</f>
        <v>4523.4386704202861</v>
      </c>
      <c r="AJ49" s="26">
        <f>+SUMPRODUCT('Aporte x PEAS'!AJ6:AJ80,'Población Saneada'!$G$6:$G$80)</f>
        <v>12500.749550572051</v>
      </c>
      <c r="AK49" s="26">
        <f>+SUMPRODUCT('Aporte x PEAS'!AK6:AK80,'Población Saneada'!$G$6:$G$80)</f>
        <v>133655.2504494279</v>
      </c>
      <c r="AL49" s="26">
        <f>+SUMPRODUCT('Aporte x PEAS'!AL6:AL80,'Población Saneada'!$G$6:$G$80)</f>
        <v>851.97557613607023</v>
      </c>
      <c r="AM49" s="27">
        <f t="shared" ref="AM49:AM62" si="9">+AK49+AJ49</f>
        <v>146155.99999999994</v>
      </c>
    </row>
    <row r="50" spans="2:39" s="20" customFormat="1" x14ac:dyDescent="0.3">
      <c r="B50" s="23">
        <f t="shared" si="8"/>
        <v>2025</v>
      </c>
      <c r="C50" s="26">
        <f>+SUMPRODUCT('Aporte x PEAS'!C6:C80,'Población Saneada'!$H$6:$H$80)</f>
        <v>231.69610410443579</v>
      </c>
      <c r="D50" s="26">
        <f>+SUMPRODUCT('Aporte x PEAS'!D6:D80,'Población Saneada'!$H$6:$H$80)</f>
        <v>605.49915205959212</v>
      </c>
      <c r="E50" s="26">
        <f>+SUMPRODUCT('Aporte x PEAS'!E6:E80,'Población Saneada'!$H$6:$H$80)</f>
        <v>5047.8857880886408</v>
      </c>
      <c r="F50" s="26">
        <f>+SUMPRODUCT('Aporte x PEAS'!F6:F80,'Población Saneada'!$H$6:$H$80)</f>
        <v>6119.8664297451633</v>
      </c>
      <c r="G50" s="26">
        <f>+SUMPRODUCT('Aporte x PEAS'!G6:G80,'Población Saneada'!$H$6:$H$80)</f>
        <v>1034.9092649998131</v>
      </c>
      <c r="H50" s="26">
        <f>+SUMPRODUCT('Aporte x PEAS'!H6:H80,'Población Saneada'!$H$6:$H$80)</f>
        <v>7988.8816695209453</v>
      </c>
      <c r="I50" s="26">
        <f>+SUMPRODUCT('Aporte x PEAS'!I6:I80,'Población Saneada'!$H$6:$H$80)</f>
        <v>2391.1037943577771</v>
      </c>
      <c r="J50" s="26">
        <f>+SUMPRODUCT('Aporte x PEAS'!J6:J80,'Población Saneada'!$H$6:$H$80)</f>
        <v>4470.1901685215807</v>
      </c>
      <c r="K50" s="26">
        <f>+SUMPRODUCT('Aporte x PEAS'!K6:K80,'Población Saneada'!$H$6:$H$80)</f>
        <v>64.874909149242015</v>
      </c>
      <c r="L50" s="26">
        <f>+SUMPRODUCT('Aporte x PEAS'!L6:L80,'Población Saneada'!$H$6:$H$80)</f>
        <v>4598.966842008499</v>
      </c>
      <c r="M50" s="26">
        <f>+SUMPRODUCT('Aporte x PEAS'!M6:M80,'Población Saneada'!$H$6:$H$80)</f>
        <v>551.87488741333448</v>
      </c>
      <c r="N50" s="26">
        <f>+SUMPRODUCT('Aporte x PEAS'!N6:N80,'Población Saneada'!$H$6:$H$80)</f>
        <v>111.21412997012916</v>
      </c>
      <c r="O50" s="26">
        <f>+SUMPRODUCT('Aporte x PEAS'!O6:O80,'Población Saneada'!$H$6:$H$80)</f>
        <v>12628.666227370275</v>
      </c>
      <c r="P50" s="26">
        <f>+SUMPRODUCT('Aporte x PEAS'!P6:P80,'Población Saneada'!$H$6:$H$80)</f>
        <v>1133.7662694177056</v>
      </c>
      <c r="Q50" s="26">
        <f>+SUMPRODUCT('Aporte x PEAS'!Q6:Q80,'Población Saneada'!$H$6:$H$80)</f>
        <v>179.17832050743033</v>
      </c>
      <c r="R50" s="26">
        <f>+SUMPRODUCT('Aporte x PEAS'!R6:R80,'Población Saneada'!$H$6:$H$80)</f>
        <v>39422.589372235772</v>
      </c>
      <c r="S50" s="26">
        <f>+SUMPRODUCT('Aporte x PEAS'!S6:S80,'Población Saneada'!$H$6:$H$80)</f>
        <v>2208.8361924622877</v>
      </c>
      <c r="T50" s="26">
        <f>+SUMPRODUCT('Aporte x PEAS'!T6:T80,'Población Saneada'!$H$6:$H$80)</f>
        <v>3799.8161073127467</v>
      </c>
      <c r="U50" s="26">
        <f>+SUMPRODUCT('Aporte x PEAS'!U6:U80,'Población Saneada'!$H$6:$H$80)</f>
        <v>6632.6871401629814</v>
      </c>
      <c r="V50" s="26">
        <f>+SUMPRODUCT('Aporte x PEAS'!V6:V80,'Población Saneada'!$H$6:$H$80)</f>
        <v>7401.9182057897078</v>
      </c>
      <c r="W50" s="26">
        <f>+SUMPRODUCT('Aporte x PEAS'!W6:W80,'Población Saneada'!$H$6:$H$80)</f>
        <v>15199.264429250985</v>
      </c>
      <c r="X50" s="26">
        <f>+SUMPRODUCT('Aporte x PEAS'!X6:X80,'Población Saneada'!$H$6:$H$80)</f>
        <v>8103.1850808791341</v>
      </c>
      <c r="Y50" s="26">
        <f>+SUMPRODUCT('Aporte x PEAS'!Y6:Y80,'Población Saneada'!$H$6:$H$80)</f>
        <v>1068.8913602684638</v>
      </c>
      <c r="Z50" s="26">
        <f>+SUMPRODUCT('Aporte x PEAS'!Z6:Z80,'Población Saneada'!$H$6:$H$80)</f>
        <v>9944.396788162383</v>
      </c>
      <c r="AA50" s="26">
        <f>+SUMPRODUCT('Aporte x PEAS'!AA6:AA80,'Población Saneada'!$H$6:$H$80)</f>
        <v>847.41444460736056</v>
      </c>
      <c r="AB50" s="26">
        <f>+SUMPRODUCT('Aporte x PEAS'!AB6:AB80,'Población Saneada'!$H$6:$H$80)</f>
        <v>960.76651168639364</v>
      </c>
      <c r="AC50" s="26">
        <f>+SUMPRODUCT('Aporte x PEAS'!AC6:AC80,'Población Saneada'!$H$6:$H$80)</f>
        <v>141.73835906244108</v>
      </c>
      <c r="AD50" s="26">
        <f>+SUMPRODUCT('Aporte x PEAS'!AD6:AD80,'Población Saneada'!$H$6:$H$80)</f>
        <v>429.41011294022098</v>
      </c>
      <c r="AE50" s="26">
        <f>+SUMPRODUCT('Aporte x PEAS'!AE6:AE80,'Población Saneada'!$H$6:$H$80)</f>
        <v>1909.1758978205505</v>
      </c>
      <c r="AF50" s="26">
        <f>+SUMPRODUCT('Aporte x PEAS'!AF6:AF80,'Población Saneada'!$H$6:$H$80)</f>
        <v>1155.3912391341198</v>
      </c>
      <c r="AG50" s="26">
        <f>+SUMPRODUCT('Aporte x PEAS'!AG6:AG80,'Población Saneada'!$H$6:$H$80)</f>
        <v>1195.5518971788886</v>
      </c>
      <c r="AH50" s="26">
        <f>+SUMPRODUCT('Aporte x PEAS'!AH6:AH80,'Población Saneada'!$H$6:$H$80)</f>
        <v>0</v>
      </c>
      <c r="AI50" s="26">
        <f>+SUMPRODUCT('Aporte x PEAS'!AI6:AI80,'Población Saneada'!$H$6:$H$80)</f>
        <v>4559.7793287752957</v>
      </c>
      <c r="AJ50" s="26">
        <f>+SUMPRODUCT('Aporte x PEAS'!AJ6:AJ80,'Población Saneada'!$H$6:$H$80)</f>
        <v>12601.178781893244</v>
      </c>
      <c r="AK50" s="26">
        <f>+SUMPRODUCT('Aporte x PEAS'!AK6:AK80,'Población Saneada'!$H$6:$H$80)</f>
        <v>134652.82121810678</v>
      </c>
      <c r="AL50" s="26">
        <f>+SUMPRODUCT('Aporte x PEAS'!AL6:AL80,'Población Saneada'!$H$6:$H$80)</f>
        <v>858.82022588044197</v>
      </c>
      <c r="AM50" s="27">
        <f t="shared" si="9"/>
        <v>147254.00000000003</v>
      </c>
    </row>
    <row r="51" spans="2:39" s="20" customFormat="1" x14ac:dyDescent="0.3">
      <c r="B51" s="23">
        <f t="shared" si="8"/>
        <v>2026</v>
      </c>
      <c r="C51" s="26">
        <f>+SUMPRODUCT('Aporte x PEAS'!C6:C80,'Población Saneada'!$I$6:$I$80)</f>
        <v>233.55277286396577</v>
      </c>
      <c r="D51" s="26">
        <f>+SUMPRODUCT('Aporte x PEAS'!D6:D80,'Población Saneada'!$I$6:$I$80)</f>
        <v>610.35124641783057</v>
      </c>
      <c r="E51" s="26">
        <f>+SUMPRODUCT('Aporte x PEAS'!E6:E80,'Población Saneada'!$I$6:$I$80)</f>
        <v>5088.3364114629339</v>
      </c>
      <c r="F51" s="26">
        <f>+SUMPRODUCT('Aporte x PEAS'!F6:F80,'Población Saneada'!$I$6:$I$80)</f>
        <v>6168.9072405802153</v>
      </c>
      <c r="G51" s="26">
        <f>+SUMPRODUCT('Aporte x PEAS'!G6:G80,'Población Saneada'!$I$6:$I$80)</f>
        <v>1043.202385459047</v>
      </c>
      <c r="H51" s="26">
        <f>+SUMPRODUCT('Aporte x PEAS'!H6:H80,'Población Saneada'!$I$6:$I$80)</f>
        <v>8052.8996083495394</v>
      </c>
      <c r="I51" s="26">
        <f>+SUMPRODUCT('Aporte x PEAS'!I6:I80,'Población Saneada'!$I$6:$I$80)</f>
        <v>2410.2646159561268</v>
      </c>
      <c r="J51" s="26">
        <f>+SUMPRODUCT('Aporte x PEAS'!J6:J80,'Población Saneada'!$I$6:$I$80)</f>
        <v>4506.0114977887797</v>
      </c>
      <c r="K51" s="26">
        <f>+SUMPRODUCT('Aporte x PEAS'!K6:K80,'Población Saneada'!$I$6:$I$80)</f>
        <v>65.39477640191042</v>
      </c>
      <c r="L51" s="26">
        <f>+SUMPRODUCT('Aporte x PEAS'!L6:L80,'Población Saneada'!$I$6:$I$80)</f>
        <v>4612.1615679928918</v>
      </c>
      <c r="M51" s="26">
        <f>+SUMPRODUCT('Aporte x PEAS'!M6:M80,'Población Saneada'!$I$6:$I$80)</f>
        <v>551.87488741333448</v>
      </c>
      <c r="N51" s="26">
        <f>+SUMPRODUCT('Aporte x PEAS'!N6:N80,'Población Saneada'!$I$6:$I$80)</f>
        <v>112.10533097470356</v>
      </c>
      <c r="O51" s="26">
        <f>+SUMPRODUCT('Aporte x PEAS'!O6:O80,'Población Saneada'!$I$6:$I$80)</f>
        <v>12699.318662566257</v>
      </c>
      <c r="P51" s="26">
        <f>+SUMPRODUCT('Aporte x PEAS'!P6:P80,'Población Saneada'!$I$6:$I$80)</f>
        <v>1142.8515685476723</v>
      </c>
      <c r="Q51" s="26">
        <f>+SUMPRODUCT('Aporte x PEAS'!Q6:Q80,'Población Saneada'!$I$6:$I$80)</f>
        <v>180.61414434813352</v>
      </c>
      <c r="R51" s="26">
        <f>+SUMPRODUCT('Aporte x PEAS'!R6:R80,'Población Saneada'!$I$6:$I$80)</f>
        <v>39704.085111763969</v>
      </c>
      <c r="S51" s="26">
        <f>+SUMPRODUCT('Aporte x PEAS'!S6:S80,'Población Saneada'!$I$6:$I$80)</f>
        <v>2226.5364346364736</v>
      </c>
      <c r="T51" s="26">
        <f>+SUMPRODUCT('Aporte x PEAS'!T6:T80,'Población Saneada'!$I$6:$I$80)</f>
        <v>3830.2654749690387</v>
      </c>
      <c r="U51" s="26">
        <f>+SUMPRODUCT('Aporte x PEAS'!U6:U80,'Población Saneada'!$I$6:$I$80)</f>
        <v>6685.8373778524601</v>
      </c>
      <c r="V51" s="26">
        <f>+SUMPRODUCT('Aporte x PEAS'!V6:V80,'Población Saneada'!$I$6:$I$80)</f>
        <v>7461.2325837608259</v>
      </c>
      <c r="W51" s="26">
        <f>+SUMPRODUCT('Aporte x PEAS'!W6:W80,'Población Saneada'!$I$6:$I$80)</f>
        <v>15321.061899876153</v>
      </c>
      <c r="X51" s="26">
        <f>+SUMPRODUCT('Aporte x PEAS'!X6:X80,'Población Saneada'!$I$6:$I$80)</f>
        <v>8168.1189762957629</v>
      </c>
      <c r="Y51" s="26">
        <f>+SUMPRODUCT('Aporte x PEAS'!Y6:Y80,'Población Saneada'!$I$6:$I$80)</f>
        <v>1077.4567921457622</v>
      </c>
      <c r="Z51" s="26">
        <f>+SUMPRODUCT('Aporte x PEAS'!Z6:Z80,'Población Saneada'!$I$6:$I$80)</f>
        <v>10024.085011321411</v>
      </c>
      <c r="AA51" s="26">
        <f>+SUMPRODUCT('Aporte x PEAS'!AA6:AA80,'Población Saneada'!$I$6:$I$80)</f>
        <v>847.41444460736056</v>
      </c>
      <c r="AB51" s="26">
        <f>+SUMPRODUCT('Aporte x PEAS'!AB6:AB80,'Población Saneada'!$I$6:$I$80)</f>
        <v>968.4654981425781</v>
      </c>
      <c r="AC51" s="26">
        <f>+SUMPRODUCT('Aporte x PEAS'!AC6:AC80,'Población Saneada'!$I$6:$I$80)</f>
        <v>141.73835906244108</v>
      </c>
      <c r="AD51" s="26">
        <f>+SUMPRODUCT('Aporte x PEAS'!AD6:AD80,'Población Saneada'!$I$6:$I$80)</f>
        <v>432.85113904121658</v>
      </c>
      <c r="AE51" s="26">
        <f>+SUMPRODUCT('Aporte x PEAS'!AE6:AE80,'Población Saneada'!$I$6:$I$80)</f>
        <v>1924.4748483990777</v>
      </c>
      <c r="AF51" s="26">
        <f>+SUMPRODUCT('Aporte x PEAS'!AF6:AF80,'Población Saneada'!$I$6:$I$80)</f>
        <v>1164.6498273483094</v>
      </c>
      <c r="AG51" s="26">
        <f>+SUMPRODUCT('Aporte x PEAS'!AG6:AG80,'Población Saneada'!$I$6:$I$80)</f>
        <v>1205.1323079780634</v>
      </c>
      <c r="AH51" s="26">
        <f>+SUMPRODUCT('Aporte x PEAS'!AH6:AH80,'Población Saneada'!$I$6:$I$80)</f>
        <v>0</v>
      </c>
      <c r="AI51" s="26">
        <f>+SUMPRODUCT('Aporte x PEAS'!AI6:AI80,'Población Saneada'!$I$6:$I$80)</f>
        <v>4596.3185699628457</v>
      </c>
      <c r="AJ51" s="26">
        <f>+SUMPRODUCT('Aporte x PEAS'!AJ6:AJ80,'Población Saneada'!$I$6:$I$80)</f>
        <v>12702.156806828216</v>
      </c>
      <c r="AK51" s="26">
        <f>+SUMPRODUCT('Aporte x PEAS'!AK6:AK80,'Población Saneada'!$I$6:$I$80)</f>
        <v>135655.84319317178</v>
      </c>
      <c r="AL51" s="26">
        <f>+SUMPRODUCT('Aporte x PEAS'!AL6:AL80,'Población Saneada'!$I$6:$I$80)</f>
        <v>865.70227808243317</v>
      </c>
      <c r="AM51" s="27">
        <f t="shared" si="9"/>
        <v>148358</v>
      </c>
    </row>
    <row r="52" spans="2:39" s="20" customFormat="1" x14ac:dyDescent="0.3">
      <c r="B52" s="23">
        <f t="shared" si="8"/>
        <v>2027</v>
      </c>
      <c r="C52" s="26">
        <f>+SUMPRODUCT('Aporte x PEAS'!C6:C80,'Población Saneada'!$J$6:$J$80)</f>
        <v>235.41785044939945</v>
      </c>
      <c r="D52" s="26">
        <f>+SUMPRODUCT('Aporte x PEAS'!D6:D80,'Población Saneada'!$J$6:$J$80)</f>
        <v>615.2253158410972</v>
      </c>
      <c r="E52" s="26">
        <f>+SUMPRODUCT('Aporte x PEAS'!E6:E80,'Población Saneada'!$J$6:$J$80)</f>
        <v>5128.9702351242486</v>
      </c>
      <c r="F52" s="26">
        <f>+SUMPRODUCT('Aporte x PEAS'!F6:F80,'Población Saneada'!$J$6:$J$80)</f>
        <v>6218.170156536803</v>
      </c>
      <c r="G52" s="26">
        <f>+SUMPRODUCT('Aporte x PEAS'!G6:G80,'Población Saneada'!$J$6:$J$80)</f>
        <v>1051.5330653406509</v>
      </c>
      <c r="H52" s="26">
        <f>+SUMPRODUCT('Aporte x PEAS'!H6:H80,'Población Saneada'!$J$6:$J$80)</f>
        <v>8117.2074834952928</v>
      </c>
      <c r="I52" s="26">
        <f>+SUMPRODUCT('Aporte x PEAS'!I6:I80,'Población Saneada'!$J$6:$J$80)</f>
        <v>2429.5122166378019</v>
      </c>
      <c r="J52" s="26">
        <f>+SUMPRODUCT('Aporte x PEAS'!J6:J80,'Población Saneada'!$J$6:$J$80)</f>
        <v>4541.9950613370793</v>
      </c>
      <c r="K52" s="26">
        <f>+SUMPRODUCT('Aporte x PEAS'!K6:K80,'Población Saneada'!$J$6:$J$80)</f>
        <v>65.916998125831839</v>
      </c>
      <c r="L52" s="26">
        <f>+SUMPRODUCT('Aporte x PEAS'!L6:L80,'Población Saneada'!$J$6:$J$80)</f>
        <v>4625.4160527000413</v>
      </c>
      <c r="M52" s="26">
        <f>+SUMPRODUCT('Aporte x PEAS'!M6:M80,'Población Saneada'!$J$6:$J$80)</f>
        <v>551.87488741333448</v>
      </c>
      <c r="N52" s="26">
        <f>+SUMPRODUCT('Aporte x PEAS'!N6:N80,'Población Saneada'!$J$6:$J$80)</f>
        <v>113.00056821571172</v>
      </c>
      <c r="O52" s="26">
        <f>+SUMPRODUCT('Aporte x PEAS'!O6:O80,'Población Saneada'!$J$6:$J$80)</f>
        <v>12770.291081617293</v>
      </c>
      <c r="P52" s="26">
        <f>+SUMPRODUCT('Aporte x PEAS'!P6:P80,'Población Saneada'!$J$6:$J$80)</f>
        <v>1151.9780148657278</v>
      </c>
      <c r="Q52" s="26">
        <f>+SUMPRODUCT('Aporte x PEAS'!Q6:Q80,'Población Saneada'!$J$6:$J$80)</f>
        <v>182.05647101420223</v>
      </c>
      <c r="R52" s="26">
        <f>+SUMPRODUCT('Aporte x PEAS'!R6:R80,'Población Saneada'!$J$6:$J$80)</f>
        <v>39986.855741416861</v>
      </c>
      <c r="S52" s="26">
        <f>+SUMPRODUCT('Aporte x PEAS'!S6:S80,'Población Saneada'!$J$6:$J$80)</f>
        <v>2244.3168409509412</v>
      </c>
      <c r="T52" s="26">
        <f>+SUMPRODUCT('Aporte x PEAS'!T6:T80,'Población Saneada'!$J$6:$J$80)</f>
        <v>3860.8527473701506</v>
      </c>
      <c r="U52" s="26">
        <f>+SUMPRODUCT('Aporte x PEAS'!U6:U80,'Población Saneada'!$J$6:$J$80)</f>
        <v>6739.2283321981413</v>
      </c>
      <c r="V52" s="26">
        <f>+SUMPRODUCT('Aporte x PEAS'!V6:V80,'Población Saneada'!$J$6:$J$80)</f>
        <v>7520.8155956901473</v>
      </c>
      <c r="W52" s="26">
        <f>+SUMPRODUCT('Aporte x PEAS'!W6:W80,'Población Saneada'!$J$6:$J$80)</f>
        <v>15443.410989480602</v>
      </c>
      <c r="X52" s="26">
        <f>+SUMPRODUCT('Aporte x PEAS'!X6:X80,'Población Saneada'!$J$6:$J$80)</f>
        <v>8233.3469563836625</v>
      </c>
      <c r="Y52" s="26">
        <f>+SUMPRODUCT('Aporte x PEAS'!Y6:Y80,'Población Saneada'!$J$6:$J$80)</f>
        <v>1086.0610167398961</v>
      </c>
      <c r="Z52" s="26">
        <f>+SUMPRODUCT('Aporte x PEAS'!Z6:Z80,'Población Saneada'!$J$6:$J$80)</f>
        <v>10104.134141288223</v>
      </c>
      <c r="AA52" s="26">
        <f>+SUMPRODUCT('Aporte x PEAS'!AA6:AA80,'Población Saneada'!$J$6:$J$80)</f>
        <v>847.41444460736056</v>
      </c>
      <c r="AB52" s="26">
        <f>+SUMPRODUCT('Aporte x PEAS'!AB6:AB80,'Población Saneada'!$J$6:$J$80)</f>
        <v>976.19935319684305</v>
      </c>
      <c r="AC52" s="26">
        <f>+SUMPRODUCT('Aporte x PEAS'!AC6:AC80,'Población Saneada'!$J$6:$J$80)</f>
        <v>141.73835906244108</v>
      </c>
      <c r="AD52" s="26">
        <f>+SUMPRODUCT('Aporte x PEAS'!AD6:AD80,'Población Saneada'!$J$6:$J$80)</f>
        <v>436.30774949955367</v>
      </c>
      <c r="AE52" s="26">
        <f>+SUMPRODUCT('Aporte x PEAS'!AE6:AE80,'Población Saneada'!$J$6:$J$80)</f>
        <v>1939.8430877030512</v>
      </c>
      <c r="AF52" s="26">
        <f>+SUMPRODUCT('Aporte x PEAS'!AF6:AF80,'Población Saneada'!$J$6:$J$80)</f>
        <v>1173.9503475743386</v>
      </c>
      <c r="AG52" s="26">
        <f>+SUMPRODUCT('Aporte x PEAS'!AG6:AG80,'Población Saneada'!$J$6:$J$80)</f>
        <v>1214.7561083189009</v>
      </c>
      <c r="AH52" s="26">
        <f>+SUMPRODUCT('Aporte x PEAS'!AH6:AH80,'Población Saneada'!$J$6:$J$80)</f>
        <v>0</v>
      </c>
      <c r="AI52" s="26">
        <f>+SUMPRODUCT('Aporte x PEAS'!AI6:AI80,'Población Saneada'!$J$6:$J$80)</f>
        <v>4633.0232968441805</v>
      </c>
      <c r="AJ52" s="26">
        <f>+SUMPRODUCT('Aporte x PEAS'!AJ6:AJ80,'Población Saneada'!$J$6:$J$80)</f>
        <v>12803.592159774671</v>
      </c>
      <c r="AK52" s="26">
        <f>+SUMPRODUCT('Aporte x PEAS'!AK6:AK80,'Población Saneada'!$J$6:$J$80)</f>
        <v>136663.40784022526</v>
      </c>
      <c r="AL52" s="26">
        <f>+SUMPRODUCT('Aporte x PEAS'!AL6:AL80,'Población Saneada'!$J$6:$J$80)</f>
        <v>872.61549899910733</v>
      </c>
      <c r="AM52" s="27">
        <f t="shared" si="9"/>
        <v>149466.99999999994</v>
      </c>
    </row>
    <row r="53" spans="2:39" s="20" customFormat="1" x14ac:dyDescent="0.3">
      <c r="B53" s="23">
        <f t="shared" si="8"/>
        <v>2028</v>
      </c>
      <c r="C53" s="26">
        <f>+SUMPRODUCT('Aporte x PEAS'!C6:C80,'Población Saneada'!$K$6:$K$80)</f>
        <v>237.29301862591754</v>
      </c>
      <c r="D53" s="26">
        <f>+SUMPRODUCT('Aporte x PEAS'!D6:D80,'Población Saneada'!$K$6:$K$80)</f>
        <v>620.12575534239772</v>
      </c>
      <c r="E53" s="26">
        <f>+SUMPRODUCT('Aporte x PEAS'!E6:E80,'Población Saneada'!$K$6:$K$80)</f>
        <v>5169.8238991299886</v>
      </c>
      <c r="F53" s="26">
        <f>+SUMPRODUCT('Aporte x PEAS'!F6:F80,'Población Saneada'!$K$6:$K$80)</f>
        <v>6267.699598639234</v>
      </c>
      <c r="G53" s="26">
        <f>+SUMPRODUCT('Aporte x PEAS'!G6:G80,'Población Saneada'!$K$6:$K$80)</f>
        <v>1059.9088165290982</v>
      </c>
      <c r="H53" s="26">
        <f>+SUMPRODUCT('Aporte x PEAS'!H6:H80,'Población Saneada'!$K$6:$K$80)</f>
        <v>8181.863282221635</v>
      </c>
      <c r="I53" s="26">
        <f>+SUMPRODUCT('Aporte x PEAS'!I6:I80,'Población Saneada'!$K$6:$K$80)</f>
        <v>2448.8639522194685</v>
      </c>
      <c r="J53" s="26">
        <f>+SUMPRODUCT('Aporte x PEAS'!J6:J80,'Población Saneada'!$K$6:$K$80)</f>
        <v>4578.1733060227016</v>
      </c>
      <c r="K53" s="26">
        <f>+SUMPRODUCT('Aporte x PEAS'!K6:K80,'Población Saneada'!$K$6:$K$80)</f>
        <v>66.442045215256911</v>
      </c>
      <c r="L53" s="26">
        <f>+SUMPRODUCT('Aporte x PEAS'!L6:L80,'Población Saneada'!$K$6:$K$80)</f>
        <v>4638.7422478744957</v>
      </c>
      <c r="M53" s="26">
        <f>+SUMPRODUCT('Aporte x PEAS'!M6:M80,'Población Saneada'!$K$6:$K$80)</f>
        <v>551.87488741333448</v>
      </c>
      <c r="N53" s="26">
        <f>+SUMPRODUCT('Aporte x PEAS'!N6:N80,'Población Saneada'!$K$6:$K$80)</f>
        <v>113.9006489404404</v>
      </c>
      <c r="O53" s="26">
        <f>+SUMPRODUCT('Aporte x PEAS'!O6:O80,'Población Saneada'!$K$6:$K$80)</f>
        <v>12841.647481294392</v>
      </c>
      <c r="P53" s="26">
        <f>+SUMPRODUCT('Aporte x PEAS'!P6:P80,'Población Saneada'!$K$6:$K$80)</f>
        <v>1161.1538378094897</v>
      </c>
      <c r="Q53" s="26">
        <f>+SUMPRODUCT('Aporte x PEAS'!Q6:Q80,'Población Saneada'!$K$6:$K$80)</f>
        <v>183.50660107070954</v>
      </c>
      <c r="R53" s="26">
        <f>+SUMPRODUCT('Aporte x PEAS'!R6:R80,'Población Saneada'!$K$6:$K$80)</f>
        <v>40271.156239219359</v>
      </c>
      <c r="S53" s="26">
        <f>+SUMPRODUCT('Aporte x PEAS'!S6:S80,'Población Saneada'!$K$6:$K$80)</f>
        <v>2262.193444233747</v>
      </c>
      <c r="T53" s="26">
        <f>+SUMPRODUCT('Aporte x PEAS'!T6:T80,'Población Saneada'!$K$6:$K$80)</f>
        <v>3891.6055054650474</v>
      </c>
      <c r="U53" s="26">
        <f>+SUMPRODUCT('Aporte x PEAS'!U6:U80,'Población Saneada'!$K$6:$K$80)</f>
        <v>6792.9081465312647</v>
      </c>
      <c r="V53" s="26">
        <f>+SUMPRODUCT('Aporte x PEAS'!V6:V80,'Población Saneada'!$K$6:$K$80)</f>
        <v>7580.7209683693118</v>
      </c>
      <c r="W53" s="26">
        <f>+SUMPRODUCT('Aporte x PEAS'!W6:W80,'Población Saneada'!$K$6:$K$80)</f>
        <v>15566.422021860189</v>
      </c>
      <c r="X53" s="26">
        <f>+SUMPRODUCT('Aporte x PEAS'!X6:X80,'Población Saneada'!$K$6:$K$80)</f>
        <v>8298.9278380770884</v>
      </c>
      <c r="Y53" s="26">
        <f>+SUMPRODUCT('Aporte x PEAS'!Y6:Y80,'Población Saneada'!$K$6:$K$80)</f>
        <v>1094.7117925942327</v>
      </c>
      <c r="Z53" s="26">
        <f>+SUMPRODUCT('Aporte x PEAS'!Z6:Z80,'Población Saneada'!$K$6:$K$80)</f>
        <v>10184.616359424379</v>
      </c>
      <c r="AA53" s="26">
        <f>+SUMPRODUCT('Aporte x PEAS'!AA6:AA80,'Población Saneada'!$K$6:$K$80)</f>
        <v>847.41444460736056</v>
      </c>
      <c r="AB53" s="26">
        <f>+SUMPRODUCT('Aporte x PEAS'!AB6:AB80,'Población Saneada'!$K$6:$K$80)</f>
        <v>983.97505056880459</v>
      </c>
      <c r="AC53" s="26">
        <f>+SUMPRODUCT('Aporte x PEAS'!AC6:AC80,'Población Saneada'!$K$6:$K$80)</f>
        <v>141.73835906244108</v>
      </c>
      <c r="AD53" s="26">
        <f>+SUMPRODUCT('Aporte x PEAS'!AD6:AD80,'Población Saneada'!$K$6:$K$80)</f>
        <v>439.78306118670048</v>
      </c>
      <c r="AE53" s="26">
        <f>+SUMPRODUCT('Aporte x PEAS'!AE6:AE80,'Población Saneada'!$K$6:$K$80)</f>
        <v>1955.2944734775601</v>
      </c>
      <c r="AF53" s="26">
        <f>+SUMPRODUCT('Aporte x PEAS'!AF6:AF80,'Población Saneada'!$K$6:$K$80)</f>
        <v>1183.3011862145754</v>
      </c>
      <c r="AG53" s="26">
        <f>+SUMPRODUCT('Aporte x PEAS'!AG6:AG80,'Población Saneada'!$K$6:$K$80)</f>
        <v>1224.4319761097343</v>
      </c>
      <c r="AH53" s="26">
        <f>+SUMPRODUCT('Aporte x PEAS'!AH6:AH80,'Población Saneada'!$K$6:$K$80)</f>
        <v>0</v>
      </c>
      <c r="AI53" s="26">
        <f>+SUMPRODUCT('Aporte x PEAS'!AI6:AI80,'Población Saneada'!$K$6:$K$80)</f>
        <v>4669.9266065580559</v>
      </c>
      <c r="AJ53" s="26">
        <f>+SUMPRODUCT('Aporte x PEAS'!AJ6:AJ80,'Población Saneada'!$K$6:$K$80)</f>
        <v>12905.576306334899</v>
      </c>
      <c r="AK53" s="26">
        <f>+SUMPRODUCT('Aporte x PEAS'!AK6:AK80,'Población Saneada'!$K$6:$K$80)</f>
        <v>137676.42369366507</v>
      </c>
      <c r="AL53" s="26">
        <f>+SUMPRODUCT('Aporte x PEAS'!AL6:AL80,'Población Saneada'!$K$6:$K$80)</f>
        <v>879.56612237340096</v>
      </c>
      <c r="AM53" s="27">
        <f t="shared" si="9"/>
        <v>150581.99999999997</v>
      </c>
    </row>
    <row r="54" spans="2:39" s="20" customFormat="1" x14ac:dyDescent="0.3">
      <c r="B54" s="23">
        <f t="shared" si="8"/>
        <v>2029</v>
      </c>
      <c r="C54" s="26">
        <f>+SUMPRODUCT('Aporte x PEAS'!C6:C80,'Población Saneada'!$L$6:$L$80)</f>
        <v>239.17491386315854</v>
      </c>
      <c r="D54" s="26">
        <f>+SUMPRODUCT('Aporte x PEAS'!D6:D80,'Población Saneada'!$L$6:$L$80)</f>
        <v>625.04377489572096</v>
      </c>
      <c r="E54" s="26">
        <f>+SUMPRODUCT('Aporte x PEAS'!E6:E80,'Población Saneada'!$L$6:$L$80)</f>
        <v>5210.8241233653462</v>
      </c>
      <c r="F54" s="26">
        <f>+SUMPRODUCT('Aporte x PEAS'!F6:F80,'Población Saneada'!$L$6:$L$80)</f>
        <v>6317.4067248388928</v>
      </c>
      <c r="G54" s="26">
        <f>+SUMPRODUCT('Aporte x PEAS'!G6:G80,'Población Saneada'!$L$6:$L$80)</f>
        <v>1068.3146152554414</v>
      </c>
      <c r="H54" s="26">
        <f>+SUMPRODUCT('Aporte x PEAS'!H6:H80,'Población Saneada'!$L$6:$L$80)</f>
        <v>8246.7510300017057</v>
      </c>
      <c r="I54" s="26">
        <f>+SUMPRODUCT('Aporte x PEAS'!I6:I80,'Población Saneada'!$L$6:$L$80)</f>
        <v>2468.2851110677957</v>
      </c>
      <c r="J54" s="26">
        <f>+SUMPRODUCT('Aporte x PEAS'!J6:J80,'Población Saneada'!$L$6:$L$80)</f>
        <v>4614.4813381332042</v>
      </c>
      <c r="K54" s="26">
        <f>+SUMPRODUCT('Aporte x PEAS'!K6:K80,'Población Saneada'!$L$6:$L$80)</f>
        <v>66.968975881684386</v>
      </c>
      <c r="L54" s="26">
        <f>+SUMPRODUCT('Aporte x PEAS'!L6:L80,'Población Saneada'!$L$6:$L$80)</f>
        <v>4652.1162500271548</v>
      </c>
      <c r="M54" s="26">
        <f>+SUMPRODUCT('Aporte x PEAS'!M6:M80,'Población Saneada'!$L$6:$L$80)</f>
        <v>551.87488741333448</v>
      </c>
      <c r="N54" s="26">
        <f>+SUMPRODUCT('Aporte x PEAS'!N6:N80,'Población Saneada'!$L$6:$L$80)</f>
        <v>114.80395865431609</v>
      </c>
      <c r="O54" s="26">
        <f>+SUMPRODUCT('Aporte x PEAS'!O6:O80,'Población Saneada'!$L$6:$L$80)</f>
        <v>12913.259868055537</v>
      </c>
      <c r="P54" s="26">
        <f>+SUMPRODUCT('Aporte x PEAS'!P6:P80,'Población Saneada'!$L$6:$L$80)</f>
        <v>1170.3625785037223</v>
      </c>
      <c r="Q54" s="26">
        <f>+SUMPRODUCT('Aporte x PEAS'!Q6:Q80,'Población Saneada'!$L$6:$L$80)</f>
        <v>184.96193338750925</v>
      </c>
      <c r="R54" s="26">
        <f>+SUMPRODUCT('Aporte x PEAS'!R6:R80,'Población Saneada'!$L$6:$L$80)</f>
        <v>40556.476649121578</v>
      </c>
      <c r="S54" s="26">
        <f>+SUMPRODUCT('Aporte x PEAS'!S6:S80,'Población Saneada'!$L$6:$L$80)</f>
        <v>2280.1341788287782</v>
      </c>
      <c r="T54" s="26">
        <f>+SUMPRODUCT('Aporte x PEAS'!T6:T80,'Población Saneada'!$L$6:$L$80)</f>
        <v>3922.4685873558001</v>
      </c>
      <c r="U54" s="26">
        <f>+SUMPRODUCT('Aporte x PEAS'!U6:U80,'Población Saneada'!$L$6:$L$80)</f>
        <v>6846.7805341893509</v>
      </c>
      <c r="V54" s="26">
        <f>+SUMPRODUCT('Aporte x PEAS'!V6:V80,'Población Saneada'!$L$6:$L$80)</f>
        <v>7640.841248215037</v>
      </c>
      <c r="W54" s="26">
        <f>+SUMPRODUCT('Aporte x PEAS'!W6:W80,'Población Saneada'!$L$6:$L$80)</f>
        <v>15689.874349423199</v>
      </c>
      <c r="X54" s="26">
        <f>+SUMPRODUCT('Aporte x PEAS'!X6:X80,'Población Saneada'!$L$6:$L$80)</f>
        <v>8364.7439875075306</v>
      </c>
      <c r="Y54" s="26">
        <f>+SUMPRODUCT('Aporte x PEAS'!Y6:Y80,'Población Saneada'!$L$6:$L$80)</f>
        <v>1103.3936026220381</v>
      </c>
      <c r="Z54" s="26">
        <f>+SUMPRODUCT('Aporte x PEAS'!Z6:Z80,'Población Saneada'!$L$6:$L$80)</f>
        <v>10265.387303006763</v>
      </c>
      <c r="AA54" s="26">
        <f>+SUMPRODUCT('Aporte x PEAS'!AA6:AA80,'Población Saneada'!$L$6:$L$80)</f>
        <v>847.41444460736056</v>
      </c>
      <c r="AB54" s="26">
        <f>+SUMPRODUCT('Aporte x PEAS'!AB6:AB80,'Población Saneada'!$L$6:$L$80)</f>
        <v>991.77864281923064</v>
      </c>
      <c r="AC54" s="26">
        <f>+SUMPRODUCT('Aporte x PEAS'!AC6:AC80,'Población Saneada'!$L$6:$L$80)</f>
        <v>141.73835906244108</v>
      </c>
      <c r="AD54" s="26">
        <f>+SUMPRODUCT('Aporte x PEAS'!AD6:AD80,'Población Saneada'!$L$6:$L$80)</f>
        <v>443.27084035972047</v>
      </c>
      <c r="AE54" s="26">
        <f>+SUMPRODUCT('Aporte x PEAS'!AE6:AE80,'Población Saneada'!$L$6:$L$80)</f>
        <v>1970.801290232426</v>
      </c>
      <c r="AF54" s="26">
        <f>+SUMPRODUCT('Aporte x PEAS'!AF6:AF80,'Población Saneada'!$L$6:$L$80)</f>
        <v>1192.685570464284</v>
      </c>
      <c r="AG54" s="26">
        <f>+SUMPRODUCT('Aporte x PEAS'!AG6:AG80,'Población Saneada'!$L$6:$L$80)</f>
        <v>1234.1425555338978</v>
      </c>
      <c r="AH54" s="26">
        <f>+SUMPRODUCT('Aporte x PEAS'!AH6:AH80,'Población Saneada'!$L$6:$L$80)</f>
        <v>0</v>
      </c>
      <c r="AI54" s="26">
        <f>+SUMPRODUCT('Aporte x PEAS'!AI6:AI80,'Población Saneada'!$L$6:$L$80)</f>
        <v>4706.9623048269586</v>
      </c>
      <c r="AJ54" s="26">
        <f>+SUMPRODUCT('Aporte x PEAS'!AJ6:AJ80,'Población Saneada'!$L$6:$L$80)</f>
        <v>13007.926315304314</v>
      </c>
      <c r="AK54" s="26">
        <f>+SUMPRODUCT('Aporte x PEAS'!AK6:AK80,'Población Saneada'!$L$6:$L$80)</f>
        <v>138693.07368469561</v>
      </c>
      <c r="AL54" s="26">
        <f>+SUMPRODUCT('Aporte x PEAS'!AL6:AL80,'Población Saneada'!$L$6:$L$80)</f>
        <v>886.54168071944093</v>
      </c>
      <c r="AM54" s="27">
        <f t="shared" si="9"/>
        <v>151700.99999999994</v>
      </c>
    </row>
    <row r="55" spans="2:39" s="20" customFormat="1" x14ac:dyDescent="0.3">
      <c r="B55" s="23">
        <f t="shared" si="8"/>
        <v>2030</v>
      </c>
      <c r="C55" s="26">
        <f>+SUMPRODUCT('Aporte x PEAS'!C6:C80,'Población Saneada'!$M$6:$M$80)</f>
        <v>241.06689969148394</v>
      </c>
      <c r="D55" s="26">
        <f>+SUMPRODUCT('Aporte x PEAS'!D6:D80,'Población Saneada'!$M$6:$M$80)</f>
        <v>629.98816452707797</v>
      </c>
      <c r="E55" s="26">
        <f>+SUMPRODUCT('Aporte x PEAS'!E6:E80,'Población Saneada'!$M$6:$M$80)</f>
        <v>5252.0441879451291</v>
      </c>
      <c r="F55" s="26">
        <f>+SUMPRODUCT('Aporte x PEAS'!F6:F80,'Población Saneada'!$M$6:$M$80)</f>
        <v>6367.380377184395</v>
      </c>
      <c r="G55" s="26">
        <f>+SUMPRODUCT('Aporte x PEAS'!G6:G80,'Población Saneada'!$M$6:$M$80)</f>
        <v>1076.7654852886283</v>
      </c>
      <c r="H55" s="26">
        <f>+SUMPRODUCT('Aporte x PEAS'!H6:H80,'Población Saneada'!$M$6:$M$80)</f>
        <v>8311.9867013623661</v>
      </c>
      <c r="I55" s="26">
        <f>+SUMPRODUCT('Aporte x PEAS'!I6:I80,'Población Saneada'!$M$6:$M$80)</f>
        <v>2487.810404816114</v>
      </c>
      <c r="J55" s="26">
        <f>+SUMPRODUCT('Aporte x PEAS'!J6:J80,'Población Saneada'!$M$6:$M$80)</f>
        <v>4650.9840513810295</v>
      </c>
      <c r="K55" s="26">
        <f>+SUMPRODUCT('Aporte x PEAS'!K6:K80,'Población Saneada'!$M$6:$M$80)</f>
        <v>67.498731913615501</v>
      </c>
      <c r="L55" s="26">
        <f>+SUMPRODUCT('Aporte x PEAS'!L6:L80,'Población Saneada'!$M$6:$M$80)</f>
        <v>4665.5619626471207</v>
      </c>
      <c r="M55" s="26">
        <f>+SUMPRODUCT('Aporte x PEAS'!M6:M80,'Población Saneada'!$M$6:$M$80)</f>
        <v>551.87488741333448</v>
      </c>
      <c r="N55" s="26">
        <f>+SUMPRODUCT('Aporte x PEAS'!N6:N80,'Población Saneada'!$M$6:$M$80)</f>
        <v>115.71211185191228</v>
      </c>
      <c r="O55" s="26">
        <f>+SUMPRODUCT('Aporte x PEAS'!O6:O80,'Población Saneada'!$M$6:$M$80)</f>
        <v>12985.256235442748</v>
      </c>
      <c r="P55" s="26">
        <f>+SUMPRODUCT('Aporte x PEAS'!P6:P80,'Población Saneada'!$M$6:$M$80)</f>
        <v>1179.6206958236612</v>
      </c>
      <c r="Q55" s="26">
        <f>+SUMPRODUCT('Aporte x PEAS'!Q6:Q80,'Población Saneada'!$M$6:$M$80)</f>
        <v>186.42506909474756</v>
      </c>
      <c r="R55" s="26">
        <f>+SUMPRODUCT('Aporte x PEAS'!R6:R80,'Población Saneada'!$M$6:$M$80)</f>
        <v>40843.326927173417</v>
      </c>
      <c r="S55" s="26">
        <f>+SUMPRODUCT('Aporte x PEAS'!S6:S80,'Población Saneada'!$M$6:$M$80)</f>
        <v>2298.1711103921471</v>
      </c>
      <c r="T55" s="26">
        <f>+SUMPRODUCT('Aporte x PEAS'!T6:T80,'Población Saneada'!$M$6:$M$80)</f>
        <v>3953.4971549403367</v>
      </c>
      <c r="U55" s="26">
        <f>+SUMPRODUCT('Aporte x PEAS'!U6:U80,'Población Saneada'!$M$6:$M$80)</f>
        <v>6900.9417818348793</v>
      </c>
      <c r="V55" s="26">
        <f>+SUMPRODUCT('Aporte x PEAS'!V6:V80,'Población Saneada'!$M$6:$M$80)</f>
        <v>7701.2838888106062</v>
      </c>
      <c r="W55" s="26">
        <f>+SUMPRODUCT('Aporte x PEAS'!W6:W80,'Población Saneada'!$M$6:$M$80)</f>
        <v>15813.988619761345</v>
      </c>
      <c r="X55" s="26">
        <f>+SUMPRODUCT('Aporte x PEAS'!X6:X80,'Población Saneada'!$M$6:$M$80)</f>
        <v>8430.9130385434983</v>
      </c>
      <c r="Y55" s="26">
        <f>+SUMPRODUCT('Aporte x PEAS'!Y6:Y80,'Población Saneada'!$M$6:$M$80)</f>
        <v>1112.1219639100459</v>
      </c>
      <c r="Z55" s="26">
        <f>+SUMPRODUCT('Aporte x PEAS'!Z6:Z80,'Población Saneada'!$M$6:$M$80)</f>
        <v>10346.59133475849</v>
      </c>
      <c r="AA55" s="26">
        <f>+SUMPRODUCT('Aporte x PEAS'!AA6:AA80,'Población Saneada'!$M$6:$M$80)</f>
        <v>847.41444460736056</v>
      </c>
      <c r="AB55" s="26">
        <f>+SUMPRODUCT('Aporte x PEAS'!AB6:AB80,'Población Saneada'!$M$6:$M$80)</f>
        <v>999.6240773873534</v>
      </c>
      <c r="AC55" s="26">
        <f>+SUMPRODUCT('Aporte x PEAS'!AC6:AC80,'Población Saneada'!$M$6:$M$80)</f>
        <v>141.73835906244108</v>
      </c>
      <c r="AD55" s="26">
        <f>+SUMPRODUCT('Aporte x PEAS'!AD6:AD80,'Población Saneada'!$M$6:$M$80)</f>
        <v>446.77732076155024</v>
      </c>
      <c r="AE55" s="26">
        <f>+SUMPRODUCT('Aporte x PEAS'!AE6:AE80,'Población Saneada'!$M$6:$M$80)</f>
        <v>1986.3912534578274</v>
      </c>
      <c r="AF55" s="26">
        <f>+SUMPRODUCT('Aporte x PEAS'!AF6:AF80,'Población Saneada'!$M$6:$M$80)</f>
        <v>1202.1202731281999</v>
      </c>
      <c r="AG55" s="26">
        <f>+SUMPRODUCT('Aporte x PEAS'!AG6:AG80,'Población Saneada'!$M$6:$M$80)</f>
        <v>1243.905202408057</v>
      </c>
      <c r="AH55" s="26">
        <f>+SUMPRODUCT('Aporte x PEAS'!AH6:AH80,'Población Saneada'!$M$6:$M$80)</f>
        <v>0</v>
      </c>
      <c r="AI55" s="26">
        <f>+SUMPRODUCT('Aporte x PEAS'!AI6:AI80,'Población Saneada'!$M$6:$M$80)</f>
        <v>4744.1965859284037</v>
      </c>
      <c r="AJ55" s="26">
        <f>+SUMPRODUCT('Aporte x PEAS'!AJ6:AJ80,'Población Saneada'!$M$6:$M$80)</f>
        <v>13110.825117887507</v>
      </c>
      <c r="AK55" s="26">
        <f>+SUMPRODUCT('Aporte x PEAS'!AK6:AK80,'Población Saneada'!$M$6:$M$80)</f>
        <v>139715.17488211251</v>
      </c>
      <c r="AL55" s="26">
        <f>+SUMPRODUCT('Aporte x PEAS'!AL6:AL80,'Población Saneada'!$M$6:$M$80)</f>
        <v>893.55464152310049</v>
      </c>
      <c r="AM55" s="27">
        <f t="shared" si="9"/>
        <v>152826</v>
      </c>
    </row>
    <row r="56" spans="2:39" s="20" customFormat="1" x14ac:dyDescent="0.3">
      <c r="B56" s="23">
        <f t="shared" si="8"/>
        <v>2031</v>
      </c>
      <c r="C56" s="26">
        <f>+SUMPRODUCT('Aporte x PEAS'!C6:C80,'Población Saneada'!$N$6:$N$80)</f>
        <v>242.96897611089375</v>
      </c>
      <c r="D56" s="26">
        <f>+SUMPRODUCT('Aporte x PEAS'!D6:D80,'Población Saneada'!$N$6:$N$80)</f>
        <v>634.95892423646899</v>
      </c>
      <c r="E56" s="26">
        <f>+SUMPRODUCT('Aporte x PEAS'!E6:E80,'Población Saneada'!$N$6:$N$80)</f>
        <v>5293.4840928693384</v>
      </c>
      <c r="F56" s="26">
        <f>+SUMPRODUCT('Aporte x PEAS'!F6:F80,'Población Saneada'!$N$6:$N$80)</f>
        <v>6417.6205556757395</v>
      </c>
      <c r="G56" s="26">
        <f>+SUMPRODUCT('Aporte x PEAS'!G6:G80,'Población Saneada'!$N$6:$N$80)</f>
        <v>1085.2614266286587</v>
      </c>
      <c r="H56" s="26">
        <f>+SUMPRODUCT('Aporte x PEAS'!H6:H80,'Población Saneada'!$N$6:$N$80)</f>
        <v>8377.5702963036165</v>
      </c>
      <c r="I56" s="26">
        <f>+SUMPRODUCT('Aporte x PEAS'!I6:I80,'Población Saneada'!$N$6:$N$80)</f>
        <v>2507.4398334644234</v>
      </c>
      <c r="J56" s="26">
        <f>+SUMPRODUCT('Aporte x PEAS'!J6:J80,'Población Saneada'!$N$6:$N$80)</f>
        <v>4687.6814457661767</v>
      </c>
      <c r="K56" s="26">
        <f>+SUMPRODUCT('Aporte x PEAS'!K6:K80,'Población Saneada'!$N$6:$N$80)</f>
        <v>68.031313311050255</v>
      </c>
      <c r="L56" s="26">
        <f>+SUMPRODUCT('Aporte x PEAS'!L6:L80,'Población Saneada'!$N$6:$N$80)</f>
        <v>4679.0793857343933</v>
      </c>
      <c r="M56" s="26">
        <f>+SUMPRODUCT('Aporte x PEAS'!M6:M80,'Población Saneada'!$N$6:$N$80)</f>
        <v>551.87488741333448</v>
      </c>
      <c r="N56" s="26">
        <f>+SUMPRODUCT('Aporte x PEAS'!N6:N80,'Población Saneada'!$N$6:$N$80)</f>
        <v>116.625108533229</v>
      </c>
      <c r="O56" s="26">
        <f>+SUMPRODUCT('Aporte x PEAS'!O6:O80,'Población Saneada'!$N$6:$N$80)</f>
        <v>13057.636583456022</v>
      </c>
      <c r="P56" s="26">
        <f>+SUMPRODUCT('Aporte x PEAS'!P6:P80,'Población Saneada'!$N$6:$N$80)</f>
        <v>1188.9281897693065</v>
      </c>
      <c r="Q56" s="26">
        <f>+SUMPRODUCT('Aporte x PEAS'!Q6:Q80,'Población Saneada'!$N$6:$N$80)</f>
        <v>187.89600819242449</v>
      </c>
      <c r="R56" s="26">
        <f>+SUMPRODUCT('Aporte x PEAS'!R6:R80,'Población Saneada'!$N$6:$N$80)</f>
        <v>41131.70707337487</v>
      </c>
      <c r="S56" s="26">
        <f>+SUMPRODUCT('Aporte x PEAS'!S6:S80,'Población Saneada'!$N$6:$N$80)</f>
        <v>2316.304238923854</v>
      </c>
      <c r="T56" s="26">
        <f>+SUMPRODUCT('Aporte x PEAS'!T6:T80,'Población Saneada'!$N$6:$N$80)</f>
        <v>3984.6912082186577</v>
      </c>
      <c r="U56" s="26">
        <f>+SUMPRODUCT('Aporte x PEAS'!U6:U80,'Población Saneada'!$N$6:$N$80)</f>
        <v>6955.3918894678509</v>
      </c>
      <c r="V56" s="26">
        <f>+SUMPRODUCT('Aporte x PEAS'!V6:V80,'Población Saneada'!$N$6:$N$80)</f>
        <v>7762.0488901560184</v>
      </c>
      <c r="W56" s="26">
        <f>+SUMPRODUCT('Aporte x PEAS'!W6:W80,'Población Saneada'!$N$6:$N$80)</f>
        <v>15938.764832874627</v>
      </c>
      <c r="X56" s="26">
        <f>+SUMPRODUCT('Aporte x PEAS'!X6:X80,'Población Saneada'!$N$6:$N$80)</f>
        <v>8497.4349911849913</v>
      </c>
      <c r="Y56" s="26">
        <f>+SUMPRODUCT('Aporte x PEAS'!Y6:Y80,'Población Saneada'!$N$6:$N$80)</f>
        <v>1120.8968764582564</v>
      </c>
      <c r="Z56" s="26">
        <f>+SUMPRODUCT('Aporte x PEAS'!Z6:Z80,'Población Saneada'!$N$6:$N$80)</f>
        <v>10428.22845467956</v>
      </c>
      <c r="AA56" s="26">
        <f>+SUMPRODUCT('Aporte x PEAS'!AA6:AA80,'Población Saneada'!$N$6:$N$80)</f>
        <v>847.41444460736056</v>
      </c>
      <c r="AB56" s="26">
        <f>+SUMPRODUCT('Aporte x PEAS'!AB6:AB80,'Población Saneada'!$N$6:$N$80)</f>
        <v>1007.5113542731727</v>
      </c>
      <c r="AC56" s="26">
        <f>+SUMPRODUCT('Aporte x PEAS'!AC6:AC80,'Población Saneada'!$N$6:$N$80)</f>
        <v>141.73835906244108</v>
      </c>
      <c r="AD56" s="26">
        <f>+SUMPRODUCT('Aporte x PEAS'!AD6:AD80,'Población Saneada'!$N$6:$N$80)</f>
        <v>450.30250239218975</v>
      </c>
      <c r="AE56" s="26">
        <f>+SUMPRODUCT('Aporte x PEAS'!AE6:AE80,'Población Saneada'!$N$6:$N$80)</f>
        <v>2002.0643631537644</v>
      </c>
      <c r="AF56" s="26">
        <f>+SUMPRODUCT('Aporte x PEAS'!AF6:AF80,'Población Saneada'!$N$6:$N$80)</f>
        <v>1211.6052942063236</v>
      </c>
      <c r="AG56" s="26">
        <f>+SUMPRODUCT('Aporte x PEAS'!AG6:AG80,'Población Saneada'!$N$6:$N$80)</f>
        <v>1253.7199167322117</v>
      </c>
      <c r="AH56" s="26">
        <f>+SUMPRODUCT('Aporte x PEAS'!AH6:AH80,'Población Saneada'!$N$6:$N$80)</f>
        <v>0</v>
      </c>
      <c r="AI56" s="26">
        <f>+SUMPRODUCT('Aporte x PEAS'!AI6:AI80,'Población Saneada'!$N$6:$N$80)</f>
        <v>4781.6294498623884</v>
      </c>
      <c r="AJ56" s="26">
        <f>+SUMPRODUCT('Aporte x PEAS'!AJ6:AJ80,'Población Saneada'!$N$6:$N$80)</f>
        <v>13214.272714084475</v>
      </c>
      <c r="AK56" s="26">
        <f>+SUMPRODUCT('Aporte x PEAS'!AK6:AK80,'Población Saneada'!$N$6:$N$80)</f>
        <v>140742.72728591552</v>
      </c>
      <c r="AL56" s="26">
        <f>+SUMPRODUCT('Aporte x PEAS'!AL6:AL80,'Población Saneada'!$N$6:$N$80)</f>
        <v>900.6050047843795</v>
      </c>
      <c r="AM56" s="27">
        <f t="shared" si="9"/>
        <v>153957</v>
      </c>
    </row>
    <row r="57" spans="2:39" s="20" customFormat="1" x14ac:dyDescent="0.3">
      <c r="B57" s="23">
        <f t="shared" si="8"/>
        <v>2032</v>
      </c>
      <c r="C57" s="26">
        <f>+SUMPRODUCT('Aporte x PEAS'!C6:C80,'Población Saneada'!$O$6:$O$80)</f>
        <v>244.88114312138796</v>
      </c>
      <c r="D57" s="26">
        <f>+SUMPRODUCT('Aporte x PEAS'!D6:D80,'Población Saneada'!$O$6:$O$80)</f>
        <v>639.9560540238939</v>
      </c>
      <c r="E57" s="26">
        <f>+SUMPRODUCT('Aporte x PEAS'!E6:E80,'Población Saneada'!$O$6:$O$80)</f>
        <v>5335.1438381379721</v>
      </c>
      <c r="F57" s="26">
        <f>+SUMPRODUCT('Aporte x PEAS'!F6:F80,'Población Saneada'!$O$6:$O$80)</f>
        <v>6468.1272603129273</v>
      </c>
      <c r="G57" s="26">
        <f>+SUMPRODUCT('Aporte x PEAS'!G6:G80,'Población Saneada'!$O$6:$O$80)</f>
        <v>1093.8024392755328</v>
      </c>
      <c r="H57" s="26">
        <f>+SUMPRODUCT('Aporte x PEAS'!H6:H80,'Población Saneada'!$O$6:$O$80)</f>
        <v>8443.5018148254567</v>
      </c>
      <c r="I57" s="26">
        <f>+SUMPRODUCT('Aporte x PEAS'!I6:I80,'Población Saneada'!$O$6:$O$80)</f>
        <v>2527.1733970127234</v>
      </c>
      <c r="J57" s="26">
        <f>+SUMPRODUCT('Aporte x PEAS'!J6:J80,'Población Saneada'!$O$6:$O$80)</f>
        <v>4724.5735212886448</v>
      </c>
      <c r="K57" s="26">
        <f>+SUMPRODUCT('Aporte x PEAS'!K6:K80,'Población Saneada'!$O$6:$O$80)</f>
        <v>68.566720073988634</v>
      </c>
      <c r="L57" s="26">
        <f>+SUMPRODUCT('Aporte x PEAS'!L6:L80,'Población Saneada'!$O$6:$O$80)</f>
        <v>4692.6685192889727</v>
      </c>
      <c r="M57" s="26">
        <f>+SUMPRODUCT('Aporte x PEAS'!M6:M80,'Población Saneada'!$O$6:$O$80)</f>
        <v>551.87488741333448</v>
      </c>
      <c r="N57" s="26">
        <f>+SUMPRODUCT('Aporte x PEAS'!N6:N80,'Población Saneada'!$O$6:$O$80)</f>
        <v>117.54294869826622</v>
      </c>
      <c r="O57" s="26">
        <f>+SUMPRODUCT('Aporte x PEAS'!O6:O80,'Población Saneada'!$O$6:$O$80)</f>
        <v>13130.400912095361</v>
      </c>
      <c r="P57" s="26">
        <f>+SUMPRODUCT('Aporte x PEAS'!P6:P80,'Población Saneada'!$O$6:$O$80)</f>
        <v>1198.2850603406582</v>
      </c>
      <c r="Q57" s="26">
        <f>+SUMPRODUCT('Aporte x PEAS'!Q6:Q80,'Población Saneada'!$O$6:$O$80)</f>
        <v>189.37475068054002</v>
      </c>
      <c r="R57" s="26">
        <f>+SUMPRODUCT('Aporte x PEAS'!R6:R80,'Población Saneada'!$O$6:$O$80)</f>
        <v>41421.617087725936</v>
      </c>
      <c r="S57" s="26">
        <f>+SUMPRODUCT('Aporte x PEAS'!S6:S80,'Población Saneada'!$O$6:$O$80)</f>
        <v>2334.5335644238985</v>
      </c>
      <c r="T57" s="26">
        <f>+SUMPRODUCT('Aporte x PEAS'!T6:T80,'Población Saneada'!$O$6:$O$80)</f>
        <v>4016.0507471907626</v>
      </c>
      <c r="U57" s="26">
        <f>+SUMPRODUCT('Aporte x PEAS'!U6:U80,'Población Saneada'!$O$6:$O$80)</f>
        <v>7010.1308570882666</v>
      </c>
      <c r="V57" s="26">
        <f>+SUMPRODUCT('Aporte x PEAS'!V6:V80,'Población Saneada'!$O$6:$O$80)</f>
        <v>7823.1362522512736</v>
      </c>
      <c r="W57" s="26">
        <f>+SUMPRODUCT('Aporte x PEAS'!W6:W80,'Población Saneada'!$O$6:$O$80)</f>
        <v>16064.202988763051</v>
      </c>
      <c r="X57" s="26">
        <f>+SUMPRODUCT('Aporte x PEAS'!X6:X80,'Población Saneada'!$O$6:$O$80)</f>
        <v>8564.3098454320079</v>
      </c>
      <c r="Y57" s="26">
        <f>+SUMPRODUCT('Aporte x PEAS'!Y6:Y80,'Población Saneada'!$O$6:$O$80)</f>
        <v>1129.7183402666699</v>
      </c>
      <c r="Z57" s="26">
        <f>+SUMPRODUCT('Aporte x PEAS'!Z6:Z80,'Población Saneada'!$O$6:$O$80)</f>
        <v>10510.29866276997</v>
      </c>
      <c r="AA57" s="26">
        <f>+SUMPRODUCT('Aporte x PEAS'!AA6:AA80,'Población Saneada'!$O$6:$O$80)</f>
        <v>847.41444460736056</v>
      </c>
      <c r="AB57" s="26">
        <f>+SUMPRODUCT('Aporte x PEAS'!AB6:AB80,'Población Saneada'!$O$6:$O$80)</f>
        <v>1015.4404734766888</v>
      </c>
      <c r="AC57" s="26">
        <f>+SUMPRODUCT('Aporte x PEAS'!AC6:AC80,'Población Saneada'!$O$6:$O$80)</f>
        <v>141.73835906244108</v>
      </c>
      <c r="AD57" s="26">
        <f>+SUMPRODUCT('Aporte x PEAS'!AD6:AD80,'Población Saneada'!$O$6:$O$80)</f>
        <v>453.84638525163905</v>
      </c>
      <c r="AE57" s="26">
        <f>+SUMPRODUCT('Aporte x PEAS'!AE6:AE80,'Población Saneada'!$O$6:$O$80)</f>
        <v>2017.8206193202366</v>
      </c>
      <c r="AF57" s="26">
        <f>+SUMPRODUCT('Aporte x PEAS'!AF6:AF80,'Población Saneada'!$O$6:$O$80)</f>
        <v>1221.1406336986547</v>
      </c>
      <c r="AG57" s="26">
        <f>+SUMPRODUCT('Aporte x PEAS'!AG6:AG80,'Población Saneada'!$O$6:$O$80)</f>
        <v>1263.5866985063617</v>
      </c>
      <c r="AH57" s="26">
        <f>+SUMPRODUCT('Aporte x PEAS'!AH6:AH80,'Población Saneada'!$O$6:$O$80)</f>
        <v>0</v>
      </c>
      <c r="AI57" s="26">
        <f>+SUMPRODUCT('Aporte x PEAS'!AI6:AI80,'Población Saneada'!$O$6:$O$80)</f>
        <v>4819.2608966289145</v>
      </c>
      <c r="AJ57" s="26">
        <f>+SUMPRODUCT('Aporte x PEAS'!AJ6:AJ80,'Población Saneada'!$O$6:$O$80)</f>
        <v>13318.26910389522</v>
      </c>
      <c r="AK57" s="26">
        <f>+SUMPRODUCT('Aporte x PEAS'!AK6:AK80,'Población Saneada'!$O$6:$O$80)</f>
        <v>141775.73089610471</v>
      </c>
      <c r="AL57" s="26">
        <f>+SUMPRODUCT('Aporte x PEAS'!AL6:AL80,'Población Saneada'!$O$6:$O$80)</f>
        <v>907.6927705032781</v>
      </c>
      <c r="AM57" s="27">
        <f t="shared" si="9"/>
        <v>155093.99999999994</v>
      </c>
    </row>
    <row r="58" spans="2:39" s="20" customFormat="1" x14ac:dyDescent="0.3">
      <c r="B58" s="23">
        <f t="shared" si="8"/>
        <v>2033</v>
      </c>
      <c r="C58" s="26">
        <f>+SUMPRODUCT('Aporte x PEAS'!C6:C80,'Población Saneada'!$P$6:$P$80)</f>
        <v>246.80508248814732</v>
      </c>
      <c r="D58" s="26">
        <f>+SUMPRODUCT('Aporte x PEAS'!D6:D80,'Población Saneada'!$P$6:$P$80)</f>
        <v>644.98394890235829</v>
      </c>
      <c r="E58" s="26">
        <f>+SUMPRODUCT('Aporte x PEAS'!E6:E80,'Población Saneada'!$P$6:$P$80)</f>
        <v>5377.0600638084352</v>
      </c>
      <c r="F58" s="26">
        <f>+SUMPRODUCT('Aporte x PEAS'!F6:F80,'Población Saneada'!$P$6:$P$80)</f>
        <v>6518.9449121202633</v>
      </c>
      <c r="G58" s="26">
        <f>+SUMPRODUCT('Aporte x PEAS'!G6:G80,'Población Saneada'!$P$6:$P$80)</f>
        <v>1102.3960351137246</v>
      </c>
      <c r="H58" s="26">
        <f>+SUMPRODUCT('Aporte x PEAS'!H6:H80,'Población Saneada'!$P$6:$P$80)</f>
        <v>8509.8392441913202</v>
      </c>
      <c r="I58" s="26">
        <f>+SUMPRODUCT('Aporte x PEAS'!I6:I80,'Población Saneada'!$P$6:$P$80)</f>
        <v>2547.0284512776802</v>
      </c>
      <c r="J58" s="26">
        <f>+SUMPRODUCT('Aporte x PEAS'!J6:J80,'Población Saneada'!$P$6:$P$80)</f>
        <v>4761.6927248046559</v>
      </c>
      <c r="K58" s="26">
        <f>+SUMPRODUCT('Aporte x PEAS'!K6:K80,'Población Saneada'!$P$6:$P$80)</f>
        <v>69.10542309668125</v>
      </c>
      <c r="L58" s="26">
        <f>+SUMPRODUCT('Aporte x PEAS'!L6:L80,'Población Saneada'!$P$6:$P$80)</f>
        <v>4706.3413150554088</v>
      </c>
      <c r="M58" s="26">
        <f>+SUMPRODUCT('Aporte x PEAS'!M6:M80,'Población Saneada'!$P$6:$P$80)</f>
        <v>551.87488741333448</v>
      </c>
      <c r="N58" s="26">
        <f>+SUMPRODUCT('Aporte x PEAS'!N6:N80,'Población Saneada'!$P$6:$P$80)</f>
        <v>118.4664395943107</v>
      </c>
      <c r="O58" s="26">
        <f>+SUMPRODUCT('Aporte x PEAS'!O6:O80,'Población Saneada'!$P$6:$P$80)</f>
        <v>13203.613218131781</v>
      </c>
      <c r="P58" s="26">
        <f>+SUMPRODUCT('Aporte x PEAS'!P6:P80,'Población Saneada'!$P$6:$P$80)</f>
        <v>1207.699536975334</v>
      </c>
      <c r="Q58" s="26">
        <f>+SUMPRODUCT('Aporte x PEAS'!Q6:Q80,'Población Saneada'!$P$6:$P$80)</f>
        <v>190.86259712416725</v>
      </c>
      <c r="R58" s="26">
        <f>+SUMPRODUCT('Aporte x PEAS'!R6:R80,'Población Saneada'!$P$6:$P$80)</f>
        <v>41713.311948251554</v>
      </c>
      <c r="S58" s="26">
        <f>+SUMPRODUCT('Aporte x PEAS'!S6:S80,'Población Saneada'!$P$6:$P$80)</f>
        <v>2352.8751197203378</v>
      </c>
      <c r="T58" s="26">
        <f>+SUMPRODUCT('Aporte x PEAS'!T6:T80,'Población Saneada'!$P$6:$P$80)</f>
        <v>4047.6033528056159</v>
      </c>
      <c r="U58" s="26">
        <f>+SUMPRODUCT('Aporte x PEAS'!U6:U80,'Población Saneada'!$P$6:$P$80)</f>
        <v>7065.2068280273643</v>
      </c>
      <c r="V58" s="26">
        <f>+SUMPRODUCT('Aporte x PEAS'!V6:V80,'Población Saneada'!$P$6:$P$80)</f>
        <v>7884.5997018880125</v>
      </c>
      <c r="W58" s="26">
        <f>+SUMPRODUCT('Aporte x PEAS'!W6:W80,'Población Saneada'!$P$6:$P$80)</f>
        <v>16190.413411222464</v>
      </c>
      <c r="X58" s="26">
        <f>+SUMPRODUCT('Aporte x PEAS'!X6:X80,'Población Saneada'!$P$6:$P$80)</f>
        <v>8631.5964182188054</v>
      </c>
      <c r="Y58" s="26">
        <f>+SUMPRODUCT('Aporte x PEAS'!Y6:Y80,'Población Saneada'!$P$6:$P$80)</f>
        <v>1138.5941138786529</v>
      </c>
      <c r="Z58" s="26">
        <f>+SUMPRODUCT('Aporte x PEAS'!Z6:Z80,'Población Saneada'!$P$6:$P$80)</f>
        <v>10592.874140391283</v>
      </c>
      <c r="AA58" s="26">
        <f>+SUMPRODUCT('Aporte x PEAS'!AA6:AA80,'Población Saneada'!$P$6:$P$80)</f>
        <v>847.41444460736056</v>
      </c>
      <c r="AB58" s="26">
        <f>+SUMPRODUCT('Aporte x PEAS'!AB6:AB80,'Población Saneada'!$P$6:$P$80)</f>
        <v>1023.4184087175175</v>
      </c>
      <c r="AC58" s="26">
        <f>+SUMPRODUCT('Aporte x PEAS'!AC6:AC80,'Población Saneada'!$P$6:$P$80)</f>
        <v>141.73835906244108</v>
      </c>
      <c r="AD58" s="26">
        <f>+SUMPRODUCT('Aporte x PEAS'!AD6:AD80,'Población Saneada'!$P$6:$P$80)</f>
        <v>457.41208621136639</v>
      </c>
      <c r="AE58" s="26">
        <f>+SUMPRODUCT('Aporte x PEAS'!AE6:AE80,'Población Saneada'!$P$6:$P$80)</f>
        <v>2033.6738797023336</v>
      </c>
      <c r="AF58" s="26">
        <f>+SUMPRODUCT('Aporte x PEAS'!AF6:AF80,'Población Saneada'!$P$6:$P$80)</f>
        <v>1230.7346780075613</v>
      </c>
      <c r="AG58" s="26">
        <f>+SUMPRODUCT('Aporte x PEAS'!AG6:AG80,'Población Saneada'!$P$6:$P$80)</f>
        <v>1273.5142256388401</v>
      </c>
      <c r="AH58" s="26">
        <f>+SUMPRODUCT('Aporte x PEAS'!AH6:AH80,'Población Saneada'!$P$6:$P$80)</f>
        <v>0</v>
      </c>
      <c r="AI58" s="26">
        <f>+SUMPRODUCT('Aporte x PEAS'!AI6:AI80,'Población Saneada'!$P$6:$P$80)</f>
        <v>4857.1240233667386</v>
      </c>
      <c r="AJ58" s="26">
        <f>+SUMPRODUCT('Aporte x PEAS'!AJ6:AJ80,'Población Saneada'!$P$6:$P$80)</f>
        <v>13422.905752922039</v>
      </c>
      <c r="AK58" s="26">
        <f>+SUMPRODUCT('Aporte x PEAS'!AK6:AK80,'Población Saneada'!$P$6:$P$80)</f>
        <v>142815.094247078</v>
      </c>
      <c r="AL58" s="26">
        <f>+SUMPRODUCT('Aporte x PEAS'!AL6:AL80,'Población Saneada'!$P$6:$P$80)</f>
        <v>914.82417242273277</v>
      </c>
      <c r="AM58" s="27">
        <f t="shared" si="9"/>
        <v>156238.00000000003</v>
      </c>
    </row>
    <row r="59" spans="2:39" s="20" customFormat="1" x14ac:dyDescent="0.3">
      <c r="B59" s="23">
        <f t="shared" si="8"/>
        <v>2034</v>
      </c>
      <c r="C59" s="26">
        <f>+SUMPRODUCT('Aporte x PEAS'!C6:C80,'Población Saneada'!$Q$6:$Q$80)</f>
        <v>248.73574891562961</v>
      </c>
      <c r="D59" s="26">
        <f>+SUMPRODUCT('Aporte x PEAS'!D6:D80,'Población Saneada'!$Q$6:$Q$80)</f>
        <v>650.0294238328454</v>
      </c>
      <c r="E59" s="26">
        <f>+SUMPRODUCT('Aporte x PEAS'!E6:E80,'Población Saneada'!$Q$6:$Q$80)</f>
        <v>5419.1228497085158</v>
      </c>
      <c r="F59" s="26">
        <f>+SUMPRODUCT('Aporte x PEAS'!F6:F80,'Población Saneada'!$Q$6:$Q$80)</f>
        <v>6569.9402480248282</v>
      </c>
      <c r="G59" s="26">
        <f>+SUMPRODUCT('Aporte x PEAS'!G6:G80,'Población Saneada'!$Q$6:$Q$80)</f>
        <v>1111.0196784898121</v>
      </c>
      <c r="H59" s="26">
        <f>+SUMPRODUCT('Aporte x PEAS'!H6:H80,'Población Saneada'!$Q$6:$Q$80)</f>
        <v>8576.4086226109084</v>
      </c>
      <c r="I59" s="26">
        <f>+SUMPRODUCT('Aporte x PEAS'!I6:I80,'Población Saneada'!$Q$6:$Q$80)</f>
        <v>2566.9529288092972</v>
      </c>
      <c r="J59" s="26">
        <f>+SUMPRODUCT('Aporte x PEAS'!J6:J80,'Población Saneada'!$Q$6:$Q$80)</f>
        <v>4798.9417157455464</v>
      </c>
      <c r="K59" s="26">
        <f>+SUMPRODUCT('Aporte x PEAS'!K6:K80,'Población Saneada'!$Q$6:$Q$80)</f>
        <v>69.646009696376282</v>
      </c>
      <c r="L59" s="26">
        <f>+SUMPRODUCT('Aporte x PEAS'!L6:L80,'Población Saneada'!$Q$6:$Q$80)</f>
        <v>4720.0619178000497</v>
      </c>
      <c r="M59" s="26">
        <f>+SUMPRODUCT('Aporte x PEAS'!M6:M80,'Población Saneada'!$Q$6:$Q$80)</f>
        <v>551.87488741333448</v>
      </c>
      <c r="N59" s="26">
        <f>+SUMPRODUCT('Aporte x PEAS'!N6:N80,'Población Saneada'!$Q$6:$Q$80)</f>
        <v>119.3931594795022</v>
      </c>
      <c r="O59" s="26">
        <f>+SUMPRODUCT('Aporte x PEAS'!O6:O80,'Población Saneada'!$Q$6:$Q$80)</f>
        <v>13277.081511252236</v>
      </c>
      <c r="P59" s="26">
        <f>+SUMPRODUCT('Aporte x PEAS'!P6:P80,'Población Saneada'!$Q$6:$Q$80)</f>
        <v>1217.1469313604807</v>
      </c>
      <c r="Q59" s="26">
        <f>+SUMPRODUCT('Aporte x PEAS'!Q6:Q80,'Población Saneada'!$Q$6:$Q$80)</f>
        <v>192.35564582808686</v>
      </c>
      <c r="R59" s="26">
        <f>+SUMPRODUCT('Aporte x PEAS'!R6:R80,'Población Saneada'!$Q$6:$Q$80)</f>
        <v>42006.0267208769</v>
      </c>
      <c r="S59" s="26">
        <f>+SUMPRODUCT('Aporte x PEAS'!S6:S80,'Población Saneada'!$Q$6:$Q$80)</f>
        <v>2371.2808063290022</v>
      </c>
      <c r="T59" s="26">
        <f>+SUMPRODUCT('Aporte x PEAS'!T6:T80,'Población Saneada'!$Q$6:$Q$80)</f>
        <v>4079.2662822163256</v>
      </c>
      <c r="U59" s="26">
        <f>+SUMPRODUCT('Aporte x PEAS'!U6:U80,'Población Saneada'!$Q$6:$Q$80)</f>
        <v>7120.4753722914229</v>
      </c>
      <c r="V59" s="26">
        <f>+SUMPRODUCT('Aporte x PEAS'!V6:V80,'Población Saneada'!$Q$6:$Q$80)</f>
        <v>7946.2780586913132</v>
      </c>
      <c r="W59" s="26">
        <f>+SUMPRODUCT('Aporte x PEAS'!W6:W80,'Población Saneada'!$Q$6:$Q$80)</f>
        <v>16317.065128865301</v>
      </c>
      <c r="X59" s="26">
        <f>+SUMPRODUCT('Aporte x PEAS'!X6:X80,'Población Saneada'!$Q$6:$Q$80)</f>
        <v>8699.1182587426192</v>
      </c>
      <c r="Y59" s="26">
        <f>+SUMPRODUCT('Aporte x PEAS'!Y6:Y80,'Población Saneada'!$Q$6:$Q$80)</f>
        <v>1147.5009216641045</v>
      </c>
      <c r="Z59" s="26">
        <f>+SUMPRODUCT('Aporte x PEAS'!Z6:Z80,'Población Saneada'!$Q$6:$Q$80)</f>
        <v>10675.738343458823</v>
      </c>
      <c r="AA59" s="26">
        <f>+SUMPRODUCT('Aporte x PEAS'!AA6:AA80,'Población Saneada'!$Q$6:$Q$80)</f>
        <v>847.41444460736056</v>
      </c>
      <c r="AB59" s="26">
        <f>+SUMPRODUCT('Aporte x PEAS'!AB6:AB80,'Población Saneada'!$Q$6:$Q$80)</f>
        <v>1031.4242388368107</v>
      </c>
      <c r="AC59" s="26">
        <f>+SUMPRODUCT('Aporte x PEAS'!AC6:AC80,'Población Saneada'!$Q$6:$Q$80)</f>
        <v>141.73835906244108</v>
      </c>
      <c r="AD59" s="26">
        <f>+SUMPRODUCT('Aporte x PEAS'!AD6:AD80,'Población Saneada'!$Q$6:$Q$80)</f>
        <v>460.9902546569669</v>
      </c>
      <c r="AE59" s="26">
        <f>+SUMPRODUCT('Aporte x PEAS'!AE6:AE80,'Población Saneada'!$Q$6:$Q$80)</f>
        <v>2049.5825710647878</v>
      </c>
      <c r="AF59" s="26">
        <f>+SUMPRODUCT('Aporte x PEAS'!AF6:AF80,'Población Saneada'!$Q$6:$Q$80)</f>
        <v>1240.3622679259397</v>
      </c>
      <c r="AG59" s="26">
        <f>+SUMPRODUCT('Aporte x PEAS'!AG6:AG80,'Población Saneada'!$Q$6:$Q$80)</f>
        <v>1283.4764644046486</v>
      </c>
      <c r="AH59" s="26">
        <f>+SUMPRODUCT('Aporte x PEAS'!AH6:AH80,'Población Saneada'!$Q$6:$Q$80)</f>
        <v>0</v>
      </c>
      <c r="AI59" s="26">
        <f>+SUMPRODUCT('Aporte x PEAS'!AI6:AI80,'Población Saneada'!$Q$6:$Q$80)</f>
        <v>4895.11953865959</v>
      </c>
      <c r="AJ59" s="26">
        <f>+SUMPRODUCT('Aporte x PEAS'!AJ6:AJ80,'Población Saneada'!$Q$6:$Q$80)</f>
        <v>13527.908264358039</v>
      </c>
      <c r="AK59" s="26">
        <f>+SUMPRODUCT('Aporte x PEAS'!AK6:AK80,'Población Saneada'!$Q$6:$Q$80)</f>
        <v>143858.091735642</v>
      </c>
      <c r="AL59" s="26">
        <f>+SUMPRODUCT('Aporte x PEAS'!AL6:AL80,'Población Saneada'!$Q$6:$Q$80)</f>
        <v>921.98050931393379</v>
      </c>
      <c r="AM59" s="27">
        <f t="shared" si="9"/>
        <v>157386.00000000003</v>
      </c>
    </row>
    <row r="60" spans="2:39" s="20" customFormat="1" x14ac:dyDescent="0.3">
      <c r="B60" s="23">
        <f t="shared" si="8"/>
        <v>2035</v>
      </c>
      <c r="C60" s="26">
        <f>+SUMPRODUCT('Aporte x PEAS'!C6:C80,'Población Saneada'!$R$6:$R$80)</f>
        <v>250.67986946455775</v>
      </c>
      <c r="D60" s="26">
        <f>+SUMPRODUCT('Aporte x PEAS'!D6:D80,'Población Saneada'!$R$6:$R$80)</f>
        <v>655.11005886737757</v>
      </c>
      <c r="E60" s="26">
        <f>+SUMPRODUCT('Aporte x PEAS'!E6:E80,'Población Saneada'!$R$6:$R$80)</f>
        <v>5461.4787560678315</v>
      </c>
      <c r="F60" s="26">
        <f>+SUMPRODUCT('Aporte x PEAS'!F6:F80,'Población Saneada'!$R$6:$R$80)</f>
        <v>6621.2909521238516</v>
      </c>
      <c r="G60" s="26">
        <f>+SUMPRODUCT('Aporte x PEAS'!G6:G80,'Población Saneada'!$R$6:$R$80)</f>
        <v>1119.7034169416913</v>
      </c>
      <c r="H60" s="26">
        <f>+SUMPRODUCT('Aporte x PEAS'!H6:H80,'Población Saneada'!$R$6:$R$80)</f>
        <v>8643.4418991379516</v>
      </c>
      <c r="I60" s="26">
        <f>+SUMPRODUCT('Aporte x PEAS'!I6:I80,'Población Saneada'!$R$6:$R$80)</f>
        <v>2587.0162528742358</v>
      </c>
      <c r="J60" s="26">
        <f>+SUMPRODUCT('Aporte x PEAS'!J6:J80,'Población Saneada'!$R$6:$R$80)</f>
        <v>4836.4502815362011</v>
      </c>
      <c r="K60" s="26">
        <f>+SUMPRODUCT('Aporte x PEAS'!K6:K80,'Población Saneada'!$R$6:$R$80)</f>
        <v>70.190363450076177</v>
      </c>
      <c r="L60" s="26">
        <f>+SUMPRODUCT('Aporte x PEAS'!L6:L80,'Población Saneada'!$R$6:$R$80)</f>
        <v>4733.8781345010984</v>
      </c>
      <c r="M60" s="26">
        <f>+SUMPRODUCT('Aporte x PEAS'!M6:M80,'Población Saneada'!$R$6:$R$80)</f>
        <v>551.87488741333448</v>
      </c>
      <c r="N60" s="26">
        <f>+SUMPRODUCT('Aporte x PEAS'!N6:N80,'Población Saneada'!$R$6:$R$80)</f>
        <v>120.32633734298771</v>
      </c>
      <c r="O60" s="26">
        <f>+SUMPRODUCT('Aporte x PEAS'!O6:O80,'Población Saneada'!$R$6:$R$80)</f>
        <v>13351.061778540781</v>
      </c>
      <c r="P60" s="26">
        <f>+SUMPRODUCT('Aporte x PEAS'!P6:P80,'Población Saneada'!$R$6:$R$80)</f>
        <v>1226.660161246569</v>
      </c>
      <c r="Q60" s="26">
        <f>+SUMPRODUCT('Aporte x PEAS'!Q6:Q80,'Población Saneada'!$R$6:$R$80)</f>
        <v>193.85909905259132</v>
      </c>
      <c r="R60" s="26">
        <f>+SUMPRODUCT('Aporte x PEAS'!R6:R80,'Población Saneada'!$R$6:$R$80)</f>
        <v>42300.781317701723</v>
      </c>
      <c r="S60" s="26">
        <f>+SUMPRODUCT('Aporte x PEAS'!S6:S80,'Población Saneada'!$R$6:$R$80)</f>
        <v>2389.8147555621172</v>
      </c>
      <c r="T60" s="26">
        <f>+SUMPRODUCT('Aporte x PEAS'!T6:T80,'Población Saneada'!$R$6:$R$80)</f>
        <v>4111.1498592187472</v>
      </c>
      <c r="U60" s="26">
        <f>+SUMPRODUCT('Aporte x PEAS'!U6:U80,'Población Saneada'!$R$6:$R$80)</f>
        <v>7176.1290632054061</v>
      </c>
      <c r="V60" s="26">
        <f>+SUMPRODUCT('Aporte x PEAS'!V6:V80,'Población Saneada'!$R$6:$R$80)</f>
        <v>8008.3862298277381</v>
      </c>
      <c r="W60" s="26">
        <f>+SUMPRODUCT('Aporte x PEAS'!W6:W80,'Población Saneada'!$R$6:$R$80)</f>
        <v>16444.599436874985</v>
      </c>
      <c r="X60" s="26">
        <f>+SUMPRODUCT('Aporte x PEAS'!X6:X80,'Población Saneada'!$R$6:$R$80)</f>
        <v>8767.1106347404657</v>
      </c>
      <c r="Y60" s="26">
        <f>+SUMPRODUCT('Aporte x PEAS'!Y6:Y80,'Población Saneada'!$R$6:$R$80)</f>
        <v>1156.4697977964931</v>
      </c>
      <c r="Z60" s="26">
        <f>+SUMPRODUCT('Aporte x PEAS'!Z6:Z80,'Población Saneada'!$R$6:$R$80)</f>
        <v>10759.179997418818</v>
      </c>
      <c r="AA60" s="26">
        <f>+SUMPRODUCT('Aporte x PEAS'!AA6:AA80,'Población Saneada'!$R$6:$R$80)</f>
        <v>847.41444460736056</v>
      </c>
      <c r="AB60" s="26">
        <f>+SUMPRODUCT('Aporte x PEAS'!AB6:AB80,'Población Saneada'!$R$6:$R$80)</f>
        <v>1039.4858587130327</v>
      </c>
      <c r="AC60" s="26">
        <f>+SUMPRODUCT('Aporte x PEAS'!AC6:AC80,'Población Saneada'!$R$6:$R$80)</f>
        <v>141.73835906244108</v>
      </c>
      <c r="AD60" s="26">
        <f>+SUMPRODUCT('Aporte x PEAS'!AD6:AD80,'Población Saneada'!$R$6:$R$80)</f>
        <v>464.5933580743137</v>
      </c>
      <c r="AE60" s="26">
        <f>+SUMPRODUCT('Aporte x PEAS'!AE6:AE80,'Población Saneada'!$R$6:$R$80)</f>
        <v>2065.6021243879559</v>
      </c>
      <c r="AF60" s="26">
        <f>+SUMPRODUCT('Aporte x PEAS'!AF6:AF80,'Población Saneada'!$R$6:$R$80)</f>
        <v>1250.0569490632613</v>
      </c>
      <c r="AG60" s="26">
        <f>+SUMPRODUCT('Aporte x PEAS'!AG6:AG80,'Población Saneada'!$R$6:$R$80)</f>
        <v>1293.5081264371179</v>
      </c>
      <c r="AH60" s="26">
        <f>+SUMPRODUCT('Aporte x PEAS'!AH6:AH80,'Población Saneada'!$R$6:$R$80)</f>
        <v>0</v>
      </c>
      <c r="AI60" s="26">
        <f>+SUMPRODUCT('Aporte x PEAS'!AI6:AI80,'Población Saneada'!$R$6:$R$80)</f>
        <v>4933.3798310624961</v>
      </c>
      <c r="AJ60" s="26">
        <f>+SUMPRODUCT('Aporte x PEAS'!AJ6:AJ80,'Población Saneada'!$R$6:$R$80)</f>
        <v>13633.642500612414</v>
      </c>
      <c r="AK60" s="26">
        <f>+SUMPRODUCT('Aporte x PEAS'!AK6:AK80,'Población Saneada'!$R$6:$R$80)</f>
        <v>144908.35749938755</v>
      </c>
      <c r="AL60" s="26">
        <f>+SUMPRODUCT('Aporte x PEAS'!AL6:AL80,'Población Saneada'!$R$6:$R$80)</f>
        <v>929.1867161486274</v>
      </c>
      <c r="AM60" s="27">
        <f t="shared" si="9"/>
        <v>158541.99999999997</v>
      </c>
    </row>
    <row r="61" spans="2:39" s="20" customFormat="1" x14ac:dyDescent="0.3">
      <c r="B61" s="23">
        <f t="shared" si="8"/>
        <v>2036</v>
      </c>
      <c r="C61" s="26">
        <f>+SUMPRODUCT('Aporte x PEAS'!C6:C80,'Población Saneada'!$S$6:$S$80)</f>
        <v>252.63239883938959</v>
      </c>
      <c r="D61" s="26">
        <f>+SUMPRODUCT('Aporte x PEAS'!D6:D80,'Población Saneada'!$S$6:$S$80)</f>
        <v>660.21266896693805</v>
      </c>
      <c r="E61" s="26">
        <f>+SUMPRODUCT('Aporte x PEAS'!E6:E80,'Población Saneada'!$S$6:$S$80)</f>
        <v>5504.0178627141677</v>
      </c>
      <c r="F61" s="26">
        <f>+SUMPRODUCT('Aporte x PEAS'!F6:F80,'Población Saneada'!$S$6:$S$80)</f>
        <v>6672.8637613444098</v>
      </c>
      <c r="G61" s="26">
        <f>+SUMPRODUCT('Aporte x PEAS'!G6:G80,'Población Saneada'!$S$6:$S$80)</f>
        <v>1128.42471481594</v>
      </c>
      <c r="H61" s="26">
        <f>+SUMPRODUCT('Aporte x PEAS'!H6:H80,'Población Saneada'!$S$6:$S$80)</f>
        <v>8710.7651119821512</v>
      </c>
      <c r="I61" s="26">
        <f>+SUMPRODUCT('Aporte x PEAS'!I6:I80,'Población Saneada'!$S$6:$S$80)</f>
        <v>2607.1663560225002</v>
      </c>
      <c r="J61" s="26">
        <f>+SUMPRODUCT('Aporte x PEAS'!J6:J80,'Población Saneada'!$S$6:$S$80)</f>
        <v>4874.1210816079565</v>
      </c>
      <c r="K61" s="26">
        <f>+SUMPRODUCT('Aporte x PEAS'!K6:K80,'Población Saneada'!$S$6:$S$80)</f>
        <v>70.737071675029085</v>
      </c>
      <c r="L61" s="26">
        <f>+SUMPRODUCT('Aporte x PEAS'!L6:L80,'Población Saneada'!$S$6:$S$80)</f>
        <v>4747.7541099249038</v>
      </c>
      <c r="M61" s="26">
        <f>+SUMPRODUCT('Aporte x PEAS'!M6:M80,'Población Saneada'!$S$6:$S$80)</f>
        <v>551.87488741333448</v>
      </c>
      <c r="N61" s="26">
        <f>+SUMPRODUCT('Aporte x PEAS'!N6:N80,'Población Saneada'!$S$6:$S$80)</f>
        <v>121.26355144290699</v>
      </c>
      <c r="O61" s="26">
        <f>+SUMPRODUCT('Aporte x PEAS'!O6:O80,'Población Saneada'!$S$6:$S$80)</f>
        <v>13425.362029684384</v>
      </c>
      <c r="P61" s="26">
        <f>+SUMPRODUCT('Aporte x PEAS'!P6:P80,'Población Saneada'!$S$6:$S$80)</f>
        <v>1236.2145383207462</v>
      </c>
      <c r="Q61" s="26">
        <f>+SUMPRODUCT('Aporte x PEAS'!Q6:Q80,'Población Saneada'!$S$6:$S$80)</f>
        <v>195.36905510246126</v>
      </c>
      <c r="R61" s="26">
        <f>+SUMPRODUCT('Aporte x PEAS'!R6:R80,'Población Saneada'!$S$6:$S$80)</f>
        <v>42596.810804651213</v>
      </c>
      <c r="S61" s="26">
        <f>+SUMPRODUCT('Aporte x PEAS'!S6:S80,'Población Saneada'!$S$6:$S$80)</f>
        <v>2408.4288689355139</v>
      </c>
      <c r="T61" s="26">
        <f>+SUMPRODUCT('Aporte x PEAS'!T6:T80,'Población Saneada'!$S$6:$S$80)</f>
        <v>4143.1713409659887</v>
      </c>
      <c r="U61" s="26">
        <f>+SUMPRODUCT('Aporte x PEAS'!U6:U80,'Población Saneada'!$S$6:$S$80)</f>
        <v>7232.0234707755917</v>
      </c>
      <c r="V61" s="26">
        <f>+SUMPRODUCT('Aporte x PEAS'!V6:V80,'Población Saneada'!$S$6:$S$80)</f>
        <v>8070.7630349223655</v>
      </c>
      <c r="W61" s="26">
        <f>+SUMPRODUCT('Aporte x PEAS'!W6:W80,'Población Saneada'!$S$6:$S$80)</f>
        <v>16572.685363863955</v>
      </c>
      <c r="X61" s="26">
        <f>+SUMPRODUCT('Aporte x PEAS'!X6:X80,'Población Saneada'!$S$6:$S$80)</f>
        <v>8835.3970954095839</v>
      </c>
      <c r="Y61" s="26">
        <f>+SUMPRODUCT('Aporte x PEAS'!Y6:Y80,'Población Saneada'!$S$6:$S$80)</f>
        <v>1165.4774666457172</v>
      </c>
      <c r="Z61" s="26">
        <f>+SUMPRODUCT('Aporte x PEAS'!Z6:Z80,'Población Saneada'!$S$6:$S$80)</f>
        <v>10842.982558186599</v>
      </c>
      <c r="AA61" s="26">
        <f>+SUMPRODUCT('Aporte x PEAS'!AA6:AA80,'Población Saneada'!$S$6:$S$80)</f>
        <v>847.41444460736056</v>
      </c>
      <c r="AB61" s="26">
        <f>+SUMPRODUCT('Aporte x PEAS'!AB6:AB80,'Población Saneada'!$S$6:$S$80)</f>
        <v>1047.5823471873355</v>
      </c>
      <c r="AC61" s="26">
        <f>+SUMPRODUCT('Aporte x PEAS'!AC6:AC80,'Población Saneada'!$S$6:$S$80)</f>
        <v>141.73835906244108</v>
      </c>
      <c r="AD61" s="26">
        <f>+SUMPRODUCT('Aporte x PEAS'!AD6:AD80,'Población Saneada'!$S$6:$S$80)</f>
        <v>468.21204584900204</v>
      </c>
      <c r="AE61" s="26">
        <f>+SUMPRODUCT('Aporte x PEAS'!AE6:AE80,'Población Saneada'!$S$6:$S$80)</f>
        <v>2081.6909664365699</v>
      </c>
      <c r="AF61" s="26">
        <f>+SUMPRODUCT('Aporte x PEAS'!AF6:AF80,'Población Saneada'!$S$6:$S$80)</f>
        <v>1259.7935622124228</v>
      </c>
      <c r="AG61" s="26">
        <f>+SUMPRODUCT('Aporte x PEAS'!AG6:AG80,'Población Saneada'!$S$6:$S$80)</f>
        <v>1303.5831780112501</v>
      </c>
      <c r="AH61" s="26">
        <f>+SUMPRODUCT('Aporte x PEAS'!AH6:AH80,'Población Saneada'!$S$6:$S$80)</f>
        <v>0</v>
      </c>
      <c r="AI61" s="26">
        <f>+SUMPRODUCT('Aporte x PEAS'!AI6:AI80,'Población Saneada'!$S$6:$S$80)</f>
        <v>4971.8056091591861</v>
      </c>
      <c r="AJ61" s="26">
        <f>+SUMPRODUCT('Aporte x PEAS'!AJ6:AJ80,'Población Saneada'!$S$6:$S$80)</f>
        <v>13739.834064878265</v>
      </c>
      <c r="AK61" s="26">
        <f>+SUMPRODUCT('Aporte x PEAS'!AK6:AK80,'Población Saneada'!$S$6:$S$80)</f>
        <v>145963.16593512171</v>
      </c>
      <c r="AL61" s="26">
        <f>+SUMPRODUCT('Aporte x PEAS'!AL6:AL80,'Población Saneada'!$S$6:$S$80)</f>
        <v>936.42409169800408</v>
      </c>
      <c r="AM61" s="27">
        <f t="shared" si="9"/>
        <v>159702.99999999997</v>
      </c>
    </row>
    <row r="62" spans="2:39" s="20" customFormat="1" x14ac:dyDescent="0.3">
      <c r="B62" s="23">
        <f t="shared" si="8"/>
        <v>2037</v>
      </c>
      <c r="C62" s="26">
        <f>+SUMPRODUCT('Aporte x PEAS'!C6:C80,'Población Saneada'!$T$6:$T$80)</f>
        <v>254.59670057048655</v>
      </c>
      <c r="D62" s="26">
        <f>+SUMPRODUCT('Aporte x PEAS'!D6:D80,'Población Saneada'!$T$6:$T$80)</f>
        <v>665.34604415753813</v>
      </c>
      <c r="E62" s="26">
        <f>+SUMPRODUCT('Aporte x PEAS'!E6:E80,'Población Saneada'!$T$6:$T$80)</f>
        <v>5546.8134497623332</v>
      </c>
      <c r="F62" s="26">
        <f>+SUMPRODUCT('Aporte x PEAS'!F6:F80,'Población Saneada'!$T$6:$T$80)</f>
        <v>6724.7475177351171</v>
      </c>
      <c r="G62" s="26">
        <f>+SUMPRODUCT('Aporte x PEAS'!G6:G80,'Población Saneada'!$T$6:$T$80)</f>
        <v>1137.1985958815064</v>
      </c>
      <c r="H62" s="26">
        <f>+SUMPRODUCT('Aporte x PEAS'!H6:H80,'Población Saneada'!$T$6:$T$80)</f>
        <v>8778.4942356703741</v>
      </c>
      <c r="I62" s="26">
        <f>+SUMPRODUCT('Aporte x PEAS'!I6:I80,'Población Saneada'!$T$6:$T$80)</f>
        <v>2627.4379498874209</v>
      </c>
      <c r="J62" s="26">
        <f>+SUMPRODUCT('Aporte x PEAS'!J6:J80,'Población Saneada'!$T$6:$T$80)</f>
        <v>4912.0190096732531</v>
      </c>
      <c r="K62" s="26">
        <f>+SUMPRODUCT('Aporte x PEAS'!K6:K80,'Población Saneada'!$T$6:$T$80)</f>
        <v>71.28707615973623</v>
      </c>
      <c r="L62" s="26">
        <f>+SUMPRODUCT('Aporte x PEAS'!L6:L80,'Población Saneada'!$T$6:$T$80)</f>
        <v>4761.7137475605659</v>
      </c>
      <c r="M62" s="26">
        <f>+SUMPRODUCT('Aporte x PEAS'!M6:M80,'Población Saneada'!$T$6:$T$80)</f>
        <v>551.87488741333448</v>
      </c>
      <c r="N62" s="26">
        <f>+SUMPRODUCT('Aporte x PEAS'!N6:N80,'Población Saneada'!$T$6:$T$80)</f>
        <v>122.20641627383353</v>
      </c>
      <c r="O62" s="26">
        <f>+SUMPRODUCT('Aporte x PEAS'!O6:O80,'Población Saneada'!$T$6:$T$80)</f>
        <v>13500.110258225061</v>
      </c>
      <c r="P62" s="26">
        <f>+SUMPRODUCT('Aporte x PEAS'!P6:P80,'Población Saneada'!$T$6:$T$80)</f>
        <v>1245.8265214582473</v>
      </c>
      <c r="Q62" s="26">
        <f>+SUMPRODUCT('Aporte x PEAS'!Q6:Q80,'Población Saneada'!$T$6:$T$80)</f>
        <v>196.88811510784291</v>
      </c>
      <c r="R62" s="26">
        <f>+SUMPRODUCT('Aporte x PEAS'!R6:R80,'Población Saneada'!$T$6:$T$80)</f>
        <v>42894.625137775278</v>
      </c>
      <c r="S62" s="26">
        <f>+SUMPRODUCT('Aporte x PEAS'!S6:S80,'Población Saneada'!$T$6:$T$80)</f>
        <v>2427.1552121053051</v>
      </c>
      <c r="T62" s="26">
        <f>+SUMPRODUCT('Aporte x PEAS'!T6:T80,'Población Saneada'!$T$6:$T$80)</f>
        <v>4175.3858893559791</v>
      </c>
      <c r="U62" s="26">
        <f>+SUMPRODUCT('Aporte x PEAS'!U6:U80,'Población Saneada'!$T$6:$T$80)</f>
        <v>7288.2548816644612</v>
      </c>
      <c r="V62" s="26">
        <f>+SUMPRODUCT('Aporte x PEAS'!V6:V80,'Población Saneada'!$T$6:$T$80)</f>
        <v>8133.5159275584765</v>
      </c>
      <c r="W62" s="26">
        <f>+SUMPRODUCT('Aporte x PEAS'!W6:W80,'Población Saneada'!$T$6:$T$80)</f>
        <v>16701.543557423916</v>
      </c>
      <c r="X62" s="26">
        <f>+SUMPRODUCT('Aporte x PEAS'!X6:X80,'Población Saneada'!$T$6:$T$80)</f>
        <v>8904.095274618483</v>
      </c>
      <c r="Y62" s="26">
        <f>+SUMPRODUCT('Aporte x PEAS'!Y6:Y80,'Población Saneada'!$T$6:$T$80)</f>
        <v>1174.5394452985113</v>
      </c>
      <c r="Z62" s="26">
        <f>+SUMPRODUCT('Aporte x PEAS'!Z6:Z80,'Población Saneada'!$T$6:$T$80)</f>
        <v>10927.290388485282</v>
      </c>
      <c r="AA62" s="26">
        <f>+SUMPRODUCT('Aporte x PEAS'!AA6:AA80,'Población Saneada'!$T$6:$T$80)</f>
        <v>847.41444460736056</v>
      </c>
      <c r="AB62" s="26">
        <f>+SUMPRODUCT('Aporte x PEAS'!AB6:AB80,'Población Saneada'!$T$6:$T$80)</f>
        <v>1055.7276516989509</v>
      </c>
      <c r="AC62" s="26">
        <f>+SUMPRODUCT('Aporte x PEAS'!AC6:AC80,'Población Saneada'!$T$6:$T$80)</f>
        <v>141.73835906244108</v>
      </c>
      <c r="AD62" s="26">
        <f>+SUMPRODUCT('Aporte x PEAS'!AD6:AD80,'Población Saneada'!$T$6:$T$80)</f>
        <v>471.85255172396842</v>
      </c>
      <c r="AE62" s="26">
        <f>+SUMPRODUCT('Aporte x PEAS'!AE6:AE80,'Población Saneada'!$T$6:$T$80)</f>
        <v>2097.8768127008088</v>
      </c>
      <c r="AF62" s="26">
        <f>+SUMPRODUCT('Aporte x PEAS'!AF6:AF80,'Población Saneada'!$T$6:$T$80)</f>
        <v>1269.5888801781596</v>
      </c>
      <c r="AG62" s="26">
        <f>+SUMPRODUCT('Aporte x PEAS'!AG6:AG80,'Población Saneada'!$T$6:$T$80)</f>
        <v>1313.7189749437105</v>
      </c>
      <c r="AH62" s="26">
        <f>+SUMPRODUCT('Aporte x PEAS'!AH6:AH80,'Población Saneada'!$T$6:$T$80)</f>
        <v>0</v>
      </c>
      <c r="AI62" s="26">
        <f>+SUMPRODUCT('Aporte x PEAS'!AI6:AI80,'Población Saneada'!$T$6:$T$80)</f>
        <v>5010.4630672271742</v>
      </c>
      <c r="AJ62" s="26">
        <f>+SUMPRODUCT('Aporte x PEAS'!AJ6:AJ80,'Población Saneada'!$T$6:$T$80)</f>
        <v>13846.665888360194</v>
      </c>
      <c r="AK62" s="26">
        <f>+SUMPRODUCT('Aporte x PEAS'!AK6:AK80,'Población Saneada'!$T$6:$T$80)</f>
        <v>147024.33411163979</v>
      </c>
      <c r="AL62" s="26">
        <f>+SUMPRODUCT('Aporte x PEAS'!AL6:AL80,'Población Saneada'!$T$6:$T$80)</f>
        <v>943.70510344793684</v>
      </c>
      <c r="AM62" s="27">
        <f t="shared" si="9"/>
        <v>160871</v>
      </c>
    </row>
    <row r="63" spans="2:39" s="20" customFormat="1" x14ac:dyDescent="0.3">
      <c r="B63" s="23">
        <f t="shared" si="8"/>
        <v>2038</v>
      </c>
      <c r="C63" s="26">
        <f>+SUMPRODUCT('Aporte x PEAS'!C6:C80,'Población Saneada'!$U$6:$U$80)</f>
        <v>256.57109289266793</v>
      </c>
      <c r="D63" s="26">
        <f>+SUMPRODUCT('Aporte x PEAS'!D6:D80,'Población Saneada'!$U$6:$U$80)</f>
        <v>670.5057894261721</v>
      </c>
      <c r="E63" s="26">
        <f>+SUMPRODUCT('Aporte x PEAS'!E6:E80,'Población Saneada'!$U$6:$U$80)</f>
        <v>5589.8288771549242</v>
      </c>
      <c r="F63" s="26">
        <f>+SUMPRODUCT('Aporte x PEAS'!F6:F80,'Población Saneada'!$U$6:$U$80)</f>
        <v>6776.8978002716676</v>
      </c>
      <c r="G63" s="26">
        <f>+SUMPRODUCT('Aporte x PEAS'!G6:G80,'Población Saneada'!$U$6:$U$80)</f>
        <v>1146.0175482539166</v>
      </c>
      <c r="H63" s="26">
        <f>+SUMPRODUCT('Aporte x PEAS'!H6:H80,'Población Saneada'!$U$6:$U$80)</f>
        <v>8846.5712829391887</v>
      </c>
      <c r="I63" s="26">
        <f>+SUMPRODUCT('Aporte x PEAS'!I6:I80,'Población Saneada'!$U$6:$U$80)</f>
        <v>2647.8136786523323</v>
      </c>
      <c r="J63" s="26">
        <f>+SUMPRODUCT('Aporte x PEAS'!J6:J80,'Población Saneada'!$U$6:$U$80)</f>
        <v>4950.1116188758715</v>
      </c>
      <c r="K63" s="26">
        <f>+SUMPRODUCT('Aporte x PEAS'!K6:K80,'Población Saneada'!$U$6:$U$80)</f>
        <v>71.839906009947015</v>
      </c>
      <c r="L63" s="26">
        <f>+SUMPRODUCT('Aporte x PEAS'!L6:L80,'Población Saneada'!$U$6:$U$80)</f>
        <v>4775.7450956635357</v>
      </c>
      <c r="M63" s="26">
        <f>+SUMPRODUCT('Aporte x PEAS'!M6:M80,'Población Saneada'!$U$6:$U$80)</f>
        <v>551.87488741333448</v>
      </c>
      <c r="N63" s="26">
        <f>+SUMPRODUCT('Aporte x PEAS'!N6:N80,'Población Saneada'!$U$6:$U$80)</f>
        <v>123.15412458848058</v>
      </c>
      <c r="O63" s="26">
        <f>+SUMPRODUCT('Aporte x PEAS'!O6:O80,'Población Saneada'!$U$6:$U$80)</f>
        <v>13575.242467391799</v>
      </c>
      <c r="P63" s="26">
        <f>+SUMPRODUCT('Aporte x PEAS'!P6:P80,'Población Saneada'!$U$6:$U$80)</f>
        <v>1255.4878812214547</v>
      </c>
      <c r="Q63" s="26">
        <f>+SUMPRODUCT('Aporte x PEAS'!Q6:Q80,'Población Saneada'!$U$6:$U$80)</f>
        <v>198.41497850366315</v>
      </c>
      <c r="R63" s="26">
        <f>+SUMPRODUCT('Aporte x PEAS'!R6:R80,'Población Saneada'!$U$6:$U$80)</f>
        <v>43193.969339048934</v>
      </c>
      <c r="S63" s="26">
        <f>+SUMPRODUCT('Aporte x PEAS'!S6:S80,'Población Saneada'!$U$6:$U$80)</f>
        <v>2445.9777522434342</v>
      </c>
      <c r="T63" s="26">
        <f>+SUMPRODUCT('Aporte x PEAS'!T6:T80,'Población Saneada'!$U$6:$U$80)</f>
        <v>4207.7659234397534</v>
      </c>
      <c r="U63" s="26">
        <f>+SUMPRODUCT('Aporte x PEAS'!U6:U80,'Población Saneada'!$U$6:$U$80)</f>
        <v>7344.7751525407721</v>
      </c>
      <c r="V63" s="26">
        <f>+SUMPRODUCT('Aporte x PEAS'!V6:V80,'Población Saneada'!$U$6:$U$80)</f>
        <v>8196.5911809444297</v>
      </c>
      <c r="W63" s="26">
        <f>+SUMPRODUCT('Aporte x PEAS'!W6:W80,'Población Saneada'!$U$6:$U$80)</f>
        <v>16831.063693759013</v>
      </c>
      <c r="X63" s="26">
        <f>+SUMPRODUCT('Aporte x PEAS'!X6:X80,'Población Saneada'!$U$6:$U$80)</f>
        <v>8973.1463554329057</v>
      </c>
      <c r="Y63" s="26">
        <f>+SUMPRODUCT('Aporte x PEAS'!Y6:Y80,'Población Saneada'!$U$6:$U$80)</f>
        <v>1183.6479752115079</v>
      </c>
      <c r="Z63" s="26">
        <f>+SUMPRODUCT('Aporte x PEAS'!Z6:Z80,'Población Saneada'!$U$6:$U$80)</f>
        <v>11012.031306953304</v>
      </c>
      <c r="AA63" s="26">
        <f>+SUMPRODUCT('Aporte x PEAS'!AA6:AA80,'Población Saneada'!$U$6:$U$80)</f>
        <v>847.41444460736056</v>
      </c>
      <c r="AB63" s="26">
        <f>+SUMPRODUCT('Aporte x PEAS'!AB6:AB80,'Población Saneada'!$U$6:$U$80)</f>
        <v>1063.914798528263</v>
      </c>
      <c r="AC63" s="26">
        <f>+SUMPRODUCT('Aporte x PEAS'!AC6:AC80,'Población Saneada'!$U$6:$U$80)</f>
        <v>141.73835906244108</v>
      </c>
      <c r="AD63" s="26">
        <f>+SUMPRODUCT('Aporte x PEAS'!AD6:AD80,'Población Saneada'!$U$6:$U$80)</f>
        <v>475.51175882774453</v>
      </c>
      <c r="AE63" s="26">
        <f>+SUMPRODUCT('Aporte x PEAS'!AE6:AE80,'Población Saneada'!$U$6:$U$80)</f>
        <v>2114.1458054355835</v>
      </c>
      <c r="AF63" s="26">
        <f>+SUMPRODUCT('Aporte x PEAS'!AF6:AF80,'Población Saneada'!$U$6:$U$80)</f>
        <v>1279.434516558104</v>
      </c>
      <c r="AG63" s="26">
        <f>+SUMPRODUCT('Aporte x PEAS'!AG6:AG80,'Población Saneada'!$U$6:$U$80)</f>
        <v>1323.9068393261662</v>
      </c>
      <c r="AH63" s="26">
        <f>+SUMPRODUCT('Aporte x PEAS'!AH6:AH80,'Población Saneada'!$U$6:$U$80)</f>
        <v>0</v>
      </c>
      <c r="AI63" s="26">
        <f>+SUMPRODUCT('Aporte x PEAS'!AI6:AI80,'Población Saneada'!$U$6:$U$80)</f>
        <v>5049.3191081277037</v>
      </c>
      <c r="AJ63" s="26">
        <f>+SUMPRODUCT('Aporte x PEAS'!AJ6:AJ80,'Población Saneada'!$U$6:$U$80)</f>
        <v>13954.046505455895</v>
      </c>
      <c r="AK63" s="26">
        <f>+SUMPRODUCT('Aporte x PEAS'!AK6:AK80,'Población Saneada'!$U$6:$U$80)</f>
        <v>148090.95349454402</v>
      </c>
      <c r="AL63" s="26">
        <f>+SUMPRODUCT('Aporte x PEAS'!AL6:AL80,'Población Saneada'!$U$6:$U$80)</f>
        <v>951.02351765548906</v>
      </c>
      <c r="AM63" s="27">
        <f t="shared" ref="AM63" si="10">+AK63+AJ63</f>
        <v>162044.99999999991</v>
      </c>
    </row>
    <row r="64" spans="2:39" s="20" customFormat="1" x14ac:dyDescent="0.3">
      <c r="B64" s="21"/>
      <c r="AI64"/>
    </row>
    <row r="65" spans="2:38" s="20" customFormat="1" x14ac:dyDescent="0.3">
      <c r="B65" s="29" t="s">
        <v>98</v>
      </c>
      <c r="AI65"/>
    </row>
    <row r="66" spans="2:38" s="20" customFormat="1" x14ac:dyDescent="0.3">
      <c r="B66" s="21"/>
      <c r="AI66"/>
    </row>
    <row r="67" spans="2:38" s="20" customFormat="1" ht="41.4" x14ac:dyDescent="0.3">
      <c r="B67" s="33" t="s">
        <v>97</v>
      </c>
      <c r="C67" s="33" t="str">
        <f>+C46</f>
        <v>PEAS JOSE MARTI</v>
      </c>
      <c r="D67" s="33" t="str">
        <f t="shared" ref="D67:AL67" si="11">+D46</f>
        <v>PEAS CARAMPANGUE</v>
      </c>
      <c r="E67" s="33" t="str">
        <f t="shared" si="11"/>
        <v>PEAS JANEQUEO</v>
      </c>
      <c r="F67" s="33" t="str">
        <f t="shared" si="11"/>
        <v>PEAS SAN CARLOS</v>
      </c>
      <c r="G67" s="33" t="str">
        <f t="shared" si="11"/>
        <v>PEAS LOS LAURELES</v>
      </c>
      <c r="H67" s="33" t="str">
        <f t="shared" si="11"/>
        <v>PEAS LOS PELUES</v>
      </c>
      <c r="I67" s="33" t="str">
        <f t="shared" si="11"/>
        <v>PEAS BRISAS DE LA RIVERA</v>
      </c>
      <c r="J67" s="33" t="str">
        <f t="shared" si="11"/>
        <v>PEAS PEDRO AGUIRRE CERDA</v>
      </c>
      <c r="K67" s="33" t="str">
        <f t="shared" si="11"/>
        <v>PEAS BOMBERO SOLIZ</v>
      </c>
      <c r="L67" s="33" t="str">
        <f t="shared" si="11"/>
        <v>PEAS NUEVA SEDEÑO</v>
      </c>
      <c r="M67" s="33" t="str">
        <f t="shared" si="11"/>
        <v>PEAS JARDIN DEL RIO</v>
      </c>
      <c r="N67" s="33" t="str">
        <f t="shared" si="11"/>
        <v>PEAS ESPAÑA</v>
      </c>
      <c r="O67" s="33" t="str">
        <f t="shared" si="11"/>
        <v>PEAS CALLE CALLE</v>
      </c>
      <c r="P67" s="33" t="str">
        <f t="shared" si="11"/>
        <v>PEAS SANTA MARIA</v>
      </c>
      <c r="Q67" s="33" t="str">
        <f t="shared" si="11"/>
        <v>PEAS BERTOLOTO</v>
      </c>
      <c r="R67" s="33" t="str">
        <f t="shared" si="11"/>
        <v>PEAS BUERAS</v>
      </c>
      <c r="S67" s="33" t="str">
        <f t="shared" si="11"/>
        <v>PEAS CHUMPULLO</v>
      </c>
      <c r="T67" s="33" t="str">
        <f t="shared" si="11"/>
        <v>PEAS BALMACEDA</v>
      </c>
      <c r="U67" s="33" t="str">
        <f t="shared" si="11"/>
        <v>PEAS ECUADOR</v>
      </c>
      <c r="V67" s="33" t="str">
        <f t="shared" si="11"/>
        <v>PEAS DON BOSCO</v>
      </c>
      <c r="W67" s="33" t="str">
        <f t="shared" si="11"/>
        <v>PEAS SIMPSON</v>
      </c>
      <c r="X67" s="33" t="str">
        <f t="shared" si="11"/>
        <v>PEAS MERIDIEN</v>
      </c>
      <c r="Y67" s="33" t="str">
        <f t="shared" si="11"/>
        <v>PEAS LOS CONQUISTADORES</v>
      </c>
      <c r="Z67" s="33" t="str">
        <f t="shared" si="11"/>
        <v>PEAS VALDIVIA SUR</v>
      </c>
      <c r="AA67" s="33" t="str">
        <f t="shared" si="11"/>
        <v>PEAS SAN PABLO</v>
      </c>
      <c r="AB67" s="33" t="str">
        <f t="shared" si="11"/>
        <v>PEAS AUSTRAL</v>
      </c>
      <c r="AC67" s="33" t="str">
        <f t="shared" si="11"/>
        <v>PEAS SAN FRANCISCO</v>
      </c>
      <c r="AD67" s="33" t="str">
        <f t="shared" si="11"/>
        <v>PEAS CUT</v>
      </c>
      <c r="AE67" s="33" t="str">
        <f t="shared" si="11"/>
        <v>PEAS SAN MARTIN</v>
      </c>
      <c r="AF67" s="33" t="str">
        <f t="shared" si="11"/>
        <v>PEAS BOSQUE SUR</v>
      </c>
      <c r="AG67" s="33" t="str">
        <f t="shared" si="11"/>
        <v>PEAS MAHUIZA</v>
      </c>
      <c r="AH67" s="33" t="str">
        <f t="shared" si="11"/>
        <v>PEAS GALILEA</v>
      </c>
      <c r="AI67" s="33" t="str">
        <f t="shared" si="11"/>
        <v>PEAS GUACAMAYO II</v>
      </c>
      <c r="AJ67" s="33" t="str">
        <f t="shared" si="11"/>
        <v>PEAS GUACAMAYO</v>
      </c>
      <c r="AK67" s="33" t="str">
        <f t="shared" si="11"/>
        <v>PEAS MIRAFLORES</v>
      </c>
      <c r="AL67" s="33" t="str">
        <f t="shared" si="11"/>
        <v>PEAS TORREONES DE COLLICO</v>
      </c>
    </row>
    <row r="68" spans="2:38" s="20" customFormat="1" x14ac:dyDescent="0.3">
      <c r="B68" s="23">
        <f>+B5</f>
        <v>2022</v>
      </c>
      <c r="C68" s="28" t="str">
        <f t="shared" ref="C68:R84" si="12">IF(C47&gt;=1000,1+(14/(4+SQRT(C47/1000))),"")</f>
        <v/>
      </c>
      <c r="D68" s="28" t="str">
        <f t="shared" si="12"/>
        <v/>
      </c>
      <c r="E68" s="28">
        <f>IF(E47&gt;=1000,1+(14/(4+SQRT(E47/1000))),"")</f>
        <v>3.25086337779672</v>
      </c>
      <c r="F68" s="28">
        <f t="shared" ref="F68:AK75" si="13">IF(F47&gt;=1000,1+(14/(4+SQRT(F47/1000))),"")</f>
        <v>3.1724956871771188</v>
      </c>
      <c r="G68" s="28">
        <f t="shared" si="13"/>
        <v>3.7971366900003694</v>
      </c>
      <c r="H68" s="28">
        <f t="shared" si="13"/>
        <v>3.0610658734684186</v>
      </c>
      <c r="I68" s="28">
        <f t="shared" si="13"/>
        <v>3.5326551563202728</v>
      </c>
      <c r="J68" s="28">
        <f t="shared" si="13"/>
        <v>3.2992451952164683</v>
      </c>
      <c r="K68" s="28" t="str">
        <f t="shared" si="13"/>
        <v/>
      </c>
      <c r="L68" s="28">
        <f t="shared" si="13"/>
        <v>3.2818554893263747</v>
      </c>
      <c r="M68" s="28" t="str">
        <f t="shared" si="13"/>
        <v/>
      </c>
      <c r="N68" s="28" t="str">
        <f t="shared" si="13"/>
        <v/>
      </c>
      <c r="O68" s="28">
        <f t="shared" si="13"/>
        <v>2.8607082879514305</v>
      </c>
      <c r="P68" s="28">
        <f t="shared" si="13"/>
        <v>3.7711637015430628</v>
      </c>
      <c r="Q68" s="28" t="str">
        <f t="shared" si="13"/>
        <v/>
      </c>
      <c r="R68" s="28">
        <f t="shared" si="13"/>
        <v>2.3709678963463805</v>
      </c>
      <c r="S68" s="28">
        <f t="shared" si="13"/>
        <v>3.5601584425379658</v>
      </c>
      <c r="T68" s="28">
        <f t="shared" si="13"/>
        <v>3.3624863026662046</v>
      </c>
      <c r="U68" s="28">
        <f t="shared" si="13"/>
        <v>3.139184886893426</v>
      </c>
      <c r="V68" s="28">
        <f t="shared" si="13"/>
        <v>3.0932841673727687</v>
      </c>
      <c r="W68" s="28">
        <f t="shared" si="13"/>
        <v>2.7830032640303726</v>
      </c>
      <c r="X68" s="28">
        <f t="shared" si="13"/>
        <v>3.0550431649788128</v>
      </c>
      <c r="Y68" s="28">
        <f t="shared" si="13"/>
        <v>3.7880187984991629</v>
      </c>
      <c r="Z68" s="28">
        <f t="shared" si="13"/>
        <v>2.9674811035187467</v>
      </c>
      <c r="AA68" s="28" t="str">
        <f t="shared" si="13"/>
        <v/>
      </c>
      <c r="AB68" s="28" t="str">
        <f t="shared" si="13"/>
        <v/>
      </c>
      <c r="AC68" s="28" t="str">
        <f t="shared" si="13"/>
        <v/>
      </c>
      <c r="AD68" s="28" t="str">
        <f t="shared" si="13"/>
        <v/>
      </c>
      <c r="AE68" s="28">
        <f t="shared" si="13"/>
        <v>3.6094198984740542</v>
      </c>
      <c r="AF68" s="28">
        <f t="shared" si="13"/>
        <v>3.7656971641318546</v>
      </c>
      <c r="AG68" s="28">
        <f t="shared" si="13"/>
        <v>3.7557348402495165</v>
      </c>
      <c r="AH68" s="28" t="str">
        <f t="shared" si="13"/>
        <v/>
      </c>
      <c r="AI68" s="28">
        <f t="shared" si="13"/>
        <v>3.2914067820149109</v>
      </c>
      <c r="AJ68" s="28">
        <f t="shared" si="13"/>
        <v>2.8648541349075529</v>
      </c>
      <c r="AK68" s="28">
        <f t="shared" si="13"/>
        <v>1.9046944141227973</v>
      </c>
      <c r="AL68" s="28" t="str">
        <f t="shared" ref="AL68:AL74" si="14">IF(AL47&gt;=1000,1+(14/(4+SQRT(AL47/1000))),"")</f>
        <v/>
      </c>
    </row>
    <row r="69" spans="2:38" s="20" customFormat="1" x14ac:dyDescent="0.3">
      <c r="B69" s="23">
        <f>+B68+1</f>
        <v>2023</v>
      </c>
      <c r="C69" s="28" t="str">
        <f t="shared" si="12"/>
        <v/>
      </c>
      <c r="D69" s="28" t="str">
        <f t="shared" si="12"/>
        <v/>
      </c>
      <c r="E69" s="28">
        <f t="shared" si="12"/>
        <v>3.2476222127479817</v>
      </c>
      <c r="F69" s="28">
        <f t="shared" si="13"/>
        <v>3.1691714063709657</v>
      </c>
      <c r="G69" s="28">
        <f t="shared" si="13"/>
        <v>3.7948689137280649</v>
      </c>
      <c r="H69" s="28">
        <f t="shared" si="13"/>
        <v>3.0576478121791322</v>
      </c>
      <c r="I69" s="28">
        <f t="shared" si="13"/>
        <v>3.5298300125621247</v>
      </c>
      <c r="J69" s="28">
        <f t="shared" si="13"/>
        <v>3.2960624203929871</v>
      </c>
      <c r="K69" s="28" t="str">
        <f t="shared" si="13"/>
        <v/>
      </c>
      <c r="L69" s="28">
        <f t="shared" si="13"/>
        <v>3.2807233974991523</v>
      </c>
      <c r="M69" s="28" t="str">
        <f t="shared" si="13"/>
        <v/>
      </c>
      <c r="N69" s="28" t="str">
        <f t="shared" si="13"/>
        <v/>
      </c>
      <c r="O69" s="28">
        <f t="shared" si="13"/>
        <v>2.8582695286469866</v>
      </c>
      <c r="P69" s="28">
        <f t="shared" si="13"/>
        <v>3.7688340293927043</v>
      </c>
      <c r="Q69" s="28" t="str">
        <f t="shared" si="13"/>
        <v/>
      </c>
      <c r="R69" s="28">
        <f t="shared" si="13"/>
        <v>2.3679791762537192</v>
      </c>
      <c r="S69" s="28">
        <f t="shared" si="13"/>
        <v>3.5573837272163256</v>
      </c>
      <c r="T69" s="28">
        <f t="shared" si="13"/>
        <v>3.3593879996384568</v>
      </c>
      <c r="U69" s="28">
        <f t="shared" si="13"/>
        <v>3.1358295694933616</v>
      </c>
      <c r="V69" s="28">
        <f t="shared" si="13"/>
        <v>3.0898902774572865</v>
      </c>
      <c r="W69" s="28">
        <f t="shared" si="13"/>
        <v>2.7794760686933619</v>
      </c>
      <c r="X69" s="28">
        <f t="shared" si="13"/>
        <v>3.0516208508658815</v>
      </c>
      <c r="Y69" s="28">
        <f t="shared" si="13"/>
        <v>3.7857291158096835</v>
      </c>
      <c r="Z69" s="28">
        <f t="shared" si="13"/>
        <v>2.9640064089995386</v>
      </c>
      <c r="AA69" s="28" t="str">
        <f t="shared" si="13"/>
        <v/>
      </c>
      <c r="AB69" s="28" t="str">
        <f t="shared" si="13"/>
        <v/>
      </c>
      <c r="AC69" s="28" t="str">
        <f t="shared" si="13"/>
        <v/>
      </c>
      <c r="AD69" s="28" t="str">
        <f t="shared" si="13"/>
        <v/>
      </c>
      <c r="AE69" s="28">
        <f t="shared" si="13"/>
        <v>3.6067398751537927</v>
      </c>
      <c r="AF69" s="28">
        <f t="shared" si="13"/>
        <v>3.7633546634610235</v>
      </c>
      <c r="AG69" s="28">
        <f t="shared" si="13"/>
        <v>3.7533691383421575</v>
      </c>
      <c r="AH69" s="28" t="str">
        <f t="shared" si="13"/>
        <v/>
      </c>
      <c r="AI69" s="28">
        <f t="shared" si="13"/>
        <v>3.2882141804961553</v>
      </c>
      <c r="AJ69" s="28">
        <f t="shared" si="13"/>
        <v>2.8613405518040507</v>
      </c>
      <c r="AK69" s="28">
        <f t="shared" si="13"/>
        <v>1.9021857128445032</v>
      </c>
      <c r="AL69" s="28" t="str">
        <f t="shared" si="14"/>
        <v/>
      </c>
    </row>
    <row r="70" spans="2:38" s="20" customFormat="1" x14ac:dyDescent="0.3">
      <c r="B70" s="23">
        <f t="shared" ref="B70:B84" si="15">+B69+1</f>
        <v>2024</v>
      </c>
      <c r="C70" s="28" t="str">
        <f t="shared" si="12"/>
        <v/>
      </c>
      <c r="D70" s="28" t="str">
        <f t="shared" si="12"/>
        <v/>
      </c>
      <c r="E70" s="28">
        <f t="shared" si="12"/>
        <v>3.2443885754314663</v>
      </c>
      <c r="F70" s="28">
        <f t="shared" si="13"/>
        <v>3.1658554447674856</v>
      </c>
      <c r="G70" s="28">
        <f t="shared" si="13"/>
        <v>3.7926035546539838</v>
      </c>
      <c r="H70" s="28">
        <f t="shared" si="13"/>
        <v>3.0542391793054633</v>
      </c>
      <c r="I70" s="28">
        <f t="shared" si="13"/>
        <v>3.5270096000690727</v>
      </c>
      <c r="J70" s="28">
        <f t="shared" si="13"/>
        <v>3.2928866838586175</v>
      </c>
      <c r="K70" s="28" t="str">
        <f t="shared" si="13"/>
        <v/>
      </c>
      <c r="L70" s="28">
        <f t="shared" si="13"/>
        <v>3.2795888569987079</v>
      </c>
      <c r="M70" s="28" t="str">
        <f t="shared" si="13"/>
        <v/>
      </c>
      <c r="N70" s="28" t="str">
        <f t="shared" si="13"/>
        <v/>
      </c>
      <c r="O70" s="28">
        <f t="shared" si="13"/>
        <v>2.8558328158012651</v>
      </c>
      <c r="P70" s="28">
        <f t="shared" si="13"/>
        <v>3.7665069797758561</v>
      </c>
      <c r="Q70" s="28" t="str">
        <f t="shared" si="13"/>
        <v/>
      </c>
      <c r="R70" s="28">
        <f t="shared" si="13"/>
        <v>2.365000487087114</v>
      </c>
      <c r="S70" s="28">
        <f t="shared" si="13"/>
        <v>3.5546134831366585</v>
      </c>
      <c r="T70" s="28">
        <f t="shared" si="13"/>
        <v>3.3562960977610272</v>
      </c>
      <c r="U70" s="28">
        <f t="shared" si="13"/>
        <v>3.1324829056433914</v>
      </c>
      <c r="V70" s="28">
        <f t="shared" si="13"/>
        <v>3.0865054982615723</v>
      </c>
      <c r="W70" s="28">
        <f t="shared" si="13"/>
        <v>2.7759608527553334</v>
      </c>
      <c r="X70" s="28">
        <f t="shared" si="13"/>
        <v>3.0482080242129541</v>
      </c>
      <c r="Y70" s="28">
        <f t="shared" si="13"/>
        <v>3.7834419217534552</v>
      </c>
      <c r="Z70" s="28">
        <f t="shared" si="13"/>
        <v>2.9605420454013727</v>
      </c>
      <c r="AA70" s="28" t="str">
        <f t="shared" si="13"/>
        <v/>
      </c>
      <c r="AB70" s="28" t="str">
        <f t="shared" si="13"/>
        <v/>
      </c>
      <c r="AC70" s="28" t="str">
        <f t="shared" si="13"/>
        <v/>
      </c>
      <c r="AD70" s="28" t="str">
        <f t="shared" si="13"/>
        <v/>
      </c>
      <c r="AE70" s="28">
        <f t="shared" si="13"/>
        <v>3.6040638666978779</v>
      </c>
      <c r="AF70" s="28">
        <f t="shared" si="13"/>
        <v>3.7610148292556178</v>
      </c>
      <c r="AG70" s="28">
        <f t="shared" si="13"/>
        <v>3.7510061835850199</v>
      </c>
      <c r="AH70" s="28" t="str">
        <f t="shared" si="13"/>
        <v/>
      </c>
      <c r="AI70" s="28">
        <f t="shared" si="13"/>
        <v>3.2850286965037863</v>
      </c>
      <c r="AJ70" s="28">
        <f t="shared" si="13"/>
        <v>2.857838242424863</v>
      </c>
      <c r="AK70" s="28">
        <f t="shared" si="13"/>
        <v>1.8996887873548327</v>
      </c>
      <c r="AL70" s="28" t="str">
        <f t="shared" si="14"/>
        <v/>
      </c>
    </row>
    <row r="71" spans="2:38" s="20" customFormat="1" x14ac:dyDescent="0.3">
      <c r="B71" s="23">
        <f t="shared" si="15"/>
        <v>2025</v>
      </c>
      <c r="C71" s="28" t="str">
        <f t="shared" si="12"/>
        <v/>
      </c>
      <c r="D71" s="28" t="str">
        <f t="shared" si="12"/>
        <v/>
      </c>
      <c r="E71" s="28">
        <f t="shared" si="12"/>
        <v>3.2411653879995272</v>
      </c>
      <c r="F71" s="28">
        <f t="shared" si="13"/>
        <v>3.1625507937693409</v>
      </c>
      <c r="G71" s="28">
        <f t="shared" si="13"/>
        <v>3.7903426783062617</v>
      </c>
      <c r="H71" s="28">
        <f t="shared" si="13"/>
        <v>3.0508430417636996</v>
      </c>
      <c r="I71" s="28">
        <f t="shared" si="13"/>
        <v>3.5241964810438482</v>
      </c>
      <c r="J71" s="28">
        <f t="shared" si="13"/>
        <v>3.2897208583299959</v>
      </c>
      <c r="K71" s="28" t="str">
        <f t="shared" si="13"/>
        <v/>
      </c>
      <c r="L71" s="28">
        <f t="shared" si="13"/>
        <v>3.2784529253467882</v>
      </c>
      <c r="M71" s="28" t="str">
        <f t="shared" si="13"/>
        <v/>
      </c>
      <c r="N71" s="28" t="str">
        <f t="shared" si="13"/>
        <v/>
      </c>
      <c r="O71" s="28">
        <f t="shared" si="13"/>
        <v>2.8534004038898058</v>
      </c>
      <c r="P71" s="28">
        <f t="shared" si="13"/>
        <v>3.7641846738207358</v>
      </c>
      <c r="Q71" s="28" t="str">
        <f t="shared" si="13"/>
        <v/>
      </c>
      <c r="R71" s="28">
        <f t="shared" si="13"/>
        <v>2.3620345050316476</v>
      </c>
      <c r="S71" s="28">
        <f t="shared" si="13"/>
        <v>3.5518502280311544</v>
      </c>
      <c r="T71" s="28">
        <f t="shared" si="13"/>
        <v>3.3532133974176679</v>
      </c>
      <c r="U71" s="28">
        <f t="shared" si="13"/>
        <v>3.1291479121383956</v>
      </c>
      <c r="V71" s="28">
        <f t="shared" si="13"/>
        <v>3.0831328776296045</v>
      </c>
      <c r="W71" s="28">
        <f t="shared" si="13"/>
        <v>2.7724607552205551</v>
      </c>
      <c r="X71" s="28">
        <f t="shared" si="13"/>
        <v>3.0448077552529944</v>
      </c>
      <c r="Y71" s="28">
        <f t="shared" si="13"/>
        <v>3.7811593015464808</v>
      </c>
      <c r="Z71" s="28">
        <f t="shared" si="13"/>
        <v>2.957091122357332</v>
      </c>
      <c r="AA71" s="28" t="str">
        <f t="shared" si="13"/>
        <v/>
      </c>
      <c r="AB71" s="28" t="str">
        <f t="shared" si="13"/>
        <v/>
      </c>
      <c r="AC71" s="28" t="str">
        <f t="shared" si="13"/>
        <v/>
      </c>
      <c r="AD71" s="28" t="str">
        <f t="shared" si="13"/>
        <v/>
      </c>
      <c r="AE71" s="28">
        <f t="shared" si="13"/>
        <v>3.6013943070241701</v>
      </c>
      <c r="AF71" s="28">
        <f t="shared" si="13"/>
        <v>3.7586797941566692</v>
      </c>
      <c r="AG71" s="28">
        <f t="shared" si="13"/>
        <v>3.7486481294309617</v>
      </c>
      <c r="AH71" s="28" t="str">
        <f t="shared" si="13"/>
        <v/>
      </c>
      <c r="AI71" s="28">
        <f t="shared" si="13"/>
        <v>3.2818532111105445</v>
      </c>
      <c r="AJ71" s="28">
        <f t="shared" si="13"/>
        <v>2.8543503416745493</v>
      </c>
      <c r="AK71" s="28">
        <f t="shared" si="13"/>
        <v>1.8972058317272154</v>
      </c>
      <c r="AL71" s="28" t="str">
        <f t="shared" si="14"/>
        <v/>
      </c>
    </row>
    <row r="72" spans="2:38" s="20" customFormat="1" x14ac:dyDescent="0.3">
      <c r="B72" s="23">
        <f t="shared" si="15"/>
        <v>2026</v>
      </c>
      <c r="C72" s="28" t="str">
        <f t="shared" si="12"/>
        <v/>
      </c>
      <c r="D72" s="28" t="str">
        <f t="shared" si="12"/>
        <v/>
      </c>
      <c r="E72" s="28">
        <f t="shared" si="12"/>
        <v>3.2379467758294753</v>
      </c>
      <c r="F72" s="28">
        <f t="shared" si="13"/>
        <v>3.1592514259635736</v>
      </c>
      <c r="G72" s="28">
        <f t="shared" si="13"/>
        <v>3.7880821784788488</v>
      </c>
      <c r="H72" s="28">
        <f t="shared" si="13"/>
        <v>3.0474531984101976</v>
      </c>
      <c r="I72" s="28">
        <f t="shared" si="13"/>
        <v>3.5213855392185991</v>
      </c>
      <c r="J72" s="28">
        <f t="shared" si="13"/>
        <v>3.2865591761317989</v>
      </c>
      <c r="K72" s="28" t="str">
        <f t="shared" si="13"/>
        <v/>
      </c>
      <c r="L72" s="28">
        <f t="shared" si="13"/>
        <v>3.2773135575851775</v>
      </c>
      <c r="M72" s="28" t="str">
        <f t="shared" si="13"/>
        <v/>
      </c>
      <c r="N72" s="28" t="str">
        <f t="shared" si="13"/>
        <v/>
      </c>
      <c r="O72" s="28">
        <f t="shared" si="13"/>
        <v>2.8509679067003848</v>
      </c>
      <c r="P72" s="28">
        <f t="shared" si="13"/>
        <v>3.76186289329284</v>
      </c>
      <c r="Q72" s="28" t="str">
        <f t="shared" si="13"/>
        <v/>
      </c>
      <c r="R72" s="28">
        <f t="shared" si="13"/>
        <v>2.3590758126315023</v>
      </c>
      <c r="S72" s="28">
        <f t="shared" si="13"/>
        <v>3.5490889371857124</v>
      </c>
      <c r="T72" s="28">
        <f t="shared" si="13"/>
        <v>3.3501342852572495</v>
      </c>
      <c r="U72" s="28">
        <f t="shared" si="13"/>
        <v>3.1258185042754061</v>
      </c>
      <c r="V72" s="28">
        <f t="shared" si="13"/>
        <v>3.0797662593973101</v>
      </c>
      <c r="W72" s="28">
        <f t="shared" si="13"/>
        <v>2.7689693644960327</v>
      </c>
      <c r="X72" s="28">
        <f t="shared" si="13"/>
        <v>3.0414138349082025</v>
      </c>
      <c r="Y72" s="28">
        <f t="shared" si="13"/>
        <v>3.7788771093355691</v>
      </c>
      <c r="Z72" s="28">
        <f t="shared" si="13"/>
        <v>2.953647332310255</v>
      </c>
      <c r="AA72" s="28" t="str">
        <f t="shared" si="13"/>
        <v/>
      </c>
      <c r="AB72" s="28" t="str">
        <f t="shared" si="13"/>
        <v/>
      </c>
      <c r="AC72" s="28" t="str">
        <f t="shared" si="13"/>
        <v/>
      </c>
      <c r="AD72" s="28" t="str">
        <f t="shared" si="13"/>
        <v/>
      </c>
      <c r="AE72" s="28">
        <f t="shared" si="13"/>
        <v>3.598726343212439</v>
      </c>
      <c r="AF72" s="28">
        <f t="shared" si="13"/>
        <v>3.7563453167079532</v>
      </c>
      <c r="AG72" s="28">
        <f t="shared" si="13"/>
        <v>3.7462906924231181</v>
      </c>
      <c r="AH72" s="28" t="str">
        <f t="shared" si="13"/>
        <v/>
      </c>
      <c r="AI72" s="28">
        <f t="shared" si="13"/>
        <v>3.2786819386603407</v>
      </c>
      <c r="AJ72" s="28">
        <f t="shared" si="13"/>
        <v>2.8508704667898686</v>
      </c>
      <c r="AK72" s="28">
        <f t="shared" si="13"/>
        <v>1.894732266506695</v>
      </c>
      <c r="AL72" s="28" t="str">
        <f t="shared" si="14"/>
        <v/>
      </c>
    </row>
    <row r="73" spans="2:38" s="20" customFormat="1" x14ac:dyDescent="0.3">
      <c r="B73" s="23">
        <f t="shared" si="15"/>
        <v>2027</v>
      </c>
      <c r="C73" s="28" t="str">
        <f t="shared" si="12"/>
        <v/>
      </c>
      <c r="D73" s="28" t="str">
        <f t="shared" si="12"/>
        <v/>
      </c>
      <c r="E73" s="28">
        <f t="shared" si="12"/>
        <v>3.2347356803474212</v>
      </c>
      <c r="F73" s="28">
        <f t="shared" si="13"/>
        <v>3.155960353084275</v>
      </c>
      <c r="G73" s="28">
        <f t="shared" si="13"/>
        <v>3.7858241316382082</v>
      </c>
      <c r="H73" s="28">
        <f t="shared" si="13"/>
        <v>3.0440727379060317</v>
      </c>
      <c r="I73" s="28">
        <f t="shared" si="13"/>
        <v>3.5185793519284925</v>
      </c>
      <c r="J73" s="28">
        <f t="shared" si="13"/>
        <v>3.2834045285781852</v>
      </c>
      <c r="K73" s="28" t="str">
        <f t="shared" si="13"/>
        <v/>
      </c>
      <c r="L73" s="28">
        <f t="shared" si="13"/>
        <v>3.276171813556271</v>
      </c>
      <c r="M73" s="28" t="str">
        <f t="shared" si="13"/>
        <v/>
      </c>
      <c r="N73" s="28" t="str">
        <f t="shared" si="13"/>
        <v/>
      </c>
      <c r="O73" s="28">
        <f t="shared" si="13"/>
        <v>2.8485375891351916</v>
      </c>
      <c r="P73" s="28">
        <f t="shared" si="13"/>
        <v>3.7595437706776318</v>
      </c>
      <c r="Q73" s="28" t="str">
        <f t="shared" si="13"/>
        <v/>
      </c>
      <c r="R73" s="28">
        <f t="shared" si="13"/>
        <v>2.3561271060992257</v>
      </c>
      <c r="S73" s="28">
        <f t="shared" si="13"/>
        <v>3.5463321430388333</v>
      </c>
      <c r="T73" s="28">
        <f t="shared" si="13"/>
        <v>3.3470615793530216</v>
      </c>
      <c r="U73" s="28">
        <f t="shared" si="13"/>
        <v>3.1224977196149819</v>
      </c>
      <c r="V73" s="28">
        <f t="shared" si="13"/>
        <v>3.0764087127565656</v>
      </c>
      <c r="W73" s="28">
        <f t="shared" si="13"/>
        <v>2.7654898442849674</v>
      </c>
      <c r="X73" s="28">
        <f t="shared" si="13"/>
        <v>3.0380293552294004</v>
      </c>
      <c r="Y73" s="28">
        <f t="shared" si="13"/>
        <v>3.7765974414222128</v>
      </c>
      <c r="Z73" s="28">
        <f t="shared" si="13"/>
        <v>2.9502138077314228</v>
      </c>
      <c r="AA73" s="28" t="str">
        <f t="shared" si="13"/>
        <v/>
      </c>
      <c r="AB73" s="28" t="str">
        <f t="shared" si="13"/>
        <v/>
      </c>
      <c r="AC73" s="28" t="str">
        <f t="shared" si="13"/>
        <v/>
      </c>
      <c r="AD73" s="28" t="str">
        <f t="shared" si="13"/>
        <v/>
      </c>
      <c r="AE73" s="28">
        <f t="shared" si="13"/>
        <v>3.5960624231164604</v>
      </c>
      <c r="AF73" s="28">
        <f t="shared" si="13"/>
        <v>3.7540135409957989</v>
      </c>
      <c r="AG73" s="28">
        <f t="shared" si="13"/>
        <v>3.7439360376199908</v>
      </c>
      <c r="AH73" s="28" t="str">
        <f t="shared" si="13"/>
        <v/>
      </c>
      <c r="AI73" s="28">
        <f t="shared" si="13"/>
        <v>3.2755177789341241</v>
      </c>
      <c r="AJ73" s="28">
        <f t="shared" si="13"/>
        <v>2.8474017766007691</v>
      </c>
      <c r="AK73" s="28">
        <f t="shared" si="13"/>
        <v>1.892270306473461</v>
      </c>
      <c r="AL73" s="28" t="str">
        <f t="shared" si="14"/>
        <v/>
      </c>
    </row>
    <row r="74" spans="2:38" s="20" customFormat="1" x14ac:dyDescent="0.3">
      <c r="B74" s="23">
        <f t="shared" si="15"/>
        <v>2028</v>
      </c>
      <c r="C74" s="28" t="str">
        <f t="shared" si="12"/>
        <v/>
      </c>
      <c r="D74" s="28" t="str">
        <f t="shared" si="12"/>
        <v/>
      </c>
      <c r="E74" s="28">
        <f t="shared" si="12"/>
        <v>3.2315292309667965</v>
      </c>
      <c r="F74" s="28">
        <f t="shared" si="13"/>
        <v>3.152674629543434</v>
      </c>
      <c r="G74" s="28">
        <f t="shared" si="13"/>
        <v>3.7835665299335179</v>
      </c>
      <c r="H74" s="28">
        <f t="shared" si="13"/>
        <v>3.0406986289864277</v>
      </c>
      <c r="I74" s="28">
        <f t="shared" si="13"/>
        <v>3.5157754190877042</v>
      </c>
      <c r="J74" s="28">
        <f t="shared" si="13"/>
        <v>3.2802540974686565</v>
      </c>
      <c r="K74" s="28" t="str">
        <f t="shared" si="13"/>
        <v/>
      </c>
      <c r="L74" s="28">
        <f t="shared" si="13"/>
        <v>3.2750266914409694</v>
      </c>
      <c r="M74" s="28" t="str">
        <f t="shared" si="13"/>
        <v/>
      </c>
      <c r="N74" s="28" t="str">
        <f t="shared" si="13"/>
        <v/>
      </c>
      <c r="O74" s="28">
        <f t="shared" si="13"/>
        <v>2.8461073202753315</v>
      </c>
      <c r="P74" s="28">
        <f t="shared" si="13"/>
        <v>3.7572252435370186</v>
      </c>
      <c r="Q74" s="28" t="str">
        <f t="shared" si="13"/>
        <v/>
      </c>
      <c r="R74" s="28">
        <f t="shared" si="13"/>
        <v>2.3531857413826627</v>
      </c>
      <c r="S74" s="28">
        <f t="shared" si="13"/>
        <v>3.5435773901445771</v>
      </c>
      <c r="T74" s="28">
        <f t="shared" si="13"/>
        <v>3.3439925369877406</v>
      </c>
      <c r="U74" s="28">
        <f t="shared" si="13"/>
        <v>3.1191825843773495</v>
      </c>
      <c r="V74" s="28">
        <f t="shared" si="13"/>
        <v>3.0730572286848212</v>
      </c>
      <c r="W74" s="28">
        <f t="shared" si="13"/>
        <v>2.7620190570204617</v>
      </c>
      <c r="X74" s="28">
        <f t="shared" si="13"/>
        <v>3.0346512810223385</v>
      </c>
      <c r="Y74" s="28">
        <f t="shared" si="13"/>
        <v>3.7743182706367291</v>
      </c>
      <c r="Z74" s="28">
        <f t="shared" si="13"/>
        <v>2.9467874644256504</v>
      </c>
      <c r="AA74" s="28" t="str">
        <f t="shared" si="13"/>
        <v/>
      </c>
      <c r="AB74" s="28" t="str">
        <f t="shared" si="13"/>
        <v/>
      </c>
      <c r="AC74" s="28" t="str">
        <f t="shared" si="13"/>
        <v/>
      </c>
      <c r="AD74" s="28" t="str">
        <f t="shared" si="13"/>
        <v/>
      </c>
      <c r="AE74" s="28">
        <f t="shared" si="13"/>
        <v>3.5934001750315012</v>
      </c>
      <c r="AF74" s="28">
        <f t="shared" si="13"/>
        <v>3.7516823932673176</v>
      </c>
      <c r="AG74" s="28">
        <f t="shared" si="13"/>
        <v>3.7415820708040282</v>
      </c>
      <c r="AH74" s="28" t="str">
        <f t="shared" si="13"/>
        <v/>
      </c>
      <c r="AI74" s="28">
        <f t="shared" si="13"/>
        <v>3.2723579049288825</v>
      </c>
      <c r="AJ74" s="28">
        <f t="shared" si="13"/>
        <v>2.8439411488620352</v>
      </c>
      <c r="AK74" s="28">
        <f t="shared" si="13"/>
        <v>1.8898177049247327</v>
      </c>
      <c r="AL74" s="28" t="str">
        <f t="shared" si="14"/>
        <v/>
      </c>
    </row>
    <row r="75" spans="2:38" s="20" customFormat="1" x14ac:dyDescent="0.3">
      <c r="B75" s="23">
        <f t="shared" si="15"/>
        <v>2029</v>
      </c>
      <c r="C75" s="28" t="str">
        <f t="shared" si="12"/>
        <v/>
      </c>
      <c r="D75" s="28" t="str">
        <f t="shared" si="12"/>
        <v/>
      </c>
      <c r="E75" s="28">
        <f t="shared" si="12"/>
        <v>3.2283331739502619</v>
      </c>
      <c r="F75" s="28">
        <f t="shared" si="13"/>
        <v>3.1494001393863083</v>
      </c>
      <c r="G75" s="28">
        <f t="shared" si="13"/>
        <v>3.781313433764256</v>
      </c>
      <c r="H75" s="28">
        <f t="shared" si="13"/>
        <v>3.0373369071741561</v>
      </c>
      <c r="I75" s="28">
        <f t="shared" si="13"/>
        <v>3.5129787765639784</v>
      </c>
      <c r="J75" s="28">
        <f t="shared" si="13"/>
        <v>3.277113531063391</v>
      </c>
      <c r="K75" s="28" t="str">
        <f t="shared" si="13"/>
        <v/>
      </c>
      <c r="L75" s="28">
        <f t="shared" si="13"/>
        <v>3.2738802691168036</v>
      </c>
      <c r="M75" s="28" t="str">
        <f t="shared" si="13"/>
        <v/>
      </c>
      <c r="N75" s="28" t="str">
        <f t="shared" si="13"/>
        <v/>
      </c>
      <c r="O75" s="28">
        <f t="shared" si="13"/>
        <v>2.8436815013420418</v>
      </c>
      <c r="P75" s="28">
        <f t="shared" si="13"/>
        <v>3.7549114813807298</v>
      </c>
      <c r="Q75" s="28" t="str">
        <f t="shared" si="13"/>
        <v/>
      </c>
      <c r="R75" s="28">
        <f t="shared" si="13"/>
        <v>2.3502569772643964</v>
      </c>
      <c r="S75" s="28">
        <f t="shared" si="13"/>
        <v>3.5408296269122168</v>
      </c>
      <c r="T75" s="28">
        <f t="shared" si="13"/>
        <v>3.3409326633769085</v>
      </c>
      <c r="U75" s="28">
        <f t="shared" si="13"/>
        <v>3.1158790333460495</v>
      </c>
      <c r="V75" s="28">
        <f t="shared" si="13"/>
        <v>3.0697178042530586</v>
      </c>
      <c r="W75" s="28">
        <f t="shared" si="13"/>
        <v>2.758563190837608</v>
      </c>
      <c r="X75" s="28">
        <f t="shared" si="13"/>
        <v>3.0312856545164433</v>
      </c>
      <c r="Y75" s="28">
        <f t="shared" si="13"/>
        <v>3.7720436960131862</v>
      </c>
      <c r="Z75" s="28">
        <f t="shared" si="13"/>
        <v>2.9433744250481224</v>
      </c>
      <c r="AA75" s="28" t="str">
        <f t="shared" si="13"/>
        <v/>
      </c>
      <c r="AB75" s="28" t="str">
        <f t="shared" si="13"/>
        <v/>
      </c>
      <c r="AC75" s="28" t="str">
        <f t="shared" si="13"/>
        <v/>
      </c>
      <c r="AD75" s="28" t="str">
        <f t="shared" si="13"/>
        <v/>
      </c>
      <c r="AE75" s="28">
        <f t="shared" si="13"/>
        <v>3.5907443826243957</v>
      </c>
      <c r="AF75" s="28">
        <f t="shared" si="13"/>
        <v>3.7493560656264493</v>
      </c>
      <c r="AG75" s="28">
        <f t="shared" si="13"/>
        <v>3.7392330249242951</v>
      </c>
      <c r="AH75" s="28" t="str">
        <f t="shared" si="13"/>
        <v/>
      </c>
      <c r="AI75" s="28">
        <f t="shared" si="13"/>
        <v>3.2692079814542709</v>
      </c>
      <c r="AJ75" s="28">
        <f t="shared" si="13"/>
        <v>2.8404947599817048</v>
      </c>
      <c r="AK75" s="28">
        <f t="shared" ref="AK75:AL75" si="16">IF(AK54&gt;=1000,1+(14/(4+SQRT(AK54/1000))),"")</f>
        <v>1.8873788037579575</v>
      </c>
      <c r="AL75" s="28" t="str">
        <f t="shared" si="16"/>
        <v/>
      </c>
    </row>
    <row r="76" spans="2:38" s="20" customFormat="1" x14ac:dyDescent="0.3">
      <c r="B76" s="23">
        <f t="shared" si="15"/>
        <v>2030</v>
      </c>
      <c r="C76" s="28" t="str">
        <f t="shared" si="12"/>
        <v/>
      </c>
      <c r="D76" s="28" t="str">
        <f t="shared" si="12"/>
        <v/>
      </c>
      <c r="E76" s="28">
        <f t="shared" si="12"/>
        <v>3.225141791051112</v>
      </c>
      <c r="F76" s="28">
        <f t="shared" si="12"/>
        <v>3.146131019755638</v>
      </c>
      <c r="G76" s="28">
        <f t="shared" si="12"/>
        <v>3.7790608266017509</v>
      </c>
      <c r="H76" s="28">
        <f t="shared" si="12"/>
        <v>3.0339815466354176</v>
      </c>
      <c r="I76" s="28">
        <f t="shared" si="12"/>
        <v>3.5101844316965263</v>
      </c>
      <c r="J76" s="28">
        <f t="shared" si="12"/>
        <v>3.2739772127849402</v>
      </c>
      <c r="K76" s="28" t="str">
        <f t="shared" si="12"/>
        <v/>
      </c>
      <c r="L76" s="28">
        <f t="shared" si="12"/>
        <v>3.2727305213154252</v>
      </c>
      <c r="M76" s="28" t="str">
        <f t="shared" si="12"/>
        <v/>
      </c>
      <c r="N76" s="28" t="str">
        <f t="shared" si="12"/>
        <v/>
      </c>
      <c r="O76" s="28">
        <f t="shared" si="12"/>
        <v>2.8412558377771493</v>
      </c>
      <c r="P76" s="28">
        <f t="shared" si="12"/>
        <v>3.7525983590621035</v>
      </c>
      <c r="Q76" s="28" t="str">
        <f t="shared" si="12"/>
        <v/>
      </c>
      <c r="R76" s="28">
        <f t="shared" si="12"/>
        <v>2.34733556101857</v>
      </c>
      <c r="S76" s="28">
        <f t="shared" ref="S76:AK84" si="17">IF(S55&gt;=1000,1+(14/(4+SQRT(S55/1000))),"")</f>
        <v>3.538083948813616</v>
      </c>
      <c r="T76" s="28">
        <f t="shared" si="17"/>
        <v>3.3378764891292074</v>
      </c>
      <c r="U76" s="28">
        <f t="shared" si="17"/>
        <v>3.1125811497016591</v>
      </c>
      <c r="V76" s="28">
        <f t="shared" si="17"/>
        <v>3.0663844556105562</v>
      </c>
      <c r="W76" s="28">
        <f t="shared" si="17"/>
        <v>2.7551160308972342</v>
      </c>
      <c r="X76" s="28">
        <f t="shared" si="17"/>
        <v>3.0279264424932344</v>
      </c>
      <c r="Y76" s="28">
        <f t="shared" si="17"/>
        <v>3.7697696625742636</v>
      </c>
      <c r="Z76" s="28">
        <f t="shared" si="17"/>
        <v>2.9399685654915553</v>
      </c>
      <c r="AA76" s="28" t="str">
        <f t="shared" si="17"/>
        <v/>
      </c>
      <c r="AB76" s="28" t="str">
        <f t="shared" si="17"/>
        <v/>
      </c>
      <c r="AC76" s="28" t="str">
        <f t="shared" si="17"/>
        <v/>
      </c>
      <c r="AD76" s="28" t="str">
        <f t="shared" si="17"/>
        <v/>
      </c>
      <c r="AE76" s="28">
        <f t="shared" si="17"/>
        <v>3.5880903069583794</v>
      </c>
      <c r="AF76" s="28">
        <f t="shared" si="17"/>
        <v>3.7470304104211576</v>
      </c>
      <c r="AG76" s="28">
        <f t="shared" si="17"/>
        <v>3.7368847116321793</v>
      </c>
      <c r="AH76" s="28" t="str">
        <f t="shared" si="17"/>
        <v/>
      </c>
      <c r="AI76" s="28">
        <f t="shared" si="17"/>
        <v>3.2660623748183442</v>
      </c>
      <c r="AJ76" s="28">
        <f t="shared" si="17"/>
        <v>2.8370564185261826</v>
      </c>
      <c r="AK76" s="28">
        <f t="shared" si="17"/>
        <v>1.8849491861234089</v>
      </c>
      <c r="AL76" s="28" t="str">
        <f t="shared" ref="AL76" si="18">IF(AL55&gt;=1000,1+(14/(4+SQRT(AL55/1000))),"")</f>
        <v/>
      </c>
    </row>
    <row r="77" spans="2:38" s="20" customFormat="1" x14ac:dyDescent="0.3">
      <c r="B77" s="23">
        <f t="shared" si="15"/>
        <v>2031</v>
      </c>
      <c r="C77" s="28" t="str">
        <f t="shared" si="12"/>
        <v/>
      </c>
      <c r="D77" s="28" t="str">
        <f t="shared" si="12"/>
        <v/>
      </c>
      <c r="E77" s="28">
        <f t="shared" si="12"/>
        <v>3.2219551337548906</v>
      </c>
      <c r="F77" s="28">
        <f t="shared" si="12"/>
        <v>3.1428673206683388</v>
      </c>
      <c r="G77" s="28">
        <f t="shared" si="12"/>
        <v>3.7768087519409752</v>
      </c>
      <c r="H77" s="28">
        <f t="shared" si="12"/>
        <v>3.0306325941931216</v>
      </c>
      <c r="I77" s="28">
        <f t="shared" si="12"/>
        <v>3.5073924357585806</v>
      </c>
      <c r="J77" s="28">
        <f t="shared" si="12"/>
        <v>3.2708451946962098</v>
      </c>
      <c r="K77" s="28" t="str">
        <f t="shared" si="12"/>
        <v/>
      </c>
      <c r="L77" s="28">
        <f t="shared" si="12"/>
        <v>3.2715774792087857</v>
      </c>
      <c r="M77" s="28" t="str">
        <f t="shared" si="12"/>
        <v/>
      </c>
      <c r="N77" s="28" t="str">
        <f t="shared" si="12"/>
        <v/>
      </c>
      <c r="O77" s="28">
        <f t="shared" si="12"/>
        <v>2.8388304049351323</v>
      </c>
      <c r="P77" s="28">
        <f t="shared" si="12"/>
        <v>3.7502859211386688</v>
      </c>
      <c r="Q77" s="28" t="str">
        <f t="shared" si="12"/>
        <v/>
      </c>
      <c r="R77" s="28">
        <f t="shared" si="12"/>
        <v>2.344421534993093</v>
      </c>
      <c r="S77" s="28">
        <f t="shared" si="17"/>
        <v>3.5353404066425727</v>
      </c>
      <c r="T77" s="28">
        <f t="shared" si="17"/>
        <v>3.3348240666786837</v>
      </c>
      <c r="U77" s="28">
        <f t="shared" si="17"/>
        <v>3.1092889826402037</v>
      </c>
      <c r="V77" s="28">
        <f t="shared" si="17"/>
        <v>3.0630572306340516</v>
      </c>
      <c r="W77" s="28">
        <f t="shared" si="17"/>
        <v>2.751677610914347</v>
      </c>
      <c r="X77" s="28">
        <f t="shared" si="17"/>
        <v>3.024573691567118</v>
      </c>
      <c r="Y77" s="28">
        <f t="shared" si="17"/>
        <v>3.76749621419484</v>
      </c>
      <c r="Z77" s="28">
        <f t="shared" si="17"/>
        <v>2.9365699289410694</v>
      </c>
      <c r="AA77" s="28" t="str">
        <f t="shared" si="17"/>
        <v/>
      </c>
      <c r="AB77" s="28">
        <f t="shared" si="17"/>
        <v>3.7979023281589108</v>
      </c>
      <c r="AC77" s="28" t="str">
        <f t="shared" si="17"/>
        <v/>
      </c>
      <c r="AD77" s="28" t="str">
        <f t="shared" si="17"/>
        <v/>
      </c>
      <c r="AE77" s="28">
        <f t="shared" si="17"/>
        <v>3.5854379977706583</v>
      </c>
      <c r="AF77" s="28">
        <f t="shared" si="17"/>
        <v>3.7447054724248394</v>
      </c>
      <c r="AG77" s="28">
        <f t="shared" si="17"/>
        <v>3.7345371760874393</v>
      </c>
      <c r="AH77" s="28" t="str">
        <f t="shared" si="17"/>
        <v/>
      </c>
      <c r="AI77" s="28">
        <f t="shared" si="17"/>
        <v>3.2629211370076847</v>
      </c>
      <c r="AJ77" s="28">
        <f t="shared" si="17"/>
        <v>2.8336261627635126</v>
      </c>
      <c r="AK77" s="28">
        <f t="shared" si="17"/>
        <v>1.8825288533506066</v>
      </c>
      <c r="AL77" s="28" t="str">
        <f t="shared" ref="AL77" si="19">IF(AL56&gt;=1000,1+(14/(4+SQRT(AL56/1000))),"")</f>
        <v/>
      </c>
    </row>
    <row r="78" spans="2:38" s="20" customFormat="1" x14ac:dyDescent="0.3">
      <c r="B78" s="23">
        <f t="shared" si="15"/>
        <v>2032</v>
      </c>
      <c r="C78" s="28" t="str">
        <f t="shared" si="12"/>
        <v/>
      </c>
      <c r="D78" s="28" t="str">
        <f t="shared" si="12"/>
        <v/>
      </c>
      <c r="E78" s="28">
        <f t="shared" si="12"/>
        <v>3.2187732521528223</v>
      </c>
      <c r="F78" s="28">
        <f t="shared" si="12"/>
        <v>3.1396090906814584</v>
      </c>
      <c r="G78" s="28">
        <f t="shared" si="12"/>
        <v>3.774557252485875</v>
      </c>
      <c r="H78" s="28">
        <f t="shared" si="12"/>
        <v>3.0272900951312964</v>
      </c>
      <c r="I78" s="28">
        <f t="shared" si="12"/>
        <v>3.504602838917469</v>
      </c>
      <c r="J78" s="28">
        <f t="shared" si="12"/>
        <v>3.2677175275099182</v>
      </c>
      <c r="K78" s="28" t="str">
        <f t="shared" si="12"/>
        <v/>
      </c>
      <c r="L78" s="28">
        <f t="shared" si="12"/>
        <v>3.2704211738685594</v>
      </c>
      <c r="M78" s="28" t="str">
        <f t="shared" si="12"/>
        <v/>
      </c>
      <c r="N78" s="28" t="str">
        <f t="shared" si="12"/>
        <v/>
      </c>
      <c r="O78" s="28">
        <f t="shared" si="12"/>
        <v>2.8364052770603836</v>
      </c>
      <c r="P78" s="28">
        <f t="shared" si="12"/>
        <v>3.7479742113452144</v>
      </c>
      <c r="Q78" s="28" t="str">
        <f t="shared" si="12"/>
        <v/>
      </c>
      <c r="R78" s="28">
        <f t="shared" si="12"/>
        <v>2.3415149398427708</v>
      </c>
      <c r="S78" s="28">
        <f t="shared" si="17"/>
        <v>3.5325990501184239</v>
      </c>
      <c r="T78" s="28">
        <f t="shared" si="17"/>
        <v>3.331775447170656</v>
      </c>
      <c r="U78" s="28">
        <f t="shared" si="17"/>
        <v>3.1060025798723871</v>
      </c>
      <c r="V78" s="28">
        <f t="shared" si="17"/>
        <v>3.0597361756824117</v>
      </c>
      <c r="W78" s="28">
        <f t="shared" si="17"/>
        <v>2.7482479629543315</v>
      </c>
      <c r="X78" s="28">
        <f t="shared" si="17"/>
        <v>3.0212274468098634</v>
      </c>
      <c r="Y78" s="28">
        <f t="shared" si="17"/>
        <v>3.7652233939476294</v>
      </c>
      <c r="Z78" s="28">
        <f t="shared" si="17"/>
        <v>2.9331785569909812</v>
      </c>
      <c r="AA78" s="28" t="str">
        <f t="shared" si="17"/>
        <v/>
      </c>
      <c r="AB78" s="28">
        <f t="shared" si="17"/>
        <v>3.795699842605091</v>
      </c>
      <c r="AC78" s="28" t="str">
        <f t="shared" si="17"/>
        <v/>
      </c>
      <c r="AD78" s="28" t="str">
        <f t="shared" si="17"/>
        <v/>
      </c>
      <c r="AE78" s="28">
        <f t="shared" si="17"/>
        <v>3.5827875037812964</v>
      </c>
      <c r="AF78" s="28">
        <f t="shared" si="17"/>
        <v>3.7423812955814864</v>
      </c>
      <c r="AG78" s="28">
        <f t="shared" si="17"/>
        <v>3.7321904626082834</v>
      </c>
      <c r="AH78" s="28" t="str">
        <f t="shared" si="17"/>
        <v/>
      </c>
      <c r="AI78" s="28">
        <f t="shared" si="17"/>
        <v>3.2597843186513584</v>
      </c>
      <c r="AJ78" s="28">
        <f t="shared" si="17"/>
        <v>2.8302040293307291</v>
      </c>
      <c r="AK78" s="28">
        <f t="shared" si="17"/>
        <v>1.8801178054528473</v>
      </c>
      <c r="AL78" s="28" t="str">
        <f t="shared" ref="AL78" si="20">IF(AL57&gt;=1000,1+(14/(4+SQRT(AL57/1000))),"")</f>
        <v/>
      </c>
    </row>
    <row r="79" spans="2:38" s="20" customFormat="1" x14ac:dyDescent="0.3">
      <c r="B79" s="23">
        <f t="shared" si="15"/>
        <v>2033</v>
      </c>
      <c r="C79" s="28" t="str">
        <f t="shared" si="12"/>
        <v/>
      </c>
      <c r="D79" s="28" t="str">
        <f t="shared" si="12"/>
        <v/>
      </c>
      <c r="E79" s="28">
        <f t="shared" si="12"/>
        <v>3.215593424794652</v>
      </c>
      <c r="F79" s="28">
        <f t="shared" si="12"/>
        <v>3.136353541030894</v>
      </c>
      <c r="G79" s="28">
        <f t="shared" si="12"/>
        <v>3.7723044063279048</v>
      </c>
      <c r="H79" s="28">
        <f t="shared" si="12"/>
        <v>3.0239511850869407</v>
      </c>
      <c r="I79" s="28">
        <f t="shared" si="12"/>
        <v>3.5018132592760867</v>
      </c>
      <c r="J79" s="28">
        <f t="shared" si="12"/>
        <v>3.2645915371924619</v>
      </c>
      <c r="K79" s="28" t="str">
        <f t="shared" si="12"/>
        <v/>
      </c>
      <c r="L79" s="28">
        <f t="shared" si="12"/>
        <v>3.2692606230517227</v>
      </c>
      <c r="M79" s="28" t="str">
        <f t="shared" si="12"/>
        <v/>
      </c>
      <c r="N79" s="28" t="str">
        <f t="shared" si="12"/>
        <v/>
      </c>
      <c r="O79" s="28">
        <f t="shared" si="12"/>
        <v>2.8339784116510174</v>
      </c>
      <c r="P79" s="28">
        <f t="shared" si="12"/>
        <v>3.7456612564352949</v>
      </c>
      <c r="Q79" s="28" t="str">
        <f t="shared" si="12"/>
        <v/>
      </c>
      <c r="R79" s="28">
        <f t="shared" si="12"/>
        <v>2.338613288065619</v>
      </c>
      <c r="S79" s="28">
        <f t="shared" si="17"/>
        <v>3.5298575387411155</v>
      </c>
      <c r="T79" s="28">
        <f t="shared" si="17"/>
        <v>3.3287280253241485</v>
      </c>
      <c r="U79" s="28">
        <f t="shared" si="17"/>
        <v>3.1027191275647477</v>
      </c>
      <c r="V79" s="28">
        <f t="shared" si="17"/>
        <v>3.0564184458305328</v>
      </c>
      <c r="W79" s="28">
        <f t="shared" si="17"/>
        <v>2.7448241362996426</v>
      </c>
      <c r="X79" s="28">
        <f t="shared" si="17"/>
        <v>3.0178848404428886</v>
      </c>
      <c r="Y79" s="28">
        <f t="shared" si="17"/>
        <v>3.7629492617473006</v>
      </c>
      <c r="Z79" s="28">
        <f t="shared" si="17"/>
        <v>2.9297915399486829</v>
      </c>
      <c r="AA79" s="28" t="str">
        <f t="shared" si="17"/>
        <v/>
      </c>
      <c r="AB79" s="28">
        <f t="shared" si="17"/>
        <v>3.7934959353913653</v>
      </c>
      <c r="AC79" s="28" t="str">
        <f t="shared" si="17"/>
        <v/>
      </c>
      <c r="AD79" s="28" t="str">
        <f t="shared" si="17"/>
        <v/>
      </c>
      <c r="AE79" s="28">
        <f t="shared" si="17"/>
        <v>3.5801365623470214</v>
      </c>
      <c r="AF79" s="28">
        <f t="shared" si="17"/>
        <v>3.7400558960121462</v>
      </c>
      <c r="AG79" s="28">
        <f t="shared" si="17"/>
        <v>3.7298425680929732</v>
      </c>
      <c r="AH79" s="28" t="str">
        <f t="shared" si="17"/>
        <v/>
      </c>
      <c r="AI79" s="28">
        <f t="shared" si="17"/>
        <v>3.2566492377293041</v>
      </c>
      <c r="AJ79" s="28">
        <f t="shared" si="17"/>
        <v>2.8267870778126944</v>
      </c>
      <c r="AK79" s="28">
        <f t="shared" si="17"/>
        <v>1.8777139494428772</v>
      </c>
      <c r="AL79" s="28" t="str">
        <f t="shared" ref="AL79" si="21">IF(AL58&gt;=1000,1+(14/(4+SQRT(AL58/1000))),"")</f>
        <v/>
      </c>
    </row>
    <row r="80" spans="2:38" s="20" customFormat="1" x14ac:dyDescent="0.3">
      <c r="B80" s="23">
        <f t="shared" si="15"/>
        <v>2034</v>
      </c>
      <c r="C80" s="28" t="str">
        <f t="shared" si="12"/>
        <v/>
      </c>
      <c r="D80" s="28" t="str">
        <f t="shared" si="12"/>
        <v/>
      </c>
      <c r="E80" s="28">
        <f t="shared" si="12"/>
        <v>3.2124240095865186</v>
      </c>
      <c r="F80" s="28">
        <f t="shared" si="12"/>
        <v>3.1331092251122055</v>
      </c>
      <c r="G80" s="28">
        <f t="shared" si="12"/>
        <v>3.770056146132446</v>
      </c>
      <c r="H80" s="28">
        <f t="shared" si="12"/>
        <v>3.0206246307823221</v>
      </c>
      <c r="I80" s="28">
        <f t="shared" si="12"/>
        <v>3.4990310377833067</v>
      </c>
      <c r="J80" s="28">
        <f t="shared" si="12"/>
        <v>3.2614754420989782</v>
      </c>
      <c r="K80" s="28" t="str">
        <f t="shared" si="12"/>
        <v/>
      </c>
      <c r="L80" s="28">
        <f t="shared" si="12"/>
        <v>3.268098897264605</v>
      </c>
      <c r="M80" s="28" t="str">
        <f t="shared" si="12"/>
        <v/>
      </c>
      <c r="N80" s="28" t="str">
        <f t="shared" si="12"/>
        <v/>
      </c>
      <c r="O80" s="28">
        <f t="shared" si="12"/>
        <v>2.8315562277015771</v>
      </c>
      <c r="P80" s="28">
        <f t="shared" si="12"/>
        <v>3.7433531470563808</v>
      </c>
      <c r="Q80" s="28" t="str">
        <f t="shared" si="12"/>
        <v/>
      </c>
      <c r="R80" s="28">
        <f t="shared" si="12"/>
        <v>2.3357241965326438</v>
      </c>
      <c r="S80" s="28">
        <f t="shared" si="17"/>
        <v>3.5271230876294428</v>
      </c>
      <c r="T80" s="28">
        <f t="shared" si="17"/>
        <v>3.3256898152640941</v>
      </c>
      <c r="U80" s="28">
        <f t="shared" si="17"/>
        <v>3.0994472508134727</v>
      </c>
      <c r="V80" s="28">
        <f t="shared" si="17"/>
        <v>3.0531127538865275</v>
      </c>
      <c r="W80" s="28">
        <f t="shared" si="17"/>
        <v>2.741415103346255</v>
      </c>
      <c r="X80" s="28">
        <f t="shared" si="17"/>
        <v>3.0145546485683004</v>
      </c>
      <c r="Y80" s="28">
        <f t="shared" si="17"/>
        <v>3.7606798062102151</v>
      </c>
      <c r="Z80" s="28">
        <f t="shared" si="17"/>
        <v>2.9264177655206103</v>
      </c>
      <c r="AA80" s="28" t="str">
        <f t="shared" si="17"/>
        <v/>
      </c>
      <c r="AB80" s="28">
        <f t="shared" si="17"/>
        <v>3.791296410524247</v>
      </c>
      <c r="AC80" s="28" t="str">
        <f t="shared" si="17"/>
        <v/>
      </c>
      <c r="AD80" s="28" t="str">
        <f t="shared" si="17"/>
        <v/>
      </c>
      <c r="AE80" s="28">
        <f t="shared" si="17"/>
        <v>3.577492151298344</v>
      </c>
      <c r="AF80" s="28">
        <f t="shared" si="17"/>
        <v>3.7377353970660456</v>
      </c>
      <c r="AG80" s="28">
        <f t="shared" si="17"/>
        <v>3.7274996749966807</v>
      </c>
      <c r="AH80" s="28" t="str">
        <f t="shared" si="17"/>
        <v/>
      </c>
      <c r="AI80" s="28">
        <f t="shared" si="17"/>
        <v>3.2535241361860399</v>
      </c>
      <c r="AJ80" s="28">
        <f t="shared" si="17"/>
        <v>2.8233842680674548</v>
      </c>
      <c r="AK80" s="28">
        <f t="shared" si="17"/>
        <v>1.8753235579811918</v>
      </c>
      <c r="AL80" s="28" t="str">
        <f t="shared" ref="AL80" si="22">IF(AL59&gt;=1000,1+(14/(4+SQRT(AL59/1000))),"")</f>
        <v/>
      </c>
    </row>
    <row r="81" spans="2:38" s="20" customFormat="1" x14ac:dyDescent="0.3">
      <c r="B81" s="23">
        <f t="shared" si="15"/>
        <v>2035</v>
      </c>
      <c r="C81" s="28" t="str">
        <f t="shared" si="12"/>
        <v/>
      </c>
      <c r="D81" s="28" t="str">
        <f t="shared" si="12"/>
        <v/>
      </c>
      <c r="E81" s="28">
        <f t="shared" si="12"/>
        <v>3.2092540091002153</v>
      </c>
      <c r="F81" s="28">
        <f t="shared" si="12"/>
        <v>3.1298648827838016</v>
      </c>
      <c r="G81" s="28">
        <f t="shared" si="12"/>
        <v>3.7678046785272841</v>
      </c>
      <c r="H81" s="28">
        <f t="shared" si="12"/>
        <v>3.0172988820147104</v>
      </c>
      <c r="I81" s="28">
        <f t="shared" si="12"/>
        <v>3.4962465270762744</v>
      </c>
      <c r="J81" s="28">
        <f t="shared" si="12"/>
        <v>3.2583584313423284</v>
      </c>
      <c r="K81" s="28" t="str">
        <f t="shared" si="12"/>
        <v/>
      </c>
      <c r="L81" s="28">
        <f t="shared" si="12"/>
        <v>3.2669319794413525</v>
      </c>
      <c r="M81" s="28" t="str">
        <f t="shared" si="12"/>
        <v/>
      </c>
      <c r="N81" s="28" t="str">
        <f t="shared" si="12"/>
        <v/>
      </c>
      <c r="O81" s="28">
        <f t="shared" si="12"/>
        <v>2.8291303564257806</v>
      </c>
      <c r="P81" s="28">
        <f t="shared" si="12"/>
        <v>3.7410418822365026</v>
      </c>
      <c r="Q81" s="28" t="str">
        <f t="shared" si="12"/>
        <v/>
      </c>
      <c r="R81" s="28">
        <f t="shared" si="12"/>
        <v>2.3328376342416144</v>
      </c>
      <c r="S81" s="28">
        <f t="shared" si="17"/>
        <v>3.5243862155159524</v>
      </c>
      <c r="T81" s="28">
        <f t="shared" si="17"/>
        <v>3.3226502781005007</v>
      </c>
      <c r="U81" s="28">
        <f t="shared" si="17"/>
        <v>3.0961755925216234</v>
      </c>
      <c r="V81" s="28">
        <f t="shared" si="17"/>
        <v>3.0498076234784675</v>
      </c>
      <c r="W81" s="28">
        <f t="shared" si="17"/>
        <v>2.7380090129438526</v>
      </c>
      <c r="X81" s="28">
        <f t="shared" si="17"/>
        <v>3.0112253080850575</v>
      </c>
      <c r="Y81" s="28">
        <f t="shared" si="17"/>
        <v>3.7584071604475366</v>
      </c>
      <c r="Z81" s="28">
        <f t="shared" si="17"/>
        <v>2.9230455151234667</v>
      </c>
      <c r="AA81" s="28" t="str">
        <f t="shared" si="17"/>
        <v/>
      </c>
      <c r="AB81" s="28">
        <f t="shared" si="17"/>
        <v>3.7890936436560061</v>
      </c>
      <c r="AC81" s="28" t="str">
        <f t="shared" si="17"/>
        <v/>
      </c>
      <c r="AD81" s="28" t="str">
        <f t="shared" si="17"/>
        <v/>
      </c>
      <c r="AE81" s="28">
        <f t="shared" si="17"/>
        <v>3.5748451022720666</v>
      </c>
      <c r="AF81" s="28">
        <f t="shared" si="17"/>
        <v>3.7354117547908334</v>
      </c>
      <c r="AG81" s="28">
        <f t="shared" si="17"/>
        <v>3.7251536616758059</v>
      </c>
      <c r="AH81" s="28" t="str">
        <f t="shared" si="17"/>
        <v/>
      </c>
      <c r="AI81" s="28">
        <f t="shared" si="17"/>
        <v>3.2503981716469781</v>
      </c>
      <c r="AJ81" s="28">
        <f t="shared" si="17"/>
        <v>2.8199837752600612</v>
      </c>
      <c r="AK81" s="28">
        <f t="shared" si="17"/>
        <v>1.8729382981662734</v>
      </c>
      <c r="AL81" s="28" t="str">
        <f t="shared" ref="AL81" si="23">IF(AL60&gt;=1000,1+(14/(4+SQRT(AL60/1000))),"")</f>
        <v/>
      </c>
    </row>
    <row r="82" spans="2:38" s="20" customFormat="1" x14ac:dyDescent="0.3">
      <c r="B82" s="23">
        <f t="shared" si="15"/>
        <v>2036</v>
      </c>
      <c r="C82" s="28" t="str">
        <f t="shared" si="12"/>
        <v/>
      </c>
      <c r="D82" s="28" t="str">
        <f t="shared" si="12"/>
        <v/>
      </c>
      <c r="E82" s="28">
        <f t="shared" si="12"/>
        <v>3.2060917226086203</v>
      </c>
      <c r="F82" s="28">
        <f t="shared" si="12"/>
        <v>3.1266290058691935</v>
      </c>
      <c r="G82" s="28">
        <f t="shared" si="12"/>
        <v>3.7655559022348886</v>
      </c>
      <c r="H82" s="28">
        <f t="shared" si="12"/>
        <v>3.013982640126009</v>
      </c>
      <c r="I82" s="28">
        <f t="shared" si="12"/>
        <v>3.4934670214818198</v>
      </c>
      <c r="J82" s="28">
        <f t="shared" si="12"/>
        <v>3.2552486665560445</v>
      </c>
      <c r="K82" s="28" t="str">
        <f t="shared" si="12"/>
        <v/>
      </c>
      <c r="L82" s="28">
        <f t="shared" si="12"/>
        <v>3.2657629323439075</v>
      </c>
      <c r="M82" s="28" t="str">
        <f t="shared" si="12"/>
        <v/>
      </c>
      <c r="N82" s="28" t="str">
        <f t="shared" si="12"/>
        <v/>
      </c>
      <c r="O82" s="28">
        <f t="shared" si="12"/>
        <v>2.8267071803481114</v>
      </c>
      <c r="P82" s="28">
        <f t="shared" si="12"/>
        <v>3.7387335173985665</v>
      </c>
      <c r="Q82" s="28" t="str">
        <f t="shared" si="12"/>
        <v/>
      </c>
      <c r="R82" s="28">
        <f t="shared" si="12"/>
        <v>2.32996115584712</v>
      </c>
      <c r="S82" s="28">
        <f t="shared" si="17"/>
        <v>3.5216540921672288</v>
      </c>
      <c r="T82" s="28">
        <f t="shared" si="17"/>
        <v>3.319617373838148</v>
      </c>
      <c r="U82" s="28">
        <f t="shared" si="17"/>
        <v>3.0929127150273397</v>
      </c>
      <c r="V82" s="28">
        <f t="shared" si="17"/>
        <v>3.0465117030878055</v>
      </c>
      <c r="W82" s="28">
        <f t="shared" si="17"/>
        <v>2.7346147648384092</v>
      </c>
      <c r="X82" s="28">
        <f t="shared" si="17"/>
        <v>3.0079055295223904</v>
      </c>
      <c r="Y82" s="28">
        <f t="shared" si="17"/>
        <v>3.7561372786821741</v>
      </c>
      <c r="Z82" s="28">
        <f t="shared" si="17"/>
        <v>2.9196836082574684</v>
      </c>
      <c r="AA82" s="28" t="str">
        <f t="shared" si="17"/>
        <v/>
      </c>
      <c r="AB82" s="28">
        <f t="shared" si="17"/>
        <v>3.7868934058726667</v>
      </c>
      <c r="AC82" s="28" t="str">
        <f t="shared" si="17"/>
        <v/>
      </c>
      <c r="AD82" s="28" t="str">
        <f t="shared" si="17"/>
        <v/>
      </c>
      <c r="AE82" s="28">
        <f t="shared" si="17"/>
        <v>3.572202350054392</v>
      </c>
      <c r="AF82" s="28">
        <f t="shared" si="17"/>
        <v>3.7330910570421332</v>
      </c>
      <c r="AG82" s="28">
        <f t="shared" si="17"/>
        <v>3.7228106746023073</v>
      </c>
      <c r="AH82" s="28" t="str">
        <f t="shared" si="17"/>
        <v/>
      </c>
      <c r="AI82" s="28">
        <f t="shared" si="17"/>
        <v>3.247279529020541</v>
      </c>
      <c r="AJ82" s="28">
        <f t="shared" si="17"/>
        <v>2.8165944883751828</v>
      </c>
      <c r="AK82" s="28">
        <f t="shared" si="17"/>
        <v>1.8705643834381003</v>
      </c>
      <c r="AL82" s="28" t="str">
        <f t="shared" ref="AL82" si="24">IF(AL61&gt;=1000,1+(14/(4+SQRT(AL61/1000))),"")</f>
        <v/>
      </c>
    </row>
    <row r="83" spans="2:38" s="20" customFormat="1" x14ac:dyDescent="0.3">
      <c r="B83" s="23">
        <f t="shared" si="15"/>
        <v>2037</v>
      </c>
      <c r="C83" s="28" t="str">
        <f t="shared" si="12"/>
        <v/>
      </c>
      <c r="D83" s="28" t="str">
        <f t="shared" si="12"/>
        <v/>
      </c>
      <c r="E83" s="28">
        <f t="shared" si="12"/>
        <v>3.2029317457613424</v>
      </c>
      <c r="F83" s="28">
        <f t="shared" si="12"/>
        <v>3.1233960613906895</v>
      </c>
      <c r="G83" s="28">
        <f t="shared" si="12"/>
        <v>3.7633059821622754</v>
      </c>
      <c r="H83" s="28">
        <f t="shared" si="12"/>
        <v>3.0106702300368613</v>
      </c>
      <c r="I83" s="28">
        <f t="shared" si="12"/>
        <v>3.4906877775476519</v>
      </c>
      <c r="J83" s="28">
        <f t="shared" si="12"/>
        <v>3.2521408347052088</v>
      </c>
      <c r="K83" s="28" t="str">
        <f t="shared" si="12"/>
        <v/>
      </c>
      <c r="L83" s="28">
        <f t="shared" si="12"/>
        <v>3.2645897726590936</v>
      </c>
      <c r="M83" s="28" t="str">
        <f t="shared" si="12"/>
        <v/>
      </c>
      <c r="N83" s="28" t="str">
        <f t="shared" si="12"/>
        <v/>
      </c>
      <c r="O83" s="28">
        <f t="shared" si="12"/>
        <v>2.8242825938909935</v>
      </c>
      <c r="P83" s="28">
        <f t="shared" si="12"/>
        <v>3.7364241156726505</v>
      </c>
      <c r="Q83" s="28" t="str">
        <f t="shared" si="12"/>
        <v/>
      </c>
      <c r="R83" s="28">
        <f t="shared" si="12"/>
        <v>2.3270898384952989</v>
      </c>
      <c r="S83" s="28">
        <f t="shared" si="17"/>
        <v>3.518922055461724</v>
      </c>
      <c r="T83" s="28">
        <f t="shared" si="17"/>
        <v>3.316585922581698</v>
      </c>
      <c r="U83" s="28">
        <f t="shared" si="17"/>
        <v>3.089653037868946</v>
      </c>
      <c r="V83" s="28">
        <f t="shared" si="17"/>
        <v>3.0432193538199002</v>
      </c>
      <c r="W83" s="28">
        <f t="shared" si="17"/>
        <v>2.7312265358149679</v>
      </c>
      <c r="X83" s="28">
        <f t="shared" si="17"/>
        <v>3.0045896314778289</v>
      </c>
      <c r="Y83" s="28">
        <f t="shared" si="17"/>
        <v>3.7538662897772119</v>
      </c>
      <c r="Z83" s="28">
        <f t="shared" si="17"/>
        <v>2.9163262872347069</v>
      </c>
      <c r="AA83" s="28" t="str">
        <f t="shared" si="17"/>
        <v/>
      </c>
      <c r="AB83" s="28">
        <f t="shared" si="17"/>
        <v>3.7846919449594516</v>
      </c>
      <c r="AC83" s="28" t="str">
        <f t="shared" si="17"/>
        <v/>
      </c>
      <c r="AD83" s="28" t="str">
        <f t="shared" si="17"/>
        <v/>
      </c>
      <c r="AE83" s="28">
        <f t="shared" si="17"/>
        <v>3.5695593857636618</v>
      </c>
      <c r="AF83" s="28">
        <f t="shared" si="17"/>
        <v>3.7307693458808235</v>
      </c>
      <c r="AG83" s="28">
        <f t="shared" si="17"/>
        <v>3.7204667177542858</v>
      </c>
      <c r="AH83" s="28" t="str">
        <f t="shared" si="17"/>
        <v/>
      </c>
      <c r="AI83" s="28">
        <f t="shared" si="17"/>
        <v>3.2441628798586262</v>
      </c>
      <c r="AJ83" s="28">
        <f t="shared" si="17"/>
        <v>2.8132105974056749</v>
      </c>
      <c r="AK83" s="28">
        <f t="shared" si="17"/>
        <v>1.8681977179090588</v>
      </c>
      <c r="AL83" s="28" t="str">
        <f t="shared" ref="AL83:AL84" si="25">IF(AL62&gt;=1000,1+(14/(4+SQRT(AL62/1000))),"")</f>
        <v/>
      </c>
    </row>
    <row r="84" spans="2:38" s="20" customFormat="1" x14ac:dyDescent="0.3">
      <c r="B84" s="23">
        <f t="shared" si="15"/>
        <v>2038</v>
      </c>
      <c r="C84" s="28" t="str">
        <f t="shared" si="12"/>
        <v/>
      </c>
      <c r="D84" s="28" t="str">
        <f t="shared" si="12"/>
        <v/>
      </c>
      <c r="E84" s="28">
        <f t="shared" si="12"/>
        <v>3.1997768533585487</v>
      </c>
      <c r="F84" s="28">
        <f t="shared" si="12"/>
        <v>3.1201688860762555</v>
      </c>
      <c r="G84" s="28">
        <f t="shared" si="12"/>
        <v>3.7610568985872037</v>
      </c>
      <c r="H84" s="28">
        <f t="shared" si="12"/>
        <v>3.0073645545593219</v>
      </c>
      <c r="I84" s="28">
        <f t="shared" si="12"/>
        <v>3.4879112402685872</v>
      </c>
      <c r="J84" s="28">
        <f t="shared" si="12"/>
        <v>3.2490376659327693</v>
      </c>
      <c r="K84" s="28" t="str">
        <f t="shared" si="12"/>
        <v/>
      </c>
      <c r="L84" s="28">
        <f t="shared" si="12"/>
        <v>3.2634135390198091</v>
      </c>
      <c r="M84" s="28" t="str">
        <f t="shared" si="12"/>
        <v/>
      </c>
      <c r="N84" s="28" t="str">
        <f t="shared" si="12"/>
        <v/>
      </c>
      <c r="O84" s="28">
        <f t="shared" si="12"/>
        <v>2.8218587575043301</v>
      </c>
      <c r="P84" s="28">
        <f t="shared" si="12"/>
        <v>3.7341157097054554</v>
      </c>
      <c r="Q84" s="28" t="str">
        <f t="shared" si="12"/>
        <v/>
      </c>
      <c r="R84" s="28">
        <f t="shared" si="12"/>
        <v>2.3242262001847802</v>
      </c>
      <c r="S84" s="28">
        <f t="shared" si="17"/>
        <v>3.5161925091216637</v>
      </c>
      <c r="T84" s="28">
        <f t="shared" si="17"/>
        <v>3.3135585886587244</v>
      </c>
      <c r="U84" s="28">
        <f t="shared" si="17"/>
        <v>3.0863994202216043</v>
      </c>
      <c r="V84" s="28">
        <f t="shared" si="17"/>
        <v>3.0399334620150746</v>
      </c>
      <c r="W84" s="28">
        <f t="shared" si="17"/>
        <v>2.7278472831666143</v>
      </c>
      <c r="X84" s="28">
        <f t="shared" si="17"/>
        <v>3.0012805196058068</v>
      </c>
      <c r="Y84" s="28">
        <f t="shared" si="17"/>
        <v>3.7515961925624635</v>
      </c>
      <c r="Z84" s="28">
        <f t="shared" si="17"/>
        <v>2.9129764906533655</v>
      </c>
      <c r="AA84" s="28" t="str">
        <f t="shared" si="17"/>
        <v/>
      </c>
      <c r="AB84" s="28">
        <f t="shared" si="17"/>
        <v>3.7824911985138749</v>
      </c>
      <c r="AC84" s="28" t="str">
        <f t="shared" si="17"/>
        <v/>
      </c>
      <c r="AD84" s="28" t="str">
        <f t="shared" si="17"/>
        <v/>
      </c>
      <c r="AE84" s="28">
        <f t="shared" si="17"/>
        <v>3.5669185351226016</v>
      </c>
      <c r="AF84" s="28">
        <f t="shared" si="17"/>
        <v>3.7284486647881288</v>
      </c>
      <c r="AG84" s="28">
        <f t="shared" si="17"/>
        <v>3.7181238541903707</v>
      </c>
      <c r="AH84" s="28" t="str">
        <f t="shared" si="17"/>
        <v/>
      </c>
      <c r="AI84" s="28">
        <f t="shared" si="17"/>
        <v>3.2410509618734649</v>
      </c>
      <c r="AJ84" s="28">
        <f t="shared" si="17"/>
        <v>2.8098350597657169</v>
      </c>
      <c r="AK84" s="28">
        <f t="shared" si="17"/>
        <v>1.8658403479039454</v>
      </c>
      <c r="AL84" s="28" t="str">
        <f t="shared" si="25"/>
        <v/>
      </c>
    </row>
    <row r="85" spans="2:38" s="20" customFormat="1" x14ac:dyDescent="0.3">
      <c r="B85" s="21"/>
      <c r="AI85"/>
    </row>
    <row r="86" spans="2:38" s="20" customFormat="1" x14ac:dyDescent="0.3">
      <c r="B86" s="29" t="s">
        <v>99</v>
      </c>
      <c r="AI86"/>
    </row>
    <row r="87" spans="2:38" s="20" customFormat="1" x14ac:dyDescent="0.3">
      <c r="B87" s="29"/>
      <c r="AI87"/>
    </row>
    <row r="88" spans="2:38" s="20" customFormat="1" ht="41.4" x14ac:dyDescent="0.3">
      <c r="B88" s="33" t="s">
        <v>97</v>
      </c>
      <c r="C88" s="33" t="str">
        <f>+C67</f>
        <v>PEAS JOSE MARTI</v>
      </c>
      <c r="D88" s="33" t="str">
        <f t="shared" ref="D88:AL88" si="26">+D67</f>
        <v>PEAS CARAMPANGUE</v>
      </c>
      <c r="E88" s="33" t="str">
        <f t="shared" si="26"/>
        <v>PEAS JANEQUEO</v>
      </c>
      <c r="F88" s="33" t="str">
        <f t="shared" si="26"/>
        <v>PEAS SAN CARLOS</v>
      </c>
      <c r="G88" s="33" t="str">
        <f t="shared" si="26"/>
        <v>PEAS LOS LAURELES</v>
      </c>
      <c r="H88" s="33" t="str">
        <f t="shared" si="26"/>
        <v>PEAS LOS PELUES</v>
      </c>
      <c r="I88" s="33" t="str">
        <f t="shared" si="26"/>
        <v>PEAS BRISAS DE LA RIVERA</v>
      </c>
      <c r="J88" s="33" t="str">
        <f t="shared" si="26"/>
        <v>PEAS PEDRO AGUIRRE CERDA</v>
      </c>
      <c r="K88" s="33" t="str">
        <f t="shared" si="26"/>
        <v>PEAS BOMBERO SOLIZ</v>
      </c>
      <c r="L88" s="33" t="str">
        <f t="shared" si="26"/>
        <v>PEAS NUEVA SEDEÑO</v>
      </c>
      <c r="M88" s="33" t="str">
        <f t="shared" si="26"/>
        <v>PEAS JARDIN DEL RIO</v>
      </c>
      <c r="N88" s="33" t="str">
        <f t="shared" si="26"/>
        <v>PEAS ESPAÑA</v>
      </c>
      <c r="O88" s="33" t="str">
        <f t="shared" si="26"/>
        <v>PEAS CALLE CALLE</v>
      </c>
      <c r="P88" s="33" t="str">
        <f t="shared" si="26"/>
        <v>PEAS SANTA MARIA</v>
      </c>
      <c r="Q88" s="33" t="str">
        <f t="shared" si="26"/>
        <v>PEAS BERTOLOTO</v>
      </c>
      <c r="R88" s="33" t="str">
        <f t="shared" si="26"/>
        <v>PEAS BUERAS</v>
      </c>
      <c r="S88" s="33" t="str">
        <f t="shared" si="26"/>
        <v>PEAS CHUMPULLO</v>
      </c>
      <c r="T88" s="33" t="str">
        <f t="shared" si="26"/>
        <v>PEAS BALMACEDA</v>
      </c>
      <c r="U88" s="33" t="str">
        <f t="shared" si="26"/>
        <v>PEAS ECUADOR</v>
      </c>
      <c r="V88" s="33" t="str">
        <f t="shared" si="26"/>
        <v>PEAS DON BOSCO</v>
      </c>
      <c r="W88" s="33" t="str">
        <f t="shared" si="26"/>
        <v>PEAS SIMPSON</v>
      </c>
      <c r="X88" s="33" t="str">
        <f t="shared" si="26"/>
        <v>PEAS MERIDIEN</v>
      </c>
      <c r="Y88" s="33" t="str">
        <f t="shared" si="26"/>
        <v>PEAS LOS CONQUISTADORES</v>
      </c>
      <c r="Z88" s="33" t="str">
        <f t="shared" si="26"/>
        <v>PEAS VALDIVIA SUR</v>
      </c>
      <c r="AA88" s="33" t="str">
        <f t="shared" si="26"/>
        <v>PEAS SAN PABLO</v>
      </c>
      <c r="AB88" s="33" t="str">
        <f t="shared" si="26"/>
        <v>PEAS AUSTRAL</v>
      </c>
      <c r="AC88" s="33" t="str">
        <f t="shared" si="26"/>
        <v>PEAS SAN FRANCISCO</v>
      </c>
      <c r="AD88" s="33" t="str">
        <f t="shared" si="26"/>
        <v>PEAS CUT</v>
      </c>
      <c r="AE88" s="33" t="str">
        <f t="shared" si="26"/>
        <v>PEAS SAN MARTIN</v>
      </c>
      <c r="AF88" s="33" t="str">
        <f t="shared" si="26"/>
        <v>PEAS BOSQUE SUR</v>
      </c>
      <c r="AG88" s="33" t="str">
        <f t="shared" si="26"/>
        <v>PEAS MAHUIZA</v>
      </c>
      <c r="AH88" s="33" t="str">
        <f t="shared" si="26"/>
        <v>PEAS GALILEA</v>
      </c>
      <c r="AI88" s="33" t="str">
        <f t="shared" si="26"/>
        <v>PEAS GUACAMAYO II</v>
      </c>
      <c r="AJ88" s="33" t="str">
        <f t="shared" si="26"/>
        <v>PEAS GUACAMAYO</v>
      </c>
      <c r="AK88" s="33" t="str">
        <f t="shared" si="26"/>
        <v>PEAS MIRAFLORES</v>
      </c>
      <c r="AL88" s="33" t="str">
        <f t="shared" si="26"/>
        <v>PEAS TORREONES DE COLLICO</v>
      </c>
    </row>
    <row r="89" spans="2:38" s="20" customFormat="1" x14ac:dyDescent="0.3">
      <c r="B89" s="23">
        <f>+B68</f>
        <v>2022</v>
      </c>
      <c r="C89" s="24">
        <f t="shared" ref="C89:AK96" si="27">IF(C47=0,0,IF(C47&lt;100,-0.0002*C47^2+0.0523*C47+0.2904,IF(C47&gt;1000,(1+14/(4+(C47/1000)^0.5))*C5,3.6+(3.8*C5*1000/C47-3.6)*(C47-100)/900)))</f>
        <v>7.1166694528534835</v>
      </c>
      <c r="D89" s="24">
        <f t="shared" si="27"/>
        <v>7.2375489259815646</v>
      </c>
      <c r="E89" s="24">
        <f t="shared" si="27"/>
        <v>44.046667393723133</v>
      </c>
      <c r="F89" s="24">
        <f t="shared" si="27"/>
        <v>54.751290968609972</v>
      </c>
      <c r="G89" s="24">
        <f t="shared" si="27"/>
        <v>5.6776952407324188</v>
      </c>
      <c r="H89" s="24">
        <f t="shared" si="27"/>
        <v>38.153938020073355</v>
      </c>
      <c r="I89" s="24">
        <f t="shared" si="27"/>
        <v>11.141289316261808</v>
      </c>
      <c r="J89" s="24">
        <f t="shared" si="27"/>
        <v>19.55568812299385</v>
      </c>
      <c r="K89" s="24">
        <f t="shared" si="27"/>
        <v>2.8004186610857338</v>
      </c>
      <c r="L89" s="24">
        <f t="shared" si="27"/>
        <v>26.888682418793621</v>
      </c>
      <c r="M89" s="24">
        <f t="shared" si="27"/>
        <v>5.1772844046297557</v>
      </c>
      <c r="N89" s="24">
        <f t="shared" si="27"/>
        <v>4.2180559056240243</v>
      </c>
      <c r="O89" s="24">
        <f t="shared" si="27"/>
        <v>66.457681918301489</v>
      </c>
      <c r="P89" s="24">
        <f t="shared" si="27"/>
        <v>14.345948910652369</v>
      </c>
      <c r="Q89" s="24">
        <f t="shared" si="27"/>
        <v>4.2040567646661291</v>
      </c>
      <c r="R89" s="24">
        <f t="shared" si="27"/>
        <v>195.91309796592222</v>
      </c>
      <c r="S89" s="24">
        <f t="shared" si="27"/>
        <v>12.111886928280478</v>
      </c>
      <c r="T89" s="24">
        <f t="shared" si="27"/>
        <v>20.560208975502064</v>
      </c>
      <c r="U89" s="24">
        <f t="shared" si="27"/>
        <v>34.73211630903959</v>
      </c>
      <c r="V89" s="24">
        <f t="shared" si="27"/>
        <v>33.910449383103497</v>
      </c>
      <c r="W89" s="24">
        <f t="shared" si="27"/>
        <v>69.885634670886049</v>
      </c>
      <c r="X89" s="24">
        <f t="shared" si="27"/>
        <v>57.60637465356016</v>
      </c>
      <c r="Y89" s="24">
        <f t="shared" si="27"/>
        <v>5.1027110897369221</v>
      </c>
      <c r="Z89" s="24">
        <f t="shared" si="27"/>
        <v>42.622222848431768</v>
      </c>
      <c r="AA89" s="24">
        <f t="shared" si="27"/>
        <v>5.1068710884812791</v>
      </c>
      <c r="AB89" s="24">
        <f t="shared" si="27"/>
        <v>5.3358288623506365</v>
      </c>
      <c r="AC89" s="24">
        <f t="shared" si="27"/>
        <v>3.7574169211472102</v>
      </c>
      <c r="AD89" s="24">
        <f t="shared" si="27"/>
        <v>4.0232422986019767</v>
      </c>
      <c r="AE89" s="24">
        <f t="shared" si="27"/>
        <v>11.231849072546506</v>
      </c>
      <c r="AF89" s="24">
        <f t="shared" si="27"/>
        <v>7.84906748088342</v>
      </c>
      <c r="AG89" s="24">
        <f t="shared" si="27"/>
        <v>5.5643771189963402</v>
      </c>
      <c r="AH89" s="24">
        <f t="shared" si="27"/>
        <v>0</v>
      </c>
      <c r="AI89" s="24">
        <f t="shared" si="27"/>
        <v>15.328509761425243</v>
      </c>
      <c r="AJ89" s="24">
        <f t="shared" si="27"/>
        <v>47.480683292410099</v>
      </c>
      <c r="AK89" s="24">
        <f t="shared" si="27"/>
        <v>465.69525146445972</v>
      </c>
      <c r="AL89" s="24">
        <f t="shared" ref="AL89:AL95" si="28">IF(AL47=0,0,IF(AL47&lt;100,-0.0002*AL47^2+0.0523*AL47+0.2904,IF(AL47&gt;1000,(1+14/(4+(AL47/1000)^0.5))*AL5,3.6+(3.8*AL5*1000/AL47-3.6)*(AL47-100)/900)))</f>
        <v>4.5163587397672575</v>
      </c>
    </row>
    <row r="90" spans="2:38" s="20" customFormat="1" x14ac:dyDescent="0.3">
      <c r="B90" s="23">
        <f>+B89+1</f>
        <v>2023</v>
      </c>
      <c r="C90" s="24">
        <f t="shared" si="27"/>
        <v>7.2626370597909737</v>
      </c>
      <c r="D90" s="24">
        <f t="shared" si="27"/>
        <v>7.404610964869315</v>
      </c>
      <c r="E90" s="24">
        <f t="shared" si="27"/>
        <v>45.39116545230241</v>
      </c>
      <c r="F90" s="24">
        <f t="shared" si="27"/>
        <v>56.419670558168313</v>
      </c>
      <c r="G90" s="24">
        <f t="shared" si="27"/>
        <v>5.8533449455575317</v>
      </c>
      <c r="H90" s="24">
        <f t="shared" si="27"/>
        <v>39.313856552393354</v>
      </c>
      <c r="I90" s="24">
        <f t="shared" si="27"/>
        <v>11.483637947445425</v>
      </c>
      <c r="J90" s="24">
        <f t="shared" si="27"/>
        <v>20.153265712392162</v>
      </c>
      <c r="K90" s="24">
        <f t="shared" si="27"/>
        <v>2.8141953809213662</v>
      </c>
      <c r="L90" s="24">
        <f t="shared" si="27"/>
        <v>27.213527158907858</v>
      </c>
      <c r="M90" s="24">
        <f t="shared" si="27"/>
        <v>5.1772844046297557</v>
      </c>
      <c r="N90" s="24">
        <f t="shared" si="27"/>
        <v>4.2982229482842129</v>
      </c>
      <c r="O90" s="24">
        <f t="shared" si="27"/>
        <v>67.879023859369156</v>
      </c>
      <c r="P90" s="24">
        <f t="shared" si="27"/>
        <v>14.789462859492424</v>
      </c>
      <c r="Q90" s="24">
        <f t="shared" si="27"/>
        <v>4.2369015040804747</v>
      </c>
      <c r="R90" s="24">
        <f t="shared" si="27"/>
        <v>201.26051542266563</v>
      </c>
      <c r="S90" s="24">
        <f t="shared" si="27"/>
        <v>12.484314167318395</v>
      </c>
      <c r="T90" s="24">
        <f t="shared" si="27"/>
        <v>21.189400069652017</v>
      </c>
      <c r="U90" s="24">
        <f t="shared" si="27"/>
        <v>35.789719651380686</v>
      </c>
      <c r="V90" s="24">
        <f t="shared" si="27"/>
        <v>34.942041717631952</v>
      </c>
      <c r="W90" s="24">
        <f t="shared" si="27"/>
        <v>71.999359111570868</v>
      </c>
      <c r="X90" s="24">
        <f t="shared" si="27"/>
        <v>59.357453516753957</v>
      </c>
      <c r="Y90" s="24">
        <f t="shared" si="27"/>
        <v>5.2605346192238915</v>
      </c>
      <c r="Z90" s="24">
        <f t="shared" si="27"/>
        <v>43.915594401944873</v>
      </c>
      <c r="AA90" s="24">
        <f t="shared" si="27"/>
        <v>5.1068710884812791</v>
      </c>
      <c r="AB90" s="24">
        <f t="shared" si="27"/>
        <v>5.4710033804107709</v>
      </c>
      <c r="AC90" s="24">
        <f t="shared" si="27"/>
        <v>3.7574169211472102</v>
      </c>
      <c r="AD90" s="24">
        <f t="shared" si="27"/>
        <v>4.0677173644613651</v>
      </c>
      <c r="AE90" s="24">
        <f t="shared" si="27"/>
        <v>11.577643317105233</v>
      </c>
      <c r="AF90" s="24">
        <f t="shared" si="27"/>
        <v>8.0916914484866247</v>
      </c>
      <c r="AG90" s="24">
        <f t="shared" si="27"/>
        <v>5.7363336727985308</v>
      </c>
      <c r="AH90" s="24">
        <f t="shared" si="27"/>
        <v>0</v>
      </c>
      <c r="AI90" s="24">
        <f t="shared" si="27"/>
        <v>15.796830807806845</v>
      </c>
      <c r="AJ90" s="24">
        <f t="shared" si="27"/>
        <v>48.918765541779699</v>
      </c>
      <c r="AK90" s="24">
        <f t="shared" si="27"/>
        <v>478.66682431162775</v>
      </c>
      <c r="AL90" s="24">
        <f t="shared" si="28"/>
        <v>4.6156513615277746</v>
      </c>
    </row>
    <row r="91" spans="2:38" s="20" customFormat="1" x14ac:dyDescent="0.3">
      <c r="B91" s="23">
        <f t="shared" ref="B91:B105" si="29">+B90+1</f>
        <v>2024</v>
      </c>
      <c r="C91" s="24">
        <f t="shared" si="27"/>
        <v>7.3785348323070963</v>
      </c>
      <c r="D91" s="24">
        <f t="shared" si="27"/>
        <v>7.5288001029681846</v>
      </c>
      <c r="E91" s="24">
        <f t="shared" si="27"/>
        <v>46.394696872130041</v>
      </c>
      <c r="F91" s="24">
        <f t="shared" si="27"/>
        <v>57.66410362097443</v>
      </c>
      <c r="G91" s="24">
        <f t="shared" si="27"/>
        <v>5.9851416750112376</v>
      </c>
      <c r="H91" s="24">
        <f t="shared" si="27"/>
        <v>40.178237291307212</v>
      </c>
      <c r="I91" s="24">
        <f t="shared" si="27"/>
        <v>11.739834907784848</v>
      </c>
      <c r="J91" s="24">
        <f t="shared" si="27"/>
        <v>20.599488497795974</v>
      </c>
      <c r="K91" s="24">
        <f t="shared" si="27"/>
        <v>2.8279294421020094</v>
      </c>
      <c r="L91" s="24">
        <f t="shared" si="27"/>
        <v>27.456655360809787</v>
      </c>
      <c r="M91" s="24">
        <f t="shared" si="27"/>
        <v>5.1772844046297557</v>
      </c>
      <c r="N91" s="24">
        <f t="shared" si="27"/>
        <v>4.3755328584407795</v>
      </c>
      <c r="O91" s="24">
        <f t="shared" si="27"/>
        <v>68.937709727421492</v>
      </c>
      <c r="P91" s="24">
        <f t="shared" si="27"/>
        <v>15.122159437373682</v>
      </c>
      <c r="Q91" s="24">
        <f t="shared" si="27"/>
        <v>4.2631106318040901</v>
      </c>
      <c r="R91" s="24">
        <f t="shared" si="27"/>
        <v>205.23190764865402</v>
      </c>
      <c r="S91" s="24">
        <f t="shared" si="27"/>
        <v>12.763095135936133</v>
      </c>
      <c r="T91" s="24">
        <f t="shared" si="27"/>
        <v>21.659499149703596</v>
      </c>
      <c r="U91" s="24">
        <f t="shared" si="27"/>
        <v>36.578357711750854</v>
      </c>
      <c r="V91" s="24">
        <f t="shared" si="27"/>
        <v>35.710992668572061</v>
      </c>
      <c r="W91" s="24">
        <f t="shared" si="27"/>
        <v>73.57134173129289</v>
      </c>
      <c r="X91" s="24">
        <f t="shared" si="27"/>
        <v>60.662309010673475</v>
      </c>
      <c r="Y91" s="24">
        <f t="shared" si="27"/>
        <v>5.3789445464934964</v>
      </c>
      <c r="Z91" s="24">
        <f t="shared" si="27"/>
        <v>44.878724756938908</v>
      </c>
      <c r="AA91" s="24">
        <f t="shared" si="27"/>
        <v>5.1068710884812791</v>
      </c>
      <c r="AB91" s="24">
        <f t="shared" si="27"/>
        <v>5.5670602399544169</v>
      </c>
      <c r="AC91" s="24">
        <f t="shared" si="27"/>
        <v>3.7574169211472102</v>
      </c>
      <c r="AD91" s="24">
        <f t="shared" si="27"/>
        <v>4.0991996369273167</v>
      </c>
      <c r="AE91" s="24">
        <f t="shared" si="27"/>
        <v>11.836613595715905</v>
      </c>
      <c r="AF91" s="24">
        <f t="shared" si="27"/>
        <v>8.2736826449215943</v>
      </c>
      <c r="AG91" s="24">
        <f t="shared" si="27"/>
        <v>5.8653043762947314</v>
      </c>
      <c r="AH91" s="24">
        <f t="shared" si="27"/>
        <v>0</v>
      </c>
      <c r="AI91" s="24">
        <f t="shared" si="27"/>
        <v>16.146510673521302</v>
      </c>
      <c r="AJ91" s="24">
        <f t="shared" si="27"/>
        <v>49.988859721219967</v>
      </c>
      <c r="AK91" s="24">
        <f t="shared" si="27"/>
        <v>488.29652442179162</v>
      </c>
      <c r="AL91" s="24">
        <f t="shared" si="28"/>
        <v>4.6851874564131792</v>
      </c>
    </row>
    <row r="92" spans="2:38" s="20" customFormat="1" x14ac:dyDescent="0.3">
      <c r="B92" s="23">
        <f t="shared" si="29"/>
        <v>2025</v>
      </c>
      <c r="C92" s="24">
        <f t="shared" si="27"/>
        <v>7.4957158744747225</v>
      </c>
      <c r="D92" s="24">
        <f t="shared" si="27"/>
        <v>7.6538338525498073</v>
      </c>
      <c r="E92" s="24">
        <f t="shared" si="27"/>
        <v>47.400995849782852</v>
      </c>
      <c r="F92" s="24">
        <f t="shared" si="27"/>
        <v>58.911864693700522</v>
      </c>
      <c r="G92" s="24">
        <f t="shared" si="27"/>
        <v>6.1173912590926953</v>
      </c>
      <c r="H92" s="24">
        <f t="shared" si="27"/>
        <v>41.044833248504538</v>
      </c>
      <c r="I92" s="24">
        <f t="shared" si="27"/>
        <v>11.996823139482077</v>
      </c>
      <c r="J92" s="24">
        <f t="shared" si="27"/>
        <v>21.04696575966409</v>
      </c>
      <c r="K92" s="24">
        <f t="shared" si="27"/>
        <v>2.8416069810808762</v>
      </c>
      <c r="L92" s="24">
        <f t="shared" si="27"/>
        <v>27.700730865971359</v>
      </c>
      <c r="M92" s="24">
        <f t="shared" si="27"/>
        <v>5.1772844046297557</v>
      </c>
      <c r="N92" s="24">
        <f t="shared" si="27"/>
        <v>4.4550008890891144</v>
      </c>
      <c r="O92" s="24">
        <f t="shared" si="27"/>
        <v>69.999605994071146</v>
      </c>
      <c r="P92" s="24">
        <f t="shared" si="27"/>
        <v>15.455987345195977</v>
      </c>
      <c r="Q92" s="24">
        <f t="shared" si="27"/>
        <v>4.2897286124947112</v>
      </c>
      <c r="R92" s="24">
        <f t="shared" si="27"/>
        <v>209.21273280699947</v>
      </c>
      <c r="S92" s="24">
        <f t="shared" si="27"/>
        <v>13.042746769581733</v>
      </c>
      <c r="T92" s="24">
        <f t="shared" si="27"/>
        <v>22.130953712565596</v>
      </c>
      <c r="U92" s="24">
        <f t="shared" si="27"/>
        <v>37.369077826320513</v>
      </c>
      <c r="V92" s="24">
        <f t="shared" si="27"/>
        <v>36.481938373659119</v>
      </c>
      <c r="W92" s="24">
        <f t="shared" si="27"/>
        <v>75.146981705413623</v>
      </c>
      <c r="X92" s="24">
        <f t="shared" si="27"/>
        <v>61.970501028000683</v>
      </c>
      <c r="Y92" s="24">
        <f t="shared" si="27"/>
        <v>5.4977598507606915</v>
      </c>
      <c r="Z92" s="24">
        <f t="shared" si="27"/>
        <v>45.844239983896493</v>
      </c>
      <c r="AA92" s="24">
        <f t="shared" si="27"/>
        <v>5.1068710884812791</v>
      </c>
      <c r="AB92" s="24">
        <f t="shared" si="27"/>
        <v>5.6637181181822287</v>
      </c>
      <c r="AC92" s="24">
        <f t="shared" si="27"/>
        <v>3.7574169211472102</v>
      </c>
      <c r="AD92" s="24">
        <f t="shared" si="27"/>
        <v>4.1309611263099093</v>
      </c>
      <c r="AE92" s="24">
        <f t="shared" si="27"/>
        <v>12.096408954405925</v>
      </c>
      <c r="AF92" s="24">
        <f t="shared" si="27"/>
        <v>8.4562913458520974</v>
      </c>
      <c r="AG92" s="24">
        <f t="shared" si="27"/>
        <v>5.9947109389781037</v>
      </c>
      <c r="AH92" s="24">
        <f t="shared" si="27"/>
        <v>0</v>
      </c>
      <c r="AI92" s="24">
        <f t="shared" si="27"/>
        <v>16.497170536922997</v>
      </c>
      <c r="AJ92" s="24">
        <f t="shared" si="27"/>
        <v>51.061510659888306</v>
      </c>
      <c r="AK92" s="24">
        <f t="shared" si="27"/>
        <v>497.94893428379743</v>
      </c>
      <c r="AL92" s="24">
        <f t="shared" si="28"/>
        <v>4.7551830405700333</v>
      </c>
    </row>
    <row r="93" spans="2:38" s="20" customFormat="1" x14ac:dyDescent="0.3">
      <c r="B93" s="23">
        <f t="shared" si="29"/>
        <v>2026</v>
      </c>
      <c r="C93" s="24">
        <f t="shared" si="27"/>
        <v>7.6149223388635789</v>
      </c>
      <c r="D93" s="24">
        <f t="shared" si="27"/>
        <v>7.7806696827040902</v>
      </c>
      <c r="E93" s="24">
        <f t="shared" si="27"/>
        <v>48.417582248834044</v>
      </c>
      <c r="F93" s="24">
        <f t="shared" si="27"/>
        <v>60.172294163479762</v>
      </c>
      <c r="G93" s="24">
        <f t="shared" si="27"/>
        <v>6.2510690259617672</v>
      </c>
      <c r="H93" s="24">
        <f t="shared" si="27"/>
        <v>41.920146840449107</v>
      </c>
      <c r="I93" s="24">
        <f t="shared" si="27"/>
        <v>12.256510441149032</v>
      </c>
      <c r="J93" s="24">
        <f t="shared" si="27"/>
        <v>21.499037752112496</v>
      </c>
      <c r="K93" s="24">
        <f t="shared" si="27"/>
        <v>2.8552514496887427</v>
      </c>
      <c r="L93" s="24">
        <f t="shared" si="27"/>
        <v>27.947570011188162</v>
      </c>
      <c r="M93" s="24">
        <f t="shared" si="27"/>
        <v>5.1772844046297557</v>
      </c>
      <c r="N93" s="24">
        <f t="shared" si="27"/>
        <v>4.5368721427007372</v>
      </c>
      <c r="O93" s="24">
        <f t="shared" si="27"/>
        <v>71.07270170081253</v>
      </c>
      <c r="P93" s="24">
        <f t="shared" si="27"/>
        <v>15.793410158745791</v>
      </c>
      <c r="Q93" s="24">
        <f t="shared" si="27"/>
        <v>4.3169237514165308</v>
      </c>
      <c r="R93" s="24">
        <f t="shared" si="27"/>
        <v>213.23314375382469</v>
      </c>
      <c r="S93" s="24">
        <f t="shared" si="27"/>
        <v>13.325343722126362</v>
      </c>
      <c r="T93" s="24">
        <f t="shared" si="27"/>
        <v>22.607277878571384</v>
      </c>
      <c r="U93" s="24">
        <f t="shared" si="27"/>
        <v>38.167803353841464</v>
      </c>
      <c r="V93" s="24">
        <f t="shared" si="27"/>
        <v>37.26065967542619</v>
      </c>
      <c r="W93" s="24">
        <f t="shared" si="27"/>
        <v>76.738164143852927</v>
      </c>
      <c r="X93" s="24">
        <f t="shared" si="27"/>
        <v>63.29184667408623</v>
      </c>
      <c r="Y93" s="24">
        <f t="shared" si="27"/>
        <v>5.6178569870811081</v>
      </c>
      <c r="Z93" s="24">
        <f t="shared" si="27"/>
        <v>46.819398369347795</v>
      </c>
      <c r="AA93" s="24">
        <f t="shared" si="27"/>
        <v>5.1068710884812791</v>
      </c>
      <c r="AB93" s="24">
        <f t="shared" si="27"/>
        <v>5.7618148965273441</v>
      </c>
      <c r="AC93" s="24">
        <f t="shared" si="27"/>
        <v>3.7574169211472102</v>
      </c>
      <c r="AD93" s="24">
        <f t="shared" si="27"/>
        <v>4.1632815147558064</v>
      </c>
      <c r="AE93" s="24">
        <f t="shared" si="27"/>
        <v>12.3589544084923</v>
      </c>
      <c r="AF93" s="24">
        <f t="shared" si="27"/>
        <v>8.6408653498304098</v>
      </c>
      <c r="AG93" s="24">
        <f t="shared" si="27"/>
        <v>6.1255087261460162</v>
      </c>
      <c r="AH93" s="24">
        <f t="shared" si="27"/>
        <v>0</v>
      </c>
      <c r="AI93" s="24">
        <f t="shared" si="27"/>
        <v>16.851428412192544</v>
      </c>
      <c r="AJ93" s="24">
        <f t="shared" si="27"/>
        <v>52.144797711578654</v>
      </c>
      <c r="AK93" s="24">
        <f t="shared" si="27"/>
        <v>507.69727885741054</v>
      </c>
      <c r="AL93" s="24">
        <f t="shared" si="28"/>
        <v>4.8262691670493609</v>
      </c>
    </row>
    <row r="94" spans="2:38" s="20" customFormat="1" x14ac:dyDescent="0.3">
      <c r="B94" s="23">
        <f t="shared" si="29"/>
        <v>2027</v>
      </c>
      <c r="C94" s="24">
        <f t="shared" si="27"/>
        <v>7.7359607439120595</v>
      </c>
      <c r="D94" s="24">
        <f t="shared" si="27"/>
        <v>7.9090721062941522</v>
      </c>
      <c r="E94" s="24">
        <f t="shared" si="27"/>
        <v>49.44255873710523</v>
      </c>
      <c r="F94" s="24">
        <f t="shared" si="27"/>
        <v>61.443035665899416</v>
      </c>
      <c r="G94" s="24">
        <f t="shared" si="27"/>
        <v>6.3859289696049348</v>
      </c>
      <c r="H94" s="24">
        <f t="shared" si="27"/>
        <v>42.802538065626209</v>
      </c>
      <c r="I94" s="24">
        <f t="shared" si="27"/>
        <v>12.518415401639244</v>
      </c>
      <c r="J94" s="24">
        <f t="shared" si="27"/>
        <v>21.954861647721856</v>
      </c>
      <c r="K94" s="24">
        <f t="shared" si="27"/>
        <v>2.8688488735968214</v>
      </c>
      <c r="L94" s="24">
        <f t="shared" si="27"/>
        <v>28.196717164299955</v>
      </c>
      <c r="M94" s="24">
        <f t="shared" si="27"/>
        <v>5.1772844046297557</v>
      </c>
      <c r="N94" s="24">
        <f t="shared" si="27"/>
        <v>4.6210617965327909</v>
      </c>
      <c r="O94" s="24">
        <f t="shared" si="27"/>
        <v>72.154986076764345</v>
      </c>
      <c r="P94" s="24">
        <f t="shared" si="27"/>
        <v>16.133806450865421</v>
      </c>
      <c r="Q94" s="24">
        <f t="shared" si="27"/>
        <v>4.344652421695324</v>
      </c>
      <c r="R94" s="24">
        <f t="shared" si="27"/>
        <v>217.28555398053786</v>
      </c>
      <c r="S94" s="24">
        <f t="shared" si="27"/>
        <v>13.610362488688903</v>
      </c>
      <c r="T94" s="24">
        <f t="shared" si="27"/>
        <v>23.087584902174907</v>
      </c>
      <c r="U94" s="24">
        <f t="shared" si="27"/>
        <v>38.973040066734633</v>
      </c>
      <c r="V94" s="24">
        <f t="shared" si="27"/>
        <v>38.045698447327467</v>
      </c>
      <c r="W94" s="24">
        <f t="shared" si="27"/>
        <v>78.341894222773561</v>
      </c>
      <c r="X94" s="24">
        <f t="shared" si="27"/>
        <v>64.62386997450082</v>
      </c>
      <c r="Y94" s="24">
        <f t="shared" si="27"/>
        <v>5.7390148827180587</v>
      </c>
      <c r="Z94" s="24">
        <f t="shared" si="27"/>
        <v>47.802369756410933</v>
      </c>
      <c r="AA94" s="24">
        <f t="shared" si="27"/>
        <v>5.1068710884812791</v>
      </c>
      <c r="AB94" s="24">
        <f t="shared" si="27"/>
        <v>5.8611520022109822</v>
      </c>
      <c r="AC94" s="24">
        <f t="shared" si="27"/>
        <v>3.7574169211472102</v>
      </c>
      <c r="AD94" s="24">
        <f t="shared" si="27"/>
        <v>4.1960950128394501</v>
      </c>
      <c r="AE94" s="24">
        <f t="shared" si="27"/>
        <v>12.62376423603949</v>
      </c>
      <c r="AF94" s="24">
        <f t="shared" si="27"/>
        <v>8.8270646754589439</v>
      </c>
      <c r="AG94" s="24">
        <f t="shared" si="27"/>
        <v>6.257456741679075</v>
      </c>
      <c r="AH94" s="24">
        <f t="shared" si="27"/>
        <v>0</v>
      </c>
      <c r="AI94" s="24">
        <f t="shared" si="27"/>
        <v>17.208623716265375</v>
      </c>
      <c r="AJ94" s="24">
        <f t="shared" si="27"/>
        <v>53.236684393522104</v>
      </c>
      <c r="AK94" s="24">
        <f t="shared" si="27"/>
        <v>517.52318120851658</v>
      </c>
      <c r="AL94" s="24">
        <f t="shared" si="28"/>
        <v>4.8982980155619815</v>
      </c>
    </row>
    <row r="95" spans="2:38" s="20" customFormat="1" x14ac:dyDescent="0.3">
      <c r="B95" s="23">
        <f t="shared" si="29"/>
        <v>2028</v>
      </c>
      <c r="C95" s="24">
        <f t="shared" si="27"/>
        <v>7.859229649878861</v>
      </c>
      <c r="D95" s="24">
        <f t="shared" si="27"/>
        <v>8.0395469277756035</v>
      </c>
      <c r="E95" s="24">
        <f t="shared" si="27"/>
        <v>50.479836516071103</v>
      </c>
      <c r="F95" s="24">
        <f t="shared" si="27"/>
        <v>62.728945858995282</v>
      </c>
      <c r="G95" s="24">
        <f t="shared" si="27"/>
        <v>6.5224796869320611</v>
      </c>
      <c r="H95" s="24">
        <f t="shared" si="27"/>
        <v>43.695386651103455</v>
      </c>
      <c r="I95" s="24">
        <f t="shared" si="27"/>
        <v>12.783531508784828</v>
      </c>
      <c r="J95" s="24">
        <f t="shared" si="27"/>
        <v>22.416175098851568</v>
      </c>
      <c r="K95" s="24">
        <f t="shared" si="27"/>
        <v>2.8824098902806874</v>
      </c>
      <c r="L95" s="24">
        <f t="shared" si="27"/>
        <v>28.449121199441905</v>
      </c>
      <c r="M95" s="24">
        <f t="shared" si="27"/>
        <v>5.1772844046297557</v>
      </c>
      <c r="N95" s="24">
        <f t="shared" si="27"/>
        <v>4.7077209942547817</v>
      </c>
      <c r="O95" s="24">
        <f t="shared" si="27"/>
        <v>73.250617829390734</v>
      </c>
      <c r="P95" s="24">
        <f t="shared" si="27"/>
        <v>16.47846069966068</v>
      </c>
      <c r="Q95" s="24">
        <f t="shared" si="27"/>
        <v>4.3730066187203054</v>
      </c>
      <c r="R95" s="24">
        <f t="shared" si="27"/>
        <v>221.38562655725843</v>
      </c>
      <c r="S95" s="24">
        <f t="shared" si="27"/>
        <v>13.898883590045967</v>
      </c>
      <c r="T95" s="24">
        <f t="shared" si="27"/>
        <v>23.573703362152177</v>
      </c>
      <c r="U95" s="24">
        <f t="shared" si="27"/>
        <v>39.787867528578182</v>
      </c>
      <c r="V95" s="24">
        <f t="shared" si="27"/>
        <v>38.840059686111395</v>
      </c>
      <c r="W95" s="24">
        <f t="shared" si="27"/>
        <v>79.964344733118708</v>
      </c>
      <c r="X95" s="24">
        <f t="shared" si="27"/>
        <v>65.971673415852379</v>
      </c>
      <c r="Y95" s="24">
        <f t="shared" si="27"/>
        <v>5.8616905529100851</v>
      </c>
      <c r="Z95" s="24">
        <f t="shared" si="27"/>
        <v>48.796925664922099</v>
      </c>
      <c r="AA95" s="24">
        <f t="shared" si="27"/>
        <v>5.1068710884812791</v>
      </c>
      <c r="AB95" s="24">
        <f t="shared" si="27"/>
        <v>5.9621715018527226</v>
      </c>
      <c r="AC95" s="24">
        <f t="shared" si="27"/>
        <v>3.7574169211472102</v>
      </c>
      <c r="AD95" s="24">
        <f t="shared" si="27"/>
        <v>4.2295503102698726</v>
      </c>
      <c r="AE95" s="24">
        <f t="shared" si="27"/>
        <v>12.891841266385294</v>
      </c>
      <c r="AF95" s="24">
        <f t="shared" si="27"/>
        <v>9.0155920273218069</v>
      </c>
      <c r="AG95" s="24">
        <f t="shared" si="27"/>
        <v>6.3910530593901731</v>
      </c>
      <c r="AH95" s="24">
        <f t="shared" si="27"/>
        <v>0</v>
      </c>
      <c r="AI95" s="24">
        <f t="shared" si="27"/>
        <v>17.570118338051412</v>
      </c>
      <c r="AJ95" s="24">
        <f t="shared" si="27"/>
        <v>54.341367700579596</v>
      </c>
      <c r="AK95" s="24">
        <f t="shared" si="27"/>
        <v>527.46468788465143</v>
      </c>
      <c r="AL95" s="24">
        <f t="shared" si="28"/>
        <v>4.9716029155303616</v>
      </c>
    </row>
    <row r="96" spans="2:38" s="20" customFormat="1" x14ac:dyDescent="0.3">
      <c r="B96" s="23">
        <f t="shared" si="29"/>
        <v>2029</v>
      </c>
      <c r="C96" s="24">
        <f t="shared" si="27"/>
        <v>7.983744647953305</v>
      </c>
      <c r="D96" s="24">
        <f t="shared" si="27"/>
        <v>8.1708232474125317</v>
      </c>
      <c r="E96" s="24">
        <f t="shared" si="27"/>
        <v>51.519497815355876</v>
      </c>
      <c r="F96" s="24">
        <f t="shared" si="27"/>
        <v>64.017705032465699</v>
      </c>
      <c r="G96" s="24">
        <f t="shared" si="27"/>
        <v>6.6594361462737828</v>
      </c>
      <c r="H96" s="24">
        <f t="shared" si="27"/>
        <v>44.590115462660322</v>
      </c>
      <c r="I96" s="24">
        <f t="shared" si="27"/>
        <v>13.04934364315541</v>
      </c>
      <c r="J96" s="24">
        <f t="shared" si="27"/>
        <v>22.878572959705277</v>
      </c>
      <c r="K96" s="24">
        <f t="shared" si="27"/>
        <v>2.895908692483768</v>
      </c>
      <c r="L96" s="24">
        <f t="shared" si="27"/>
        <v>28.702386970618395</v>
      </c>
      <c r="M96" s="24">
        <f t="shared" ref="M96:AK96" si="30">IF(M54=0,0,IF(M54&lt;100,-0.0002*M54^2+0.0523*M54+0.2904,IF(M54&gt;1000,(1+14/(4+(M54/1000)^0.5))*M12,3.6+(3.8*M12*1000/M54-3.6)*(M54-100)/900)))</f>
        <v>5.1772844046297557</v>
      </c>
      <c r="N96" s="24">
        <f t="shared" si="30"/>
        <v>4.7965136133675284</v>
      </c>
      <c r="O96" s="24">
        <f t="shared" si="30"/>
        <v>74.349049184116808</v>
      </c>
      <c r="P96" s="24">
        <f t="shared" si="30"/>
        <v>16.82412682618509</v>
      </c>
      <c r="Q96" s="24">
        <f t="shared" si="30"/>
        <v>4.4017600249822726</v>
      </c>
      <c r="R96" s="24">
        <f t="shared" si="30"/>
        <v>225.49357460394273</v>
      </c>
      <c r="S96" s="24">
        <f t="shared" si="30"/>
        <v>14.188172079919417</v>
      </c>
      <c r="T96" s="24">
        <f t="shared" si="30"/>
        <v>24.060999189895796</v>
      </c>
      <c r="U96" s="24">
        <f t="shared" si="30"/>
        <v>40.60447279461517</v>
      </c>
      <c r="V96" s="24">
        <f t="shared" si="30"/>
        <v>39.636118197341943</v>
      </c>
      <c r="W96" s="24">
        <f t="shared" si="30"/>
        <v>81.589837860008103</v>
      </c>
      <c r="X96" s="24">
        <f t="shared" si="30"/>
        <v>67.322307523014388</v>
      </c>
      <c r="Y96" s="24">
        <f t="shared" si="30"/>
        <v>5.9847292066688071</v>
      </c>
      <c r="Z96" s="24">
        <f t="shared" si="30"/>
        <v>49.793491582437483</v>
      </c>
      <c r="AA96" s="24">
        <f t="shared" si="30"/>
        <v>5.1068710884812791</v>
      </c>
      <c r="AB96" s="24">
        <f t="shared" si="30"/>
        <v>6.0637539941816154</v>
      </c>
      <c r="AC96" s="24">
        <f t="shared" si="30"/>
        <v>3.7574169211472102</v>
      </c>
      <c r="AD96" s="24">
        <f t="shared" si="30"/>
        <v>4.2632712508922461</v>
      </c>
      <c r="AE96" s="24">
        <f t="shared" si="30"/>
        <v>13.160648071524129</v>
      </c>
      <c r="AF96" s="24">
        <f t="shared" si="30"/>
        <v>9.204671481533266</v>
      </c>
      <c r="AG96" s="24">
        <f t="shared" si="30"/>
        <v>6.5250388117296962</v>
      </c>
      <c r="AH96" s="24">
        <f t="shared" si="30"/>
        <v>0</v>
      </c>
      <c r="AI96" s="24">
        <f t="shared" si="30"/>
        <v>17.932459594200228</v>
      </c>
      <c r="AJ96" s="24">
        <f t="shared" si="30"/>
        <v>55.448189922546582</v>
      </c>
      <c r="AK96" s="24">
        <f t="shared" si="30"/>
        <v>537.42526240513757</v>
      </c>
      <c r="AL96" s="24">
        <f t="shared" ref="AL96:AL103" si="31">IF(AL54=0,0,IF(AL54&lt;100,-0.0002*AL54^2+0.0523*AL54+0.2904,IF(AL54&gt;1000,(1+14/(4+(AL54/1000)^0.5))*AL12,3.6+(3.8*AL12*1000/AL54-3.6)*(AL54-100)/900)))</f>
        <v>5.0453382156999922</v>
      </c>
    </row>
    <row r="97" spans="2:38" s="20" customFormat="1" x14ac:dyDescent="0.3">
      <c r="B97" s="23">
        <f t="shared" si="29"/>
        <v>2030</v>
      </c>
      <c r="C97" s="24">
        <f t="shared" ref="C97:AK104" si="32">IF(C55=0,0,IF(C55&lt;100,-0.0002*C55^2+0.0523*C55+0.2904,IF(C55&gt;1000,(1+14/(4+(C55/1000)^0.5))*C13,3.6+(3.8*C13*1000/C55-3.6)*(C55-100)/900)))</f>
        <v>8.1103079251219317</v>
      </c>
      <c r="D97" s="24">
        <f t="shared" si="32"/>
        <v>8.3039220284872233</v>
      </c>
      <c r="E97" s="24">
        <f t="shared" si="32"/>
        <v>52.569469411418233</v>
      </c>
      <c r="F97" s="24">
        <f t="shared" si="32"/>
        <v>65.319157137760058</v>
      </c>
      <c r="G97" s="24">
        <f t="shared" si="32"/>
        <v>6.7978280084877305</v>
      </c>
      <c r="H97" s="24">
        <f t="shared" si="32"/>
        <v>45.493575737433204</v>
      </c>
      <c r="I97" s="24">
        <f t="shared" si="32"/>
        <v>13.317864328637357</v>
      </c>
      <c r="J97" s="24">
        <f t="shared" si="32"/>
        <v>23.345576656039317</v>
      </c>
      <c r="K97" s="24">
        <f t="shared" si="32"/>
        <v>2.9093679170928635</v>
      </c>
      <c r="L97" s="24">
        <f t="shared" si="32"/>
        <v>28.958434445921558</v>
      </c>
      <c r="M97" s="24">
        <f t="shared" si="32"/>
        <v>5.1772844046297557</v>
      </c>
      <c r="N97" s="24">
        <f t="shared" si="32"/>
        <v>4.8877378210574633</v>
      </c>
      <c r="O97" s="24">
        <f t="shared" si="32"/>
        <v>75.45870802541512</v>
      </c>
      <c r="P97" s="24">
        <f t="shared" si="32"/>
        <v>17.173405440424677</v>
      </c>
      <c r="Q97" s="24">
        <f t="shared" si="32"/>
        <v>4.4310974285763454</v>
      </c>
      <c r="R97" s="24">
        <f t="shared" si="32"/>
        <v>229.64115563361469</v>
      </c>
      <c r="S97" s="24">
        <f t="shared" si="32"/>
        <v>14.480416665265723</v>
      </c>
      <c r="T97" s="24">
        <f t="shared" si="32"/>
        <v>24.55317770781452</v>
      </c>
      <c r="U97" s="24">
        <f t="shared" si="32"/>
        <v>41.429098081358305</v>
      </c>
      <c r="V97" s="24">
        <f t="shared" si="32"/>
        <v>40.439965371957037</v>
      </c>
      <c r="W97" s="24">
        <f t="shared" si="32"/>
        <v>83.23088941798143</v>
      </c>
      <c r="X97" s="24">
        <f t="shared" si="32"/>
        <v>68.686115900988597</v>
      </c>
      <c r="Y97" s="24">
        <f t="shared" si="32"/>
        <v>6.1090560982168505</v>
      </c>
      <c r="Z97" s="24">
        <f t="shared" si="32"/>
        <v>50.799713641863647</v>
      </c>
      <c r="AA97" s="24">
        <f t="shared" si="32"/>
        <v>5.1068710884812791</v>
      </c>
      <c r="AB97" s="24">
        <f t="shared" si="32"/>
        <v>6.1667924061918509</v>
      </c>
      <c r="AC97" s="24">
        <f t="shared" si="32"/>
        <v>3.7574169211472102</v>
      </c>
      <c r="AD97" s="24">
        <f t="shared" si="32"/>
        <v>4.2975579230694834</v>
      </c>
      <c r="AE97" s="24">
        <f t="shared" si="32"/>
        <v>13.432215777642112</v>
      </c>
      <c r="AF97" s="24">
        <f t="shared" si="32"/>
        <v>9.3957257833022947</v>
      </c>
      <c r="AG97" s="24">
        <f t="shared" si="32"/>
        <v>6.6604224585258747</v>
      </c>
      <c r="AH97" s="24">
        <f t="shared" si="32"/>
        <v>0</v>
      </c>
      <c r="AI97" s="24">
        <f t="shared" si="32"/>
        <v>18.298407442570756</v>
      </c>
      <c r="AJ97" s="24">
        <f t="shared" si="32"/>
        <v>56.565660414730409</v>
      </c>
      <c r="AK97" s="24">
        <f t="shared" si="32"/>
        <v>547.48201475736641</v>
      </c>
      <c r="AL97" s="24">
        <f t="shared" si="31"/>
        <v>5.1201772207528551</v>
      </c>
    </row>
    <row r="98" spans="2:38" s="20" customFormat="1" x14ac:dyDescent="0.3">
      <c r="B98" s="23">
        <f t="shared" si="29"/>
        <v>2031</v>
      </c>
      <c r="C98" s="24">
        <f t="shared" si="32"/>
        <v>8.2387270684155176</v>
      </c>
      <c r="D98" s="24">
        <f t="shared" si="32"/>
        <v>8.4385807942065796</v>
      </c>
      <c r="E98" s="24">
        <f t="shared" si="32"/>
        <v>53.627689675197196</v>
      </c>
      <c r="F98" s="24">
        <f t="shared" si="32"/>
        <v>66.630739427032552</v>
      </c>
      <c r="G98" s="24">
        <f t="shared" si="32"/>
        <v>6.9373898752874954</v>
      </c>
      <c r="H98" s="24">
        <f t="shared" si="32"/>
        <v>46.40398162812906</v>
      </c>
      <c r="I98" s="24">
        <f t="shared" si="32"/>
        <v>13.588572314868722</v>
      </c>
      <c r="J98" s="24">
        <f t="shared" si="32"/>
        <v>23.816270907913907</v>
      </c>
      <c r="K98" s="24">
        <f t="shared" si="32"/>
        <v>2.9227857680026714</v>
      </c>
      <c r="L98" s="24">
        <f t="shared" si="32"/>
        <v>29.216768781424747</v>
      </c>
      <c r="M98" s="24">
        <f t="shared" si="32"/>
        <v>5.1772844046297557</v>
      </c>
      <c r="N98" s="24">
        <f t="shared" si="32"/>
        <v>4.9813504452242494</v>
      </c>
      <c r="O98" s="24">
        <f t="shared" si="32"/>
        <v>76.577398859770156</v>
      </c>
      <c r="P98" s="24">
        <f t="shared" si="32"/>
        <v>17.525625881961265</v>
      </c>
      <c r="Q98" s="24">
        <f t="shared" si="32"/>
        <v>4.4609747638251207</v>
      </c>
      <c r="R98" s="24">
        <f t="shared" si="32"/>
        <v>233.8200647293163</v>
      </c>
      <c r="S98" s="24">
        <f t="shared" si="32"/>
        <v>14.775050725274209</v>
      </c>
      <c r="T98" s="24">
        <f t="shared" si="32"/>
        <v>25.049276689621959</v>
      </c>
      <c r="U98" s="24">
        <f t="shared" si="32"/>
        <v>42.260117675324402</v>
      </c>
      <c r="V98" s="24">
        <f t="shared" si="32"/>
        <v>41.250013966598509</v>
      </c>
      <c r="W98" s="24">
        <f t="shared" si="32"/>
        <v>84.884229387267737</v>
      </c>
      <c r="X98" s="24">
        <f t="shared" si="32"/>
        <v>70.060402212108897</v>
      </c>
      <c r="Y98" s="24">
        <f t="shared" si="32"/>
        <v>6.2344326970719779</v>
      </c>
      <c r="Z98" s="24">
        <f t="shared" si="32"/>
        <v>51.813596982858812</v>
      </c>
      <c r="AA98" s="24">
        <f t="shared" si="32"/>
        <v>5.1068710884812791</v>
      </c>
      <c r="AB98" s="24">
        <f t="shared" si="32"/>
        <v>6.2924037284923751</v>
      </c>
      <c r="AC98" s="24">
        <f t="shared" si="32"/>
        <v>3.7574169211472102</v>
      </c>
      <c r="AD98" s="24">
        <f t="shared" si="32"/>
        <v>4.3323303598484912</v>
      </c>
      <c r="AE98" s="24">
        <f t="shared" si="32"/>
        <v>13.706019006233804</v>
      </c>
      <c r="AF98" s="24">
        <f t="shared" si="32"/>
        <v>9.5883879874774305</v>
      </c>
      <c r="AG98" s="24">
        <f t="shared" si="32"/>
        <v>6.7969438538262148</v>
      </c>
      <c r="AH98" s="24">
        <f t="shared" si="32"/>
        <v>0</v>
      </c>
      <c r="AI98" s="24">
        <f t="shared" si="32"/>
        <v>18.667244445965189</v>
      </c>
      <c r="AJ98" s="24">
        <f t="shared" si="32"/>
        <v>57.691557202553682</v>
      </c>
      <c r="AK98" s="24">
        <f t="shared" si="32"/>
        <v>557.61481766552242</v>
      </c>
      <c r="AL98" s="24">
        <f t="shared" si="31"/>
        <v>5.1959390536100543</v>
      </c>
    </row>
    <row r="99" spans="2:38" s="20" customFormat="1" x14ac:dyDescent="0.3">
      <c r="B99" s="23">
        <f t="shared" si="29"/>
        <v>2032</v>
      </c>
      <c r="C99" s="24">
        <f t="shared" si="32"/>
        <v>8.3694092141794609</v>
      </c>
      <c r="D99" s="24">
        <f t="shared" si="32"/>
        <v>8.5753411976449954</v>
      </c>
      <c r="E99" s="24">
        <f t="shared" si="32"/>
        <v>54.698281899988139</v>
      </c>
      <c r="F99" s="24">
        <f t="shared" si="32"/>
        <v>67.957573866134481</v>
      </c>
      <c r="G99" s="24">
        <f t="shared" si="32"/>
        <v>7.0786563309551491</v>
      </c>
      <c r="H99" s="24">
        <f t="shared" si="32"/>
        <v>47.324899323634305</v>
      </c>
      <c r="I99" s="24">
        <f t="shared" si="32"/>
        <v>13.862513422558813</v>
      </c>
      <c r="J99" s="24">
        <f t="shared" si="32"/>
        <v>24.292487152443499</v>
      </c>
      <c r="K99" s="24">
        <f t="shared" si="32"/>
        <v>2.9361604395286625</v>
      </c>
      <c r="L99" s="24">
        <f t="shared" si="32"/>
        <v>29.47839085857257</v>
      </c>
      <c r="M99" s="24">
        <f t="shared" si="32"/>
        <v>5.1772844046297557</v>
      </c>
      <c r="N99" s="24">
        <f t="shared" si="32"/>
        <v>5.0774723905971566</v>
      </c>
      <c r="O99" s="24">
        <f t="shared" si="32"/>
        <v>77.709517157880867</v>
      </c>
      <c r="P99" s="24">
        <f t="shared" si="32"/>
        <v>17.882138465698478</v>
      </c>
      <c r="Q99" s="24">
        <f t="shared" si="32"/>
        <v>4.4914873122548853</v>
      </c>
      <c r="R99" s="24">
        <f t="shared" si="32"/>
        <v>238.04686912608804</v>
      </c>
      <c r="S99" s="24">
        <f t="shared" si="32"/>
        <v>15.073211525994154</v>
      </c>
      <c r="T99" s="24">
        <f t="shared" si="32"/>
        <v>25.551222783552372</v>
      </c>
      <c r="U99" s="24">
        <f t="shared" si="32"/>
        <v>43.100779879962722</v>
      </c>
      <c r="V99" s="24">
        <f t="shared" si="32"/>
        <v>42.069434304256397</v>
      </c>
      <c r="W99" s="24">
        <f t="shared" si="32"/>
        <v>86.556378465853356</v>
      </c>
      <c r="X99" s="24">
        <f t="shared" si="32"/>
        <v>71.450550595423096</v>
      </c>
      <c r="Y99" s="24">
        <f t="shared" si="32"/>
        <v>6.3613393958470654</v>
      </c>
      <c r="Z99" s="24">
        <f t="shared" si="32"/>
        <v>52.839122820255959</v>
      </c>
      <c r="AA99" s="24">
        <f t="shared" si="32"/>
        <v>5.1068710884812791</v>
      </c>
      <c r="AB99" s="24">
        <f t="shared" si="32"/>
        <v>6.4206404759661169</v>
      </c>
      <c r="AC99" s="24">
        <f t="shared" si="32"/>
        <v>3.7574169211472102</v>
      </c>
      <c r="AD99" s="24">
        <f t="shared" si="32"/>
        <v>4.3677543754774852</v>
      </c>
      <c r="AE99" s="24">
        <f t="shared" si="32"/>
        <v>13.98311296256716</v>
      </c>
      <c r="AF99" s="24">
        <f t="shared" si="32"/>
        <v>9.7833968397524576</v>
      </c>
      <c r="AG99" s="24">
        <f t="shared" si="32"/>
        <v>6.9351266475355429</v>
      </c>
      <c r="AH99" s="24">
        <f t="shared" si="32"/>
        <v>0</v>
      </c>
      <c r="AI99" s="24">
        <f t="shared" si="32"/>
        <v>19.040406053978661</v>
      </c>
      <c r="AJ99" s="24">
        <f t="shared" si="32"/>
        <v>58.830312472545529</v>
      </c>
      <c r="AK99" s="24">
        <f t="shared" si="32"/>
        <v>567.86391928126341</v>
      </c>
      <c r="AL99" s="24">
        <f t="shared" si="31"/>
        <v>5.2729958542397322</v>
      </c>
    </row>
    <row r="100" spans="2:38" s="20" customFormat="1" x14ac:dyDescent="0.3">
      <c r="B100" s="23">
        <f t="shared" si="29"/>
        <v>2033</v>
      </c>
      <c r="C100" s="24">
        <f t="shared" si="32"/>
        <v>8.501354757336216</v>
      </c>
      <c r="D100" s="24">
        <f t="shared" si="32"/>
        <v>8.712833969763409</v>
      </c>
      <c r="E100" s="24">
        <f t="shared" si="32"/>
        <v>55.770732559693563</v>
      </c>
      <c r="F100" s="24">
        <f t="shared" si="32"/>
        <v>69.286594460111871</v>
      </c>
      <c r="G100" s="24">
        <f t="shared" si="32"/>
        <v>7.2202703171411686</v>
      </c>
      <c r="H100" s="24">
        <f t="shared" si="32"/>
        <v>48.247226250046943</v>
      </c>
      <c r="I100" s="24">
        <f t="shared" si="32"/>
        <v>14.13702642314203</v>
      </c>
      <c r="J100" s="24">
        <f t="shared" si="32"/>
        <v>24.769557051335909</v>
      </c>
      <c r="K100" s="24">
        <f t="shared" si="32"/>
        <v>2.949501727682164</v>
      </c>
      <c r="L100" s="24">
        <f t="shared" si="32"/>
        <v>29.740761494816542</v>
      </c>
      <c r="M100" s="24">
        <f t="shared" si="32"/>
        <v>5.1772844046297557</v>
      </c>
      <c r="N100" s="24">
        <f t="shared" si="32"/>
        <v>5.1758717834670982</v>
      </c>
      <c r="O100" s="24">
        <f t="shared" si="32"/>
        <v>78.843850359525476</v>
      </c>
      <c r="P100" s="24">
        <f t="shared" si="32"/>
        <v>18.23951449477747</v>
      </c>
      <c r="Q100" s="24">
        <f t="shared" si="32"/>
        <v>4.5224020811442251</v>
      </c>
      <c r="R100" s="24">
        <f t="shared" si="32"/>
        <v>242.27922566672055</v>
      </c>
      <c r="S100" s="24">
        <f t="shared" si="32"/>
        <v>15.372005801324121</v>
      </c>
      <c r="T100" s="24">
        <f t="shared" si="32"/>
        <v>26.054107057369187</v>
      </c>
      <c r="U100" s="24">
        <f t="shared" si="32"/>
        <v>43.942796835640721</v>
      </c>
      <c r="V100" s="24">
        <f t="shared" si="32"/>
        <v>42.890135539762362</v>
      </c>
      <c r="W100" s="24">
        <f t="shared" si="32"/>
        <v>88.230675071119364</v>
      </c>
      <c r="X100" s="24">
        <f t="shared" si="32"/>
        <v>72.842817822392604</v>
      </c>
      <c r="Y100" s="24">
        <f t="shared" si="32"/>
        <v>6.4885565926267903</v>
      </c>
      <c r="Z100" s="24">
        <f t="shared" si="32"/>
        <v>53.866124950016335</v>
      </c>
      <c r="AA100" s="24">
        <f t="shared" si="32"/>
        <v>5.1068710884812791</v>
      </c>
      <c r="AB100" s="24">
        <f t="shared" si="32"/>
        <v>6.5491966221205038</v>
      </c>
      <c r="AC100" s="24">
        <f t="shared" si="32"/>
        <v>3.7574169211472102</v>
      </c>
      <c r="AD100" s="24">
        <f t="shared" si="32"/>
        <v>4.4034055354778827</v>
      </c>
      <c r="AE100" s="24">
        <f t="shared" si="32"/>
        <v>14.260814274468531</v>
      </c>
      <c r="AF100" s="24">
        <f t="shared" si="32"/>
        <v>9.9788764290831651</v>
      </c>
      <c r="AG100" s="24">
        <f t="shared" si="32"/>
        <v>7.0736409964263398</v>
      </c>
      <c r="AH100" s="24">
        <f t="shared" si="32"/>
        <v>0</v>
      </c>
      <c r="AI100" s="24">
        <f t="shared" si="32"/>
        <v>19.414233114809615</v>
      </c>
      <c r="AJ100" s="24">
        <f t="shared" si="32"/>
        <v>59.970604042608961</v>
      </c>
      <c r="AK100" s="24">
        <f t="shared" si="32"/>
        <v>578.12656676122026</v>
      </c>
      <c r="AL100" s="24">
        <f t="shared" si="31"/>
        <v>5.3503914394232481</v>
      </c>
    </row>
    <row r="101" spans="2:38" s="20" customFormat="1" x14ac:dyDescent="0.3">
      <c r="B101" s="23">
        <f t="shared" si="29"/>
        <v>2034</v>
      </c>
      <c r="C101" s="24">
        <f t="shared" si="32"/>
        <v>8.6353336993046206</v>
      </c>
      <c r="D101" s="24">
        <f t="shared" si="32"/>
        <v>8.852186421725218</v>
      </c>
      <c r="E101" s="24">
        <f t="shared" si="32"/>
        <v>56.8536097581975</v>
      </c>
      <c r="F101" s="24">
        <f t="shared" si="32"/>
        <v>70.628454468243419</v>
      </c>
      <c r="G101" s="24">
        <f t="shared" si="32"/>
        <v>7.363334133367557</v>
      </c>
      <c r="H101" s="24">
        <f t="shared" si="32"/>
        <v>49.178388989060494</v>
      </c>
      <c r="I101" s="24">
        <f t="shared" si="32"/>
        <v>14.414276403849911</v>
      </c>
      <c r="J101" s="24">
        <f t="shared" si="32"/>
        <v>25.251284003618689</v>
      </c>
      <c r="K101" s="24">
        <f t="shared" si="32"/>
        <v>2.9627729737949315</v>
      </c>
      <c r="L101" s="24">
        <f t="shared" si="32"/>
        <v>30.00594979111624</v>
      </c>
      <c r="M101" s="24">
        <f t="shared" si="32"/>
        <v>5.1772844046297557</v>
      </c>
      <c r="N101" s="24">
        <f t="shared" si="32"/>
        <v>5.2766152652224534</v>
      </c>
      <c r="O101" s="24">
        <f t="shared" si="32"/>
        <v>79.989554003804969</v>
      </c>
      <c r="P101" s="24">
        <f t="shared" si="32"/>
        <v>18.600539431414987</v>
      </c>
      <c r="Q101" s="24">
        <f t="shared" si="32"/>
        <v>4.5538987141253759</v>
      </c>
      <c r="R101" s="24">
        <f t="shared" si="32"/>
        <v>246.5517783276743</v>
      </c>
      <c r="S101" s="24">
        <f t="shared" si="32"/>
        <v>15.673787022861152</v>
      </c>
      <c r="T101" s="24">
        <f t="shared" si="32"/>
        <v>26.561927394388618</v>
      </c>
      <c r="U101" s="24">
        <f t="shared" si="32"/>
        <v>44.792927320671382</v>
      </c>
      <c r="V101" s="24">
        <f t="shared" si="32"/>
        <v>43.71871756799176</v>
      </c>
      <c r="W101" s="24">
        <f t="shared" si="32"/>
        <v>89.920733976827549</v>
      </c>
      <c r="X101" s="24">
        <f t="shared" si="32"/>
        <v>74.248417070685875</v>
      </c>
      <c r="Y101" s="24">
        <f t="shared" si="32"/>
        <v>6.6170749886736218</v>
      </c>
      <c r="Z101" s="24">
        <f t="shared" si="32"/>
        <v>54.902902197753527</v>
      </c>
      <c r="AA101" s="24">
        <f t="shared" si="32"/>
        <v>5.1068710884812791</v>
      </c>
      <c r="AB101" s="24">
        <f t="shared" si="32"/>
        <v>6.6790717622217022</v>
      </c>
      <c r="AC101" s="24">
        <f t="shared" si="32"/>
        <v>3.7574169211472102</v>
      </c>
      <c r="AD101" s="24">
        <f t="shared" si="32"/>
        <v>4.439645639744688</v>
      </c>
      <c r="AE101" s="24">
        <f t="shared" si="32"/>
        <v>14.541305026792934</v>
      </c>
      <c r="AF101" s="24">
        <f t="shared" si="32"/>
        <v>10.176350789181788</v>
      </c>
      <c r="AG101" s="24">
        <f t="shared" si="32"/>
        <v>7.2135673602577661</v>
      </c>
      <c r="AH101" s="24">
        <f t="shared" si="32"/>
        <v>0</v>
      </c>
      <c r="AI101" s="24">
        <f t="shared" si="32"/>
        <v>19.791706962067565</v>
      </c>
      <c r="AJ101" s="24">
        <f t="shared" si="32"/>
        <v>61.121679641768459</v>
      </c>
      <c r="AK101" s="24">
        <f t="shared" si="32"/>
        <v>588.48691305333841</v>
      </c>
      <c r="AL101" s="24">
        <f t="shared" si="31"/>
        <v>5.4289453436975084</v>
      </c>
    </row>
    <row r="102" spans="2:38" s="20" customFormat="1" x14ac:dyDescent="0.3">
      <c r="B102" s="23">
        <f t="shared" si="29"/>
        <v>2035</v>
      </c>
      <c r="C102" s="24">
        <f t="shared" si="32"/>
        <v>8.7712116146088359</v>
      </c>
      <c r="D102" s="24">
        <f t="shared" si="32"/>
        <v>8.993083942860439</v>
      </c>
      <c r="E102" s="24">
        <f t="shared" si="32"/>
        <v>57.944539152672291</v>
      </c>
      <c r="F102" s="24">
        <f t="shared" si="32"/>
        <v>71.980191308750378</v>
      </c>
      <c r="G102" s="24">
        <f t="shared" si="32"/>
        <v>7.5075513447518274</v>
      </c>
      <c r="H102" s="24">
        <f t="shared" si="32"/>
        <v>50.116312654777801</v>
      </c>
      <c r="I102" s="24">
        <f t="shared" si="32"/>
        <v>14.693671914572711</v>
      </c>
      <c r="J102" s="24">
        <f t="shared" si="32"/>
        <v>25.736616429396765</v>
      </c>
      <c r="K102" s="24">
        <f t="shared" si="32"/>
        <v>2.9760185841882261</v>
      </c>
      <c r="L102" s="24">
        <f t="shared" si="32"/>
        <v>30.273393640031241</v>
      </c>
      <c r="M102" s="24">
        <f t="shared" si="32"/>
        <v>5.1772844046297557</v>
      </c>
      <c r="N102" s="24">
        <f t="shared" si="32"/>
        <v>5.3798758606888804</v>
      </c>
      <c r="O102" s="24">
        <f t="shared" si="32"/>
        <v>81.144067556474027</v>
      </c>
      <c r="P102" s="24">
        <f t="shared" si="32"/>
        <v>18.96446297197047</v>
      </c>
      <c r="Q102" s="24">
        <f t="shared" si="32"/>
        <v>4.5859462837694549</v>
      </c>
      <c r="R102" s="24">
        <f t="shared" si="32"/>
        <v>250.85470001089953</v>
      </c>
      <c r="S102" s="24">
        <f t="shared" si="32"/>
        <v>15.977913262115603</v>
      </c>
      <c r="T102" s="24">
        <f t="shared" si="32"/>
        <v>27.073581852902137</v>
      </c>
      <c r="U102" s="24">
        <f t="shared" si="32"/>
        <v>45.649289079018288</v>
      </c>
      <c r="V102" s="24">
        <f t="shared" si="32"/>
        <v>44.553338861174858</v>
      </c>
      <c r="W102" s="24">
        <f t="shared" si="32"/>
        <v>91.62271465255381</v>
      </c>
      <c r="X102" s="24">
        <f t="shared" si="32"/>
        <v>75.664214783141503</v>
      </c>
      <c r="Y102" s="24">
        <f t="shared" si="32"/>
        <v>6.7466280069748352</v>
      </c>
      <c r="Z102" s="24">
        <f t="shared" si="32"/>
        <v>55.947127712693849</v>
      </c>
      <c r="AA102" s="24">
        <f t="shared" si="32"/>
        <v>5.1068710884812791</v>
      </c>
      <c r="AB102" s="24">
        <f t="shared" si="32"/>
        <v>6.8099974341105014</v>
      </c>
      <c r="AC102" s="24">
        <f t="shared" si="32"/>
        <v>3.7574169211472102</v>
      </c>
      <c r="AD102" s="24">
        <f t="shared" si="32"/>
        <v>4.476356025801846</v>
      </c>
      <c r="AE102" s="24">
        <f t="shared" si="32"/>
        <v>14.823991703042219</v>
      </c>
      <c r="AF102" s="24">
        <f t="shared" si="32"/>
        <v>10.375409259788922</v>
      </c>
      <c r="AG102" s="24">
        <f t="shared" si="32"/>
        <v>7.3546144219213776</v>
      </c>
      <c r="AH102" s="24">
        <f t="shared" si="32"/>
        <v>0</v>
      </c>
      <c r="AI102" s="24">
        <f t="shared" si="32"/>
        <v>20.172002995724835</v>
      </c>
      <c r="AJ102" s="24">
        <f t="shared" si="32"/>
        <v>62.280937190191025</v>
      </c>
      <c r="AK102" s="24">
        <f t="shared" si="32"/>
        <v>598.92110721408358</v>
      </c>
      <c r="AL102" s="24">
        <f t="shared" si="31"/>
        <v>5.5083815072235485</v>
      </c>
    </row>
    <row r="103" spans="2:38" s="20" customFormat="1" x14ac:dyDescent="0.3">
      <c r="B103" s="23">
        <f t="shared" si="29"/>
        <v>2036</v>
      </c>
      <c r="C103" s="24">
        <f t="shared" si="32"/>
        <v>8.9093657002107314</v>
      </c>
      <c r="D103" s="24">
        <f t="shared" si="32"/>
        <v>9.1361205938256056</v>
      </c>
      <c r="E103" s="24">
        <f t="shared" si="32"/>
        <v>59.047958074042249</v>
      </c>
      <c r="F103" s="24">
        <f t="shared" si="32"/>
        <v>73.347325088656831</v>
      </c>
      <c r="G103" s="24">
        <f t="shared" si="32"/>
        <v>7.6534905398833892</v>
      </c>
      <c r="H103" s="24">
        <f t="shared" si="32"/>
        <v>51.064848173462202</v>
      </c>
      <c r="I103" s="24">
        <f t="shared" si="32"/>
        <v>14.976331988503247</v>
      </c>
      <c r="J103" s="24">
        <f t="shared" si="32"/>
        <v>26.227523415819388</v>
      </c>
      <c r="K103" s="24">
        <f t="shared" si="32"/>
        <v>2.9892021867723804</v>
      </c>
      <c r="L103" s="24">
        <f t="shared" si="32"/>
        <v>30.54416489686535</v>
      </c>
      <c r="M103" s="24">
        <f t="shared" si="32"/>
        <v>5.1772844046297557</v>
      </c>
      <c r="N103" s="24">
        <f t="shared" si="32"/>
        <v>5.4856265105403805</v>
      </c>
      <c r="O103" s="24">
        <f t="shared" si="32"/>
        <v>82.312146051876795</v>
      </c>
      <c r="P103" s="24">
        <f t="shared" si="32"/>
        <v>19.332722202683183</v>
      </c>
      <c r="Q103" s="24">
        <f t="shared" si="32"/>
        <v>4.6186340907918417</v>
      </c>
      <c r="R103" s="24">
        <f t="shared" si="32"/>
        <v>255.20601110588808</v>
      </c>
      <c r="S103" s="24">
        <f t="shared" si="32"/>
        <v>16.285600671967739</v>
      </c>
      <c r="T103" s="24">
        <f t="shared" si="32"/>
        <v>27.591139294016752</v>
      </c>
      <c r="U103" s="24">
        <f t="shared" si="32"/>
        <v>46.515385011963815</v>
      </c>
      <c r="V103" s="24">
        <f t="shared" si="32"/>
        <v>45.397420985315144</v>
      </c>
      <c r="W103" s="24">
        <f t="shared" si="32"/>
        <v>93.34368813150941</v>
      </c>
      <c r="X103" s="24">
        <f t="shared" si="32"/>
        <v>77.096025579251375</v>
      </c>
      <c r="Y103" s="24">
        <f t="shared" si="32"/>
        <v>6.8777267074566995</v>
      </c>
      <c r="Z103" s="24">
        <f t="shared" si="32"/>
        <v>57.003107168805755</v>
      </c>
      <c r="AA103" s="24">
        <f t="shared" si="32"/>
        <v>5.1068710884812791</v>
      </c>
      <c r="AB103" s="24">
        <f t="shared" si="32"/>
        <v>6.9424891670285218</v>
      </c>
      <c r="AC103" s="24">
        <f t="shared" si="32"/>
        <v>3.7574169211472102</v>
      </c>
      <c r="AD103" s="24">
        <f t="shared" si="32"/>
        <v>4.5137358825898692</v>
      </c>
      <c r="AE103" s="24">
        <f t="shared" si="32"/>
        <v>15.110001478080582</v>
      </c>
      <c r="AF103" s="24">
        <f t="shared" si="32"/>
        <v>10.576838159255447</v>
      </c>
      <c r="AG103" s="24">
        <f t="shared" si="32"/>
        <v>7.4973396824901197</v>
      </c>
      <c r="AH103" s="24">
        <f t="shared" si="32"/>
        <v>0</v>
      </c>
      <c r="AI103" s="24">
        <f t="shared" si="32"/>
        <v>20.55666478860844</v>
      </c>
      <c r="AJ103" s="24">
        <f t="shared" si="32"/>
        <v>63.453177515934172</v>
      </c>
      <c r="AK103" s="24">
        <f t="shared" si="32"/>
        <v>609.47294415082683</v>
      </c>
      <c r="AL103" s="24">
        <f t="shared" si="31"/>
        <v>5.5891522041697375</v>
      </c>
    </row>
    <row r="104" spans="2:38" s="20" customFormat="1" x14ac:dyDescent="0.3">
      <c r="B104" s="23">
        <f t="shared" si="29"/>
        <v>2037</v>
      </c>
      <c r="C104" s="24">
        <f t="shared" si="32"/>
        <v>9.0487440873696432</v>
      </c>
      <c r="D104" s="24">
        <f t="shared" si="32"/>
        <v>9.2798458135416269</v>
      </c>
      <c r="E104" s="24">
        <f t="shared" si="32"/>
        <v>60.152848531184446</v>
      </c>
      <c r="F104" s="24">
        <f t="shared" si="32"/>
        <v>74.716162670953722</v>
      </c>
      <c r="G104" s="24">
        <f t="shared" si="32"/>
        <v>7.799729731787818</v>
      </c>
      <c r="H104" s="24">
        <f t="shared" si="32"/>
        <v>52.014455880819284</v>
      </c>
      <c r="I104" s="24">
        <f t="shared" si="32"/>
        <v>15.259467876444456</v>
      </c>
      <c r="J104" s="24">
        <f t="shared" si="32"/>
        <v>26.719112673426991</v>
      </c>
      <c r="K104" s="24">
        <f t="shared" si="32"/>
        <v>3.0023446376733984</v>
      </c>
      <c r="L104" s="24">
        <f t="shared" si="32"/>
        <v>30.815598351697126</v>
      </c>
      <c r="M104" s="24">
        <f t="shared" ref="M104:AK105" si="33">IF(M62=0,0,IF(M62&lt;100,-0.0002*M62^2+0.0523*M62+0.2904,IF(M62&gt;1000,(1+14/(4+(M62/1000)^0.5))*M20,3.6+(3.8*M20*1000/M62-3.6)*(M62-100)/900)))</f>
        <v>5.1772844046297557</v>
      </c>
      <c r="N104" s="24">
        <f t="shared" si="33"/>
        <v>5.5936253249645898</v>
      </c>
      <c r="O104" s="24">
        <f t="shared" si="33"/>
        <v>83.482025893269238</v>
      </c>
      <c r="P104" s="24">
        <f t="shared" si="33"/>
        <v>19.701724353905018</v>
      </c>
      <c r="Q104" s="24">
        <f t="shared" si="33"/>
        <v>4.6517137484341822</v>
      </c>
      <c r="R104" s="24">
        <f t="shared" si="33"/>
        <v>259.56131587453871</v>
      </c>
      <c r="S104" s="24">
        <f t="shared" si="33"/>
        <v>16.593817367217486</v>
      </c>
      <c r="T104" s="24">
        <f t="shared" si="33"/>
        <v>28.109455360369381</v>
      </c>
      <c r="U104" s="24">
        <f t="shared" si="33"/>
        <v>47.382529406759012</v>
      </c>
      <c r="V104" s="24">
        <f t="shared" si="33"/>
        <v>46.242484632058463</v>
      </c>
      <c r="W104" s="24">
        <f t="shared" si="33"/>
        <v>95.066192088087732</v>
      </c>
      <c r="X104" s="24">
        <f t="shared" si="33"/>
        <v>78.529446289373865</v>
      </c>
      <c r="Y104" s="24">
        <f t="shared" si="33"/>
        <v>7.009093132890623</v>
      </c>
      <c r="Z104" s="24">
        <f t="shared" si="33"/>
        <v>58.060186041794182</v>
      </c>
      <c r="AA104" s="24">
        <f t="shared" si="33"/>
        <v>5.1068710884812791</v>
      </c>
      <c r="AB104" s="24">
        <f t="shared" si="33"/>
        <v>7.0752573142494128</v>
      </c>
      <c r="AC104" s="24">
        <f t="shared" si="33"/>
        <v>3.7574169211472102</v>
      </c>
      <c r="AD104" s="24">
        <f t="shared" si="33"/>
        <v>4.551328989452192</v>
      </c>
      <c r="AE104" s="24">
        <f t="shared" si="33"/>
        <v>15.3965224514301</v>
      </c>
      <c r="AF104" s="24">
        <f t="shared" si="33"/>
        <v>10.778671805909502</v>
      </c>
      <c r="AG104" s="24">
        <f t="shared" si="33"/>
        <v>7.6403496559978485</v>
      </c>
      <c r="AH104" s="24">
        <f t="shared" si="33"/>
        <v>0</v>
      </c>
      <c r="AI104" s="24">
        <f t="shared" si="33"/>
        <v>20.941857644697951</v>
      </c>
      <c r="AJ104" s="24">
        <f t="shared" si="33"/>
        <v>64.626534420822111</v>
      </c>
      <c r="AK104" s="24">
        <f t="shared" si="33"/>
        <v>620.03469989259565</v>
      </c>
      <c r="AL104" s="24">
        <f t="shared" ref="AL104:AL105" si="34">IF(AL62=0,0,IF(AL62&lt;100,-0.0002*AL62^2+0.0523*AL62+0.2904,IF(AL62&gt;1000,(1+14/(4+(AL62/1000)^0.5))*AL20,3.6+(3.8*AL20*1000/AL62-3.6)*(AL62-100)/900)))</f>
        <v>5.6702322811405264</v>
      </c>
    </row>
    <row r="105" spans="2:38" s="20" customFormat="1" x14ac:dyDescent="0.3">
      <c r="B105" s="23">
        <f t="shared" si="29"/>
        <v>2038</v>
      </c>
      <c r="C105" s="24">
        <f t="shared" ref="C105:L105" si="35">IF(C63=0,0,IF(C63&lt;100,-0.0002*C63^2+0.0523*C63+0.2904,IF(C63&gt;1000,(1+14/(4+(C63/1000)^0.5))*C21,3.6+(3.8*C21*1000/C63-3.6)*(C63-100)/900)))</f>
        <v>9.190215159379667</v>
      </c>
      <c r="D105" s="24">
        <f t="shared" si="35"/>
        <v>9.4254337882655594</v>
      </c>
      <c r="E105" s="24">
        <f t="shared" si="35"/>
        <v>61.26808953373429</v>
      </c>
      <c r="F105" s="24">
        <f t="shared" si="35"/>
        <v>76.097735652029399</v>
      </c>
      <c r="G105" s="24">
        <f t="shared" si="35"/>
        <v>7.9474180570266659</v>
      </c>
      <c r="H105" s="24">
        <f t="shared" si="35"/>
        <v>52.972818391531213</v>
      </c>
      <c r="I105" s="24">
        <f t="shared" si="35"/>
        <v>15.545329801226631</v>
      </c>
      <c r="J105" s="24">
        <f t="shared" si="35"/>
        <v>27.215327489670631</v>
      </c>
      <c r="K105" s="24">
        <f t="shared" si="35"/>
        <v>3.0154326652166246</v>
      </c>
      <c r="L105" s="24">
        <f t="shared" si="35"/>
        <v>31.089848244683822</v>
      </c>
      <c r="M105" s="24">
        <f t="shared" si="33"/>
        <v>5.1772844046297557</v>
      </c>
      <c r="N105" s="24">
        <f t="shared" si="33"/>
        <v>5.704109333709992</v>
      </c>
      <c r="O105" s="24">
        <f t="shared" si="33"/>
        <v>84.663183241953689</v>
      </c>
      <c r="P105" s="24">
        <f t="shared" si="33"/>
        <v>20.074372342118945</v>
      </c>
      <c r="Q105" s="24">
        <f t="shared" si="33"/>
        <v>4.6853905865119962</v>
      </c>
      <c r="R105" s="24">
        <f t="shared" si="33"/>
        <v>263.95633738281452</v>
      </c>
      <c r="S105" s="24">
        <f t="shared" si="33"/>
        <v>16.905010106418626</v>
      </c>
      <c r="T105" s="24">
        <f t="shared" si="33"/>
        <v>28.632677627454338</v>
      </c>
      <c r="U105" s="24">
        <f t="shared" si="33"/>
        <v>48.257718921474599</v>
      </c>
      <c r="V105" s="24">
        <f t="shared" si="33"/>
        <v>47.095359160986952</v>
      </c>
      <c r="W105" s="24">
        <f t="shared" si="33"/>
        <v>96.804280151893579</v>
      </c>
      <c r="X105" s="24">
        <f t="shared" si="33"/>
        <v>79.976076062178578</v>
      </c>
      <c r="Y105" s="24">
        <f t="shared" si="33"/>
        <v>7.1417599669669354</v>
      </c>
      <c r="Z105" s="24">
        <f t="shared" si="33"/>
        <v>59.126942510553782</v>
      </c>
      <c r="AA105" s="24">
        <f t="shared" si="33"/>
        <v>5.1068710884812791</v>
      </c>
      <c r="AB105" s="24">
        <f t="shared" si="33"/>
        <v>7.2093442029351911</v>
      </c>
      <c r="AC105" s="24">
        <f t="shared" si="33"/>
        <v>3.7574169211472102</v>
      </c>
      <c r="AD105" s="24">
        <f t="shared" si="33"/>
        <v>4.5895012742699199</v>
      </c>
      <c r="AE105" s="24">
        <f t="shared" si="33"/>
        <v>15.685824454214112</v>
      </c>
      <c r="AF105" s="24">
        <f t="shared" si="33"/>
        <v>10.982498393974501</v>
      </c>
      <c r="AG105" s="24">
        <f t="shared" si="33"/>
        <v>7.7847701555584887</v>
      </c>
      <c r="AH105" s="24">
        <f t="shared" si="33"/>
        <v>0</v>
      </c>
      <c r="AI105" s="24">
        <f t="shared" si="33"/>
        <v>21.330672309793719</v>
      </c>
      <c r="AJ105" s="24">
        <f t="shared" si="33"/>
        <v>65.810559301261577</v>
      </c>
      <c r="AK105" s="24">
        <f t="shared" si="33"/>
        <v>630.69311653587283</v>
      </c>
      <c r="AL105" s="24">
        <f t="shared" si="34"/>
        <v>5.7524421730200537</v>
      </c>
    </row>
    <row r="106" spans="2:38" s="20" customFormat="1" x14ac:dyDescent="0.3">
      <c r="B106" s="21"/>
      <c r="Y106" s="30"/>
      <c r="AI106"/>
    </row>
    <row r="107" spans="2:38" s="20" customFormat="1" x14ac:dyDescent="0.3">
      <c r="B107" s="29" t="s">
        <v>100</v>
      </c>
      <c r="E107" s="35">
        <v>0.2</v>
      </c>
      <c r="AI107"/>
    </row>
    <row r="108" spans="2:38" s="20" customFormat="1" x14ac:dyDescent="0.3">
      <c r="B108" s="29"/>
      <c r="D108" s="31"/>
      <c r="AI108"/>
    </row>
    <row r="109" spans="2:38" s="20" customFormat="1" ht="41.4" x14ac:dyDescent="0.3">
      <c r="B109" s="33" t="s">
        <v>97</v>
      </c>
      <c r="C109" s="33" t="str">
        <f>+C88</f>
        <v>PEAS JOSE MARTI</v>
      </c>
      <c r="D109" s="33" t="str">
        <f t="shared" ref="D109:AL109" si="36">+D88</f>
        <v>PEAS CARAMPANGUE</v>
      </c>
      <c r="E109" s="33" t="str">
        <f t="shared" si="36"/>
        <v>PEAS JANEQUEO</v>
      </c>
      <c r="F109" s="33" t="str">
        <f t="shared" si="36"/>
        <v>PEAS SAN CARLOS</v>
      </c>
      <c r="G109" s="33" t="str">
        <f t="shared" si="36"/>
        <v>PEAS LOS LAURELES</v>
      </c>
      <c r="H109" s="33" t="str">
        <f t="shared" si="36"/>
        <v>PEAS LOS PELUES</v>
      </c>
      <c r="I109" s="33" t="str">
        <f t="shared" si="36"/>
        <v>PEAS BRISAS DE LA RIVERA</v>
      </c>
      <c r="J109" s="33" t="str">
        <f t="shared" si="36"/>
        <v>PEAS PEDRO AGUIRRE CERDA</v>
      </c>
      <c r="K109" s="33" t="str">
        <f t="shared" si="36"/>
        <v>PEAS BOMBERO SOLIZ</v>
      </c>
      <c r="L109" s="33" t="str">
        <f t="shared" si="36"/>
        <v>PEAS NUEVA SEDEÑO</v>
      </c>
      <c r="M109" s="33" t="str">
        <f t="shared" si="36"/>
        <v>PEAS JARDIN DEL RIO</v>
      </c>
      <c r="N109" s="33" t="str">
        <f t="shared" si="36"/>
        <v>PEAS ESPAÑA</v>
      </c>
      <c r="O109" s="33" t="str">
        <f t="shared" si="36"/>
        <v>PEAS CALLE CALLE</v>
      </c>
      <c r="P109" s="33" t="str">
        <f t="shared" si="36"/>
        <v>PEAS SANTA MARIA</v>
      </c>
      <c r="Q109" s="33" t="str">
        <f t="shared" si="36"/>
        <v>PEAS BERTOLOTO</v>
      </c>
      <c r="R109" s="33" t="str">
        <f t="shared" si="36"/>
        <v>PEAS BUERAS</v>
      </c>
      <c r="S109" s="33" t="str">
        <f t="shared" si="36"/>
        <v>PEAS CHUMPULLO</v>
      </c>
      <c r="T109" s="33" t="str">
        <f t="shared" si="36"/>
        <v>PEAS BALMACEDA</v>
      </c>
      <c r="U109" s="33" t="str">
        <f t="shared" si="36"/>
        <v>PEAS ECUADOR</v>
      </c>
      <c r="V109" s="33" t="str">
        <f t="shared" si="36"/>
        <v>PEAS DON BOSCO</v>
      </c>
      <c r="W109" s="33" t="str">
        <f t="shared" si="36"/>
        <v>PEAS SIMPSON</v>
      </c>
      <c r="X109" s="33" t="str">
        <f t="shared" si="36"/>
        <v>PEAS MERIDIEN</v>
      </c>
      <c r="Y109" s="33" t="str">
        <f t="shared" si="36"/>
        <v>PEAS LOS CONQUISTADORES</v>
      </c>
      <c r="Z109" s="33" t="str">
        <f t="shared" si="36"/>
        <v>PEAS VALDIVIA SUR</v>
      </c>
      <c r="AA109" s="33" t="str">
        <f t="shared" si="36"/>
        <v>PEAS SAN PABLO</v>
      </c>
      <c r="AB109" s="33" t="str">
        <f t="shared" si="36"/>
        <v>PEAS AUSTRAL</v>
      </c>
      <c r="AC109" s="33" t="str">
        <f t="shared" si="36"/>
        <v>PEAS SAN FRANCISCO</v>
      </c>
      <c r="AD109" s="33" t="str">
        <f t="shared" si="36"/>
        <v>PEAS CUT</v>
      </c>
      <c r="AE109" s="33" t="str">
        <f t="shared" si="36"/>
        <v>PEAS SAN MARTIN</v>
      </c>
      <c r="AF109" s="33" t="str">
        <f t="shared" si="36"/>
        <v>PEAS BOSQUE SUR</v>
      </c>
      <c r="AG109" s="33" t="str">
        <f t="shared" si="36"/>
        <v>PEAS MAHUIZA</v>
      </c>
      <c r="AH109" s="33" t="str">
        <f t="shared" si="36"/>
        <v>PEAS GALILEA</v>
      </c>
      <c r="AI109" s="33" t="str">
        <f t="shared" si="36"/>
        <v>PEAS GUACAMAYO II</v>
      </c>
      <c r="AJ109" s="33" t="str">
        <f t="shared" si="36"/>
        <v>PEAS GUACAMAYO</v>
      </c>
      <c r="AK109" s="33" t="str">
        <f t="shared" si="36"/>
        <v>PEAS MIRAFLORES</v>
      </c>
      <c r="AL109" s="33" t="str">
        <f t="shared" si="36"/>
        <v>PEAS TORREONES DE COLLICO</v>
      </c>
    </row>
    <row r="110" spans="2:38" s="20" customFormat="1" x14ac:dyDescent="0.3">
      <c r="B110" s="23">
        <f>+B5</f>
        <v>2022</v>
      </c>
      <c r="C110" s="24">
        <f t="shared" ref="C110:AK117" si="37">+$E$107*C5</f>
        <v>0.34145277437694699</v>
      </c>
      <c r="D110" s="24">
        <f t="shared" si="37"/>
        <v>0.31938589071407181</v>
      </c>
      <c r="E110" s="24">
        <f t="shared" si="37"/>
        <v>2.7098442644228169</v>
      </c>
      <c r="F110" s="24">
        <f t="shared" si="37"/>
        <v>3.4516227202393823</v>
      </c>
      <c r="G110" s="24">
        <f t="shared" si="37"/>
        <v>0.29905140131954883</v>
      </c>
      <c r="H110" s="24">
        <f t="shared" si="37"/>
        <v>2.4928531169988881</v>
      </c>
      <c r="I110" s="24">
        <f t="shared" si="37"/>
        <v>0.63076008403078521</v>
      </c>
      <c r="J110" s="24">
        <f t="shared" si="37"/>
        <v>1.1854643693258919</v>
      </c>
      <c r="K110" s="24">
        <f t="shared" si="37"/>
        <v>2.8728348672620554E-2</v>
      </c>
      <c r="L110" s="24">
        <f t="shared" si="37"/>
        <v>1.6386268381556754</v>
      </c>
      <c r="M110" s="24">
        <f t="shared" si="37"/>
        <v>0.19581334570203812</v>
      </c>
      <c r="N110" s="24">
        <f t="shared" si="37"/>
        <v>0.39163820577228176</v>
      </c>
      <c r="O110" s="24">
        <f t="shared" si="37"/>
        <v>4.6462396881362702</v>
      </c>
      <c r="P110" s="24">
        <f t="shared" si="37"/>
        <v>0.76082345111575922</v>
      </c>
      <c r="Q110" s="24">
        <f t="shared" si="37"/>
        <v>9.9950473207488053E-2</v>
      </c>
      <c r="R110" s="24">
        <f t="shared" si="37"/>
        <v>16.526001745348037</v>
      </c>
      <c r="S110" s="24">
        <f t="shared" si="37"/>
        <v>0.68041280318109421</v>
      </c>
      <c r="T110" s="24">
        <f t="shared" si="37"/>
        <v>1.2229170396441069</v>
      </c>
      <c r="U110" s="24">
        <f t="shared" si="37"/>
        <v>2.2128111315807781</v>
      </c>
      <c r="V110" s="24">
        <f t="shared" si="37"/>
        <v>2.1925207997883231</v>
      </c>
      <c r="W110" s="24">
        <f t="shared" si="37"/>
        <v>5.0223178372904238</v>
      </c>
      <c r="X110" s="24">
        <f t="shared" si="37"/>
        <v>3.7712314715500703</v>
      </c>
      <c r="Y110" s="24">
        <f t="shared" si="37"/>
        <v>0.26941318727133295</v>
      </c>
      <c r="Z110" s="24">
        <f t="shared" si="37"/>
        <v>2.8726196637202959</v>
      </c>
      <c r="AA110" s="24">
        <f t="shared" si="37"/>
        <v>0.24149084437309459</v>
      </c>
      <c r="AB110" s="24">
        <f t="shared" si="37"/>
        <v>0.26974134676518852</v>
      </c>
      <c r="AC110" s="24">
        <f t="shared" si="37"/>
        <v>5.2177359523038092E-2</v>
      </c>
      <c r="AD110" s="24">
        <f t="shared" si="37"/>
        <v>0.10575371478303947</v>
      </c>
      <c r="AE110" s="24">
        <f t="shared" si="37"/>
        <v>0.62236311587327198</v>
      </c>
      <c r="AF110" s="24">
        <f t="shared" si="37"/>
        <v>0.41687194369454544</v>
      </c>
      <c r="AG110" s="24">
        <f t="shared" si="37"/>
        <v>0.29631362999133687</v>
      </c>
      <c r="AH110" s="24">
        <f t="shared" si="37"/>
        <v>0</v>
      </c>
      <c r="AI110" s="24">
        <f t="shared" si="37"/>
        <v>0.93142603006010349</v>
      </c>
      <c r="AJ110" s="24">
        <f t="shared" si="37"/>
        <v>3.3147016257386017</v>
      </c>
      <c r="AK110" s="24">
        <f t="shared" si="37"/>
        <v>48.899734047777386</v>
      </c>
      <c r="AL110" s="24">
        <f t="shared" ref="AL110:AL116" si="38">+$E$107*AL5</f>
        <v>0.20813371968187938</v>
      </c>
    </row>
    <row r="111" spans="2:38" s="20" customFormat="1" x14ac:dyDescent="0.3">
      <c r="B111" s="23">
        <f>+B110+1</f>
        <v>2023</v>
      </c>
      <c r="C111" s="24">
        <f t="shared" si="37"/>
        <v>0.35222659095735653</v>
      </c>
      <c r="D111" s="24">
        <f t="shared" si="37"/>
        <v>0.32946343368089331</v>
      </c>
      <c r="E111" s="24">
        <f t="shared" si="37"/>
        <v>2.7953476407524995</v>
      </c>
      <c r="F111" s="24">
        <f t="shared" si="37"/>
        <v>3.5605313391852649</v>
      </c>
      <c r="G111" s="24">
        <f t="shared" si="37"/>
        <v>0.30848733269193368</v>
      </c>
      <c r="H111" s="24">
        <f t="shared" si="37"/>
        <v>2.5715097988590818</v>
      </c>
      <c r="I111" s="24">
        <f t="shared" si="37"/>
        <v>0.65066237788091297</v>
      </c>
      <c r="J111" s="24">
        <f t="shared" si="37"/>
        <v>1.2228691779441061</v>
      </c>
      <c r="K111" s="24">
        <f t="shared" si="37"/>
        <v>2.9634810656482415E-2</v>
      </c>
      <c r="L111" s="24">
        <f t="shared" si="37"/>
        <v>1.6589955239537924</v>
      </c>
      <c r="M111" s="24">
        <f t="shared" si="37"/>
        <v>0.19581334570203812</v>
      </c>
      <c r="N111" s="24">
        <f t="shared" si="37"/>
        <v>0.40399551697752961</v>
      </c>
      <c r="O111" s="24">
        <f t="shared" si="37"/>
        <v>4.7496587133615007</v>
      </c>
      <c r="P111" s="24">
        <f t="shared" si="37"/>
        <v>0.78482961808087603</v>
      </c>
      <c r="Q111" s="24">
        <f t="shared" si="37"/>
        <v>0.10310419795735293</v>
      </c>
      <c r="R111" s="24">
        <f t="shared" si="37"/>
        <v>16.998503824773618</v>
      </c>
      <c r="S111" s="24">
        <f t="shared" si="37"/>
        <v>0.70188178305338167</v>
      </c>
      <c r="T111" s="24">
        <f t="shared" si="37"/>
        <v>1.2615035876732581</v>
      </c>
      <c r="U111" s="24">
        <f t="shared" si="37"/>
        <v>2.2826316837852274</v>
      </c>
      <c r="V111" s="24">
        <f t="shared" si="37"/>
        <v>2.2617011336976174</v>
      </c>
      <c r="W111" s="24">
        <f t="shared" si="37"/>
        <v>5.18078640233934</v>
      </c>
      <c r="X111" s="24">
        <f t="shared" si="37"/>
        <v>3.8902246653552384</v>
      </c>
      <c r="Y111" s="24">
        <f t="shared" si="37"/>
        <v>0.27791394779173362</v>
      </c>
      <c r="Z111" s="24">
        <f t="shared" si="37"/>
        <v>2.9632590718161103</v>
      </c>
      <c r="AA111" s="24">
        <f t="shared" si="37"/>
        <v>0.24149084437309459</v>
      </c>
      <c r="AB111" s="24">
        <f t="shared" si="37"/>
        <v>0.27825246166095602</v>
      </c>
      <c r="AC111" s="24">
        <f t="shared" si="37"/>
        <v>5.2177359523038092E-2</v>
      </c>
      <c r="AD111" s="24">
        <f t="shared" si="37"/>
        <v>0.10909054848675862</v>
      </c>
      <c r="AE111" s="24">
        <f t="shared" si="37"/>
        <v>0.64200046123989241</v>
      </c>
      <c r="AF111" s="24">
        <f t="shared" si="37"/>
        <v>0.43002545186878471</v>
      </c>
      <c r="AG111" s="24">
        <f t="shared" si="37"/>
        <v>0.30566317680824961</v>
      </c>
      <c r="AH111" s="24">
        <f t="shared" si="37"/>
        <v>0</v>
      </c>
      <c r="AI111" s="24">
        <f t="shared" si="37"/>
        <v>0.96081519880942057</v>
      </c>
      <c r="AJ111" s="24">
        <f t="shared" si="37"/>
        <v>3.4192899905561287</v>
      </c>
      <c r="AK111" s="24">
        <f t="shared" si="37"/>
        <v>50.328085326204643</v>
      </c>
      <c r="AL111" s="24">
        <f t="shared" si="38"/>
        <v>0.21470093684431912</v>
      </c>
    </row>
    <row r="112" spans="2:38" s="20" customFormat="1" x14ac:dyDescent="0.3">
      <c r="B112" s="23">
        <f t="shared" ref="B112:B126" si="39">+B111+1</f>
        <v>2024</v>
      </c>
      <c r="C112" s="24">
        <f t="shared" si="37"/>
        <v>0.3603726198344272</v>
      </c>
      <c r="D112" s="24">
        <f t="shared" si="37"/>
        <v>0.33708301355817843</v>
      </c>
      <c r="E112" s="24">
        <f t="shared" si="37"/>
        <v>2.859996316314243</v>
      </c>
      <c r="F112" s="24">
        <f t="shared" si="37"/>
        <v>3.6428766017274388</v>
      </c>
      <c r="G112" s="24">
        <f t="shared" si="37"/>
        <v>0.31562179324895401</v>
      </c>
      <c r="H112" s="24">
        <f t="shared" si="37"/>
        <v>2.6309817229470407</v>
      </c>
      <c r="I112" s="24">
        <f t="shared" si="37"/>
        <v>0.66571040280440041</v>
      </c>
      <c r="J112" s="24">
        <f t="shared" si="37"/>
        <v>1.2511507668194286</v>
      </c>
      <c r="K112" s="24">
        <f t="shared" si="37"/>
        <v>3.0320182032669774E-2</v>
      </c>
      <c r="L112" s="24">
        <f t="shared" si="37"/>
        <v>1.6743961854984803</v>
      </c>
      <c r="M112" s="24">
        <f t="shared" si="37"/>
        <v>0.19581334570203812</v>
      </c>
      <c r="N112" s="24">
        <f t="shared" si="37"/>
        <v>0.41333881822733365</v>
      </c>
      <c r="O112" s="24">
        <f t="shared" si="37"/>
        <v>4.8278533215243238</v>
      </c>
      <c r="P112" s="24">
        <f t="shared" si="37"/>
        <v>0.80298056095855674</v>
      </c>
      <c r="Q112" s="24">
        <f t="shared" si="37"/>
        <v>0.10548871348079761</v>
      </c>
      <c r="R112" s="24">
        <f t="shared" si="37"/>
        <v>17.355760285819709</v>
      </c>
      <c r="S112" s="24">
        <f t="shared" si="37"/>
        <v>0.71811437144911383</v>
      </c>
      <c r="T112" s="24">
        <f t="shared" si="37"/>
        <v>1.2906786838117512</v>
      </c>
      <c r="U112" s="24">
        <f t="shared" si="37"/>
        <v>2.335422654396762</v>
      </c>
      <c r="V112" s="24">
        <f t="shared" si="37"/>
        <v>2.3140080384555115</v>
      </c>
      <c r="W112" s="24">
        <f t="shared" si="37"/>
        <v>5.3006036924669333</v>
      </c>
      <c r="X112" s="24">
        <f t="shared" si="37"/>
        <v>3.9801948245534491</v>
      </c>
      <c r="Y112" s="24">
        <f t="shared" si="37"/>
        <v>0.28434133034084463</v>
      </c>
      <c r="Z112" s="24">
        <f t="shared" si="37"/>
        <v>3.0317910753302288</v>
      </c>
      <c r="AA112" s="24">
        <f t="shared" si="37"/>
        <v>0.24149084437309459</v>
      </c>
      <c r="AB112" s="24">
        <f t="shared" si="37"/>
        <v>0.28468767310153847</v>
      </c>
      <c r="AC112" s="24">
        <f t="shared" si="37"/>
        <v>5.2177359523038092E-2</v>
      </c>
      <c r="AD112" s="24">
        <f t="shared" si="37"/>
        <v>0.11161351177517256</v>
      </c>
      <c r="AE112" s="24">
        <f t="shared" si="37"/>
        <v>0.65684815993901191</v>
      </c>
      <c r="AF112" s="24">
        <f t="shared" si="37"/>
        <v>0.43997075366805333</v>
      </c>
      <c r="AG112" s="24">
        <f t="shared" si="37"/>
        <v>0.312732322434562</v>
      </c>
      <c r="AH112" s="24">
        <f t="shared" si="37"/>
        <v>0</v>
      </c>
      <c r="AI112" s="24">
        <f t="shared" si="37"/>
        <v>0.98303620243596823</v>
      </c>
      <c r="AJ112" s="24">
        <f t="shared" si="37"/>
        <v>3.4983687305412112</v>
      </c>
      <c r="AK112" s="24">
        <f t="shared" si="37"/>
        <v>51.408054590005364</v>
      </c>
      <c r="AL112" s="24">
        <f t="shared" si="38"/>
        <v>0.21966637692286134</v>
      </c>
    </row>
    <row r="113" spans="2:38" s="20" customFormat="1" x14ac:dyDescent="0.3">
      <c r="B113" s="23">
        <f t="shared" si="39"/>
        <v>2025</v>
      </c>
      <c r="C113" s="24">
        <f t="shared" si="37"/>
        <v>0.36855523327408291</v>
      </c>
      <c r="D113" s="24">
        <f t="shared" si="37"/>
        <v>0.34473681366732123</v>
      </c>
      <c r="E113" s="24">
        <f t="shared" si="37"/>
        <v>2.9249353350054825</v>
      </c>
      <c r="F113" s="24">
        <f t="shared" si="37"/>
        <v>3.7255916843938119</v>
      </c>
      <c r="G113" s="24">
        <f t="shared" si="37"/>
        <v>0.32278829532248471</v>
      </c>
      <c r="H113" s="24">
        <f t="shared" si="37"/>
        <v>2.6907207408989762</v>
      </c>
      <c r="I113" s="24">
        <f t="shared" si="37"/>
        <v>0.68082600978755203</v>
      </c>
      <c r="J113" s="24">
        <f t="shared" si="37"/>
        <v>1.27955937090349</v>
      </c>
      <c r="K113" s="24">
        <f t="shared" si="37"/>
        <v>3.1008631474548343E-2</v>
      </c>
      <c r="L113" s="24">
        <f t="shared" si="37"/>
        <v>1.6898660128262315</v>
      </c>
      <c r="M113" s="24">
        <f t="shared" si="37"/>
        <v>0.19581334570203812</v>
      </c>
      <c r="N113" s="24">
        <f t="shared" si="37"/>
        <v>0.42272408109972476</v>
      </c>
      <c r="O113" s="24">
        <f t="shared" si="37"/>
        <v>4.9063991088419598</v>
      </c>
      <c r="P113" s="24">
        <f t="shared" si="37"/>
        <v>0.82121302138493579</v>
      </c>
      <c r="Q113" s="24">
        <f t="shared" si="37"/>
        <v>0.10788393808209099</v>
      </c>
      <c r="R113" s="24">
        <f t="shared" si="37"/>
        <v>17.714621218388711</v>
      </c>
      <c r="S113" s="24">
        <f t="shared" si="37"/>
        <v>0.73441986188767483</v>
      </c>
      <c r="T113" s="24">
        <f t="shared" si="37"/>
        <v>1.3199848079820267</v>
      </c>
      <c r="U113" s="24">
        <f t="shared" si="37"/>
        <v>2.3884507140976439</v>
      </c>
      <c r="V113" s="24">
        <f t="shared" si="37"/>
        <v>2.3665498583186215</v>
      </c>
      <c r="W113" s="24">
        <f t="shared" si="37"/>
        <v>5.4209590930303735</v>
      </c>
      <c r="X113" s="24">
        <f t="shared" si="37"/>
        <v>4.0705690479858578</v>
      </c>
      <c r="Y113" s="24">
        <f t="shared" si="37"/>
        <v>0.29079757885430152</v>
      </c>
      <c r="Z113" s="24">
        <f t="shared" si="37"/>
        <v>3.1006308623557342</v>
      </c>
      <c r="AA113" s="24">
        <f t="shared" si="37"/>
        <v>0.24149084437309459</v>
      </c>
      <c r="AB113" s="24">
        <f t="shared" si="37"/>
        <v>0.29115178566673622</v>
      </c>
      <c r="AC113" s="24">
        <f t="shared" si="37"/>
        <v>5.2177359523038092E-2</v>
      </c>
      <c r="AD113" s="24">
        <f t="shared" si="37"/>
        <v>0.11414780592304181</v>
      </c>
      <c r="AE113" s="24">
        <f t="shared" si="37"/>
        <v>0.67176254101435395</v>
      </c>
      <c r="AF113" s="24">
        <f t="shared" si="37"/>
        <v>0.44996072072957338</v>
      </c>
      <c r="AG113" s="24">
        <f t="shared" si="37"/>
        <v>0.31983321624204247</v>
      </c>
      <c r="AH113" s="24">
        <f t="shared" si="37"/>
        <v>0</v>
      </c>
      <c r="AI113" s="24">
        <f t="shared" si="37"/>
        <v>1.0053570026272156</v>
      </c>
      <c r="AJ113" s="24">
        <f t="shared" si="37"/>
        <v>3.5778026203981868</v>
      </c>
      <c r="AK113" s="24">
        <f t="shared" si="37"/>
        <v>52.49287409479075</v>
      </c>
      <c r="AL113" s="24">
        <f t="shared" si="38"/>
        <v>0.22465411724807055</v>
      </c>
    </row>
    <row r="114" spans="2:38" s="20" customFormat="1" x14ac:dyDescent="0.3">
      <c r="B114" s="23">
        <f t="shared" si="39"/>
        <v>2026</v>
      </c>
      <c r="C114" s="24">
        <f t="shared" si="37"/>
        <v>0.37683367193034489</v>
      </c>
      <c r="D114" s="24">
        <f t="shared" si="37"/>
        <v>0.3524802461486552</v>
      </c>
      <c r="E114" s="24">
        <f t="shared" si="37"/>
        <v>2.9906348436768706</v>
      </c>
      <c r="F114" s="24">
        <f t="shared" si="37"/>
        <v>3.8092754295506683</v>
      </c>
      <c r="G114" s="24">
        <f t="shared" si="37"/>
        <v>0.33003872310246246</v>
      </c>
      <c r="H114" s="24">
        <f t="shared" si="37"/>
        <v>2.751159352492639</v>
      </c>
      <c r="I114" s="24">
        <f t="shared" si="37"/>
        <v>0.69611863311444011</v>
      </c>
      <c r="J114" s="24">
        <f t="shared" si="37"/>
        <v>1.3083006633957126</v>
      </c>
      <c r="K114" s="24">
        <f t="shared" si="37"/>
        <v>3.1705143232626638E-2</v>
      </c>
      <c r="L114" s="24">
        <f t="shared" si="37"/>
        <v>1.7055170047128947</v>
      </c>
      <c r="M114" s="24">
        <f t="shared" si="37"/>
        <v>0.19581334570203812</v>
      </c>
      <c r="N114" s="24">
        <f t="shared" si="37"/>
        <v>0.43221925321496202</v>
      </c>
      <c r="O114" s="24">
        <f t="shared" si="37"/>
        <v>4.9858647327299943</v>
      </c>
      <c r="P114" s="24">
        <f t="shared" si="37"/>
        <v>0.83965899910411024</v>
      </c>
      <c r="Q114" s="24">
        <f t="shared" si="37"/>
        <v>0.1103072127578419</v>
      </c>
      <c r="R114" s="24">
        <f t="shared" si="37"/>
        <v>18.07768471128254</v>
      </c>
      <c r="S114" s="24">
        <f t="shared" si="37"/>
        <v>0.75091630319598779</v>
      </c>
      <c r="T114" s="24">
        <f t="shared" si="37"/>
        <v>1.3496341312679903</v>
      </c>
      <c r="U114" s="24">
        <f t="shared" si="37"/>
        <v>2.4420997765312751</v>
      </c>
      <c r="V114" s="24">
        <f t="shared" si="37"/>
        <v>2.4197069866411134</v>
      </c>
      <c r="W114" s="24">
        <f t="shared" si="37"/>
        <v>5.5427239555479657</v>
      </c>
      <c r="X114" s="24">
        <f t="shared" si="37"/>
        <v>4.1620016288244797</v>
      </c>
      <c r="Y114" s="24">
        <f t="shared" si="37"/>
        <v>0.2973294354136265</v>
      </c>
      <c r="Z114" s="24">
        <f t="shared" si="37"/>
        <v>3.1702768206065453</v>
      </c>
      <c r="AA114" s="24">
        <f t="shared" si="37"/>
        <v>0.24149084437309459</v>
      </c>
      <c r="AB114" s="24">
        <f t="shared" si="37"/>
        <v>0.29769159837239595</v>
      </c>
      <c r="AC114" s="24">
        <f t="shared" si="37"/>
        <v>5.2177359523038092E-2</v>
      </c>
      <c r="AD114" s="24">
        <f t="shared" si="37"/>
        <v>0.11671177876555486</v>
      </c>
      <c r="AE114" s="24">
        <f t="shared" si="37"/>
        <v>0.68685158191050211</v>
      </c>
      <c r="AF114" s="24">
        <f t="shared" si="37"/>
        <v>0.46006767862349945</v>
      </c>
      <c r="AG114" s="24">
        <f t="shared" si="37"/>
        <v>0.32701726742854592</v>
      </c>
      <c r="AH114" s="24">
        <f t="shared" si="37"/>
        <v>0</v>
      </c>
      <c r="AI114" s="24">
        <f t="shared" si="37"/>
        <v>1.0279391979740484</v>
      </c>
      <c r="AJ114" s="24">
        <f t="shared" si="37"/>
        <v>3.6581667472457724</v>
      </c>
      <c r="AK114" s="24">
        <f t="shared" si="37"/>
        <v>53.590397739248786</v>
      </c>
      <c r="AL114" s="24">
        <f t="shared" si="38"/>
        <v>0.2297002681655147</v>
      </c>
    </row>
    <row r="115" spans="2:38" s="20" customFormat="1" x14ac:dyDescent="0.3">
      <c r="B115" s="23">
        <f t="shared" si="39"/>
        <v>2027</v>
      </c>
      <c r="C115" s="24">
        <f t="shared" si="37"/>
        <v>0.3851930548584393</v>
      </c>
      <c r="D115" s="24">
        <f t="shared" si="37"/>
        <v>0.36029939176017117</v>
      </c>
      <c r="E115" s="24">
        <f t="shared" si="37"/>
        <v>3.0569767438800404</v>
      </c>
      <c r="F115" s="24">
        <f t="shared" si="37"/>
        <v>3.8937774111041676</v>
      </c>
      <c r="G115" s="24">
        <f t="shared" si="37"/>
        <v>0.33736004354970417</v>
      </c>
      <c r="H115" s="24">
        <f t="shared" si="37"/>
        <v>2.8121889160289504</v>
      </c>
      <c r="I115" s="24">
        <f t="shared" si="37"/>
        <v>0.71156078346097529</v>
      </c>
      <c r="J115" s="24">
        <f t="shared" si="37"/>
        <v>1.3373229802560447</v>
      </c>
      <c r="K115" s="24">
        <f t="shared" si="37"/>
        <v>3.2408465289049983E-2</v>
      </c>
      <c r="L115" s="24">
        <f t="shared" si="37"/>
        <v>1.7213210276473587</v>
      </c>
      <c r="M115" s="24">
        <f t="shared" si="37"/>
        <v>0.19581334570203812</v>
      </c>
      <c r="N115" s="24">
        <f t="shared" si="37"/>
        <v>0.44180726648354995</v>
      </c>
      <c r="O115" s="24">
        <f t="shared" si="37"/>
        <v>5.0661073493975133</v>
      </c>
      <c r="P115" s="24">
        <f t="shared" si="37"/>
        <v>0.8582853364655687</v>
      </c>
      <c r="Q115" s="24">
        <f t="shared" si="37"/>
        <v>0.11275418153971879</v>
      </c>
      <c r="R115" s="24">
        <f t="shared" si="37"/>
        <v>18.444298138080764</v>
      </c>
      <c r="S115" s="24">
        <f t="shared" si="37"/>
        <v>0.76757404212151747</v>
      </c>
      <c r="T115" s="24">
        <f t="shared" si="37"/>
        <v>1.3795733573947377</v>
      </c>
      <c r="U115" s="24">
        <f t="shared" si="37"/>
        <v>2.4962734045833148</v>
      </c>
      <c r="V115" s="24">
        <f t="shared" si="37"/>
        <v>2.4733838705870292</v>
      </c>
      <c r="W115" s="24">
        <f t="shared" si="37"/>
        <v>5.6656794010414666</v>
      </c>
      <c r="X115" s="24">
        <f t="shared" si="37"/>
        <v>4.25432821202092</v>
      </c>
      <c r="Y115" s="24">
        <f t="shared" si="37"/>
        <v>0.30392515865057768</v>
      </c>
      <c r="Z115" s="24">
        <f t="shared" si="37"/>
        <v>3.2406037576760398</v>
      </c>
      <c r="AA115" s="24">
        <f t="shared" si="37"/>
        <v>0.24149084437309459</v>
      </c>
      <c r="AB115" s="24">
        <f t="shared" si="37"/>
        <v>0.30429535554866916</v>
      </c>
      <c r="AC115" s="24">
        <f t="shared" si="37"/>
        <v>5.2177359523038092E-2</v>
      </c>
      <c r="AD115" s="24">
        <f t="shared" si="37"/>
        <v>0.11930082142175534</v>
      </c>
      <c r="AE115" s="24">
        <f t="shared" si="37"/>
        <v>0.70208815925388413</v>
      </c>
      <c r="AF115" s="24">
        <f t="shared" si="37"/>
        <v>0.47027345954204813</v>
      </c>
      <c r="AG115" s="24">
        <f t="shared" si="37"/>
        <v>0.33427156227043464</v>
      </c>
      <c r="AH115" s="24">
        <f t="shared" si="37"/>
        <v>0</v>
      </c>
      <c r="AI115" s="24">
        <f t="shared" si="37"/>
        <v>1.0507421957492888</v>
      </c>
      <c r="AJ115" s="24">
        <f t="shared" si="37"/>
        <v>3.7393166521850043</v>
      </c>
      <c r="AK115" s="24">
        <f t="shared" si="37"/>
        <v>54.698652664798331</v>
      </c>
      <c r="AL115" s="24">
        <f t="shared" si="38"/>
        <v>0.23479575894383467</v>
      </c>
    </row>
    <row r="116" spans="2:38" s="20" customFormat="1" x14ac:dyDescent="0.3">
      <c r="B116" s="23">
        <f t="shared" si="39"/>
        <v>2028</v>
      </c>
      <c r="C116" s="24">
        <f t="shared" si="37"/>
        <v>0.39366441599370861</v>
      </c>
      <c r="D116" s="24">
        <f t="shared" si="37"/>
        <v>0.36822327882386685</v>
      </c>
      <c r="E116" s="24">
        <f t="shared" si="37"/>
        <v>3.1242073277467304</v>
      </c>
      <c r="F116" s="24">
        <f t="shared" si="37"/>
        <v>3.9794113398933022</v>
      </c>
      <c r="G116" s="24">
        <f t="shared" si="37"/>
        <v>0.34477943682658962</v>
      </c>
      <c r="H116" s="24">
        <f t="shared" si="37"/>
        <v>2.8740360017637574</v>
      </c>
      <c r="I116" s="24">
        <f t="shared" si="37"/>
        <v>0.72720978930457292</v>
      </c>
      <c r="J116" s="24">
        <f t="shared" si="37"/>
        <v>1.3667340658853186</v>
      </c>
      <c r="K116" s="24">
        <f t="shared" si="37"/>
        <v>3.3121208703918333E-2</v>
      </c>
      <c r="L116" s="24">
        <f t="shared" si="37"/>
        <v>1.7373367535471695</v>
      </c>
      <c r="M116" s="24">
        <f t="shared" si="37"/>
        <v>0.19581334570203812</v>
      </c>
      <c r="N116" s="24">
        <f t="shared" si="37"/>
        <v>0.45152371609073116</v>
      </c>
      <c r="O116" s="24">
        <f t="shared" si="37"/>
        <v>5.1474248569308685</v>
      </c>
      <c r="P116" s="24">
        <f t="shared" si="37"/>
        <v>0.8771611831367343</v>
      </c>
      <c r="Q116" s="24">
        <f t="shared" si="37"/>
        <v>0.11523392871918361</v>
      </c>
      <c r="R116" s="24">
        <f t="shared" si="37"/>
        <v>18.815822539123388</v>
      </c>
      <c r="S116" s="24">
        <f t="shared" si="37"/>
        <v>0.78445491997446659</v>
      </c>
      <c r="T116" s="24">
        <f t="shared" si="37"/>
        <v>1.4099136347587251</v>
      </c>
      <c r="U116" s="24">
        <f t="shared" si="37"/>
        <v>2.551172716073665</v>
      </c>
      <c r="V116" s="24">
        <f t="shared" si="37"/>
        <v>2.5277797838300469</v>
      </c>
      <c r="W116" s="24">
        <f t="shared" si="37"/>
        <v>5.7902818975753583</v>
      </c>
      <c r="X116" s="24">
        <f t="shared" si="37"/>
        <v>4.3478915569915033</v>
      </c>
      <c r="Y116" s="24">
        <f t="shared" si="37"/>
        <v>0.31060923497165577</v>
      </c>
      <c r="Z116" s="24">
        <f t="shared" si="37"/>
        <v>3.3118727600148095</v>
      </c>
      <c r="AA116" s="24">
        <f t="shared" si="37"/>
        <v>0.24149084437309459</v>
      </c>
      <c r="AB116" s="24">
        <f t="shared" si="37"/>
        <v>0.31098757342779271</v>
      </c>
      <c r="AC116" s="24">
        <f t="shared" si="37"/>
        <v>5.2177359523038092E-2</v>
      </c>
      <c r="AD116" s="24">
        <f t="shared" si="37"/>
        <v>0.12192454562771059</v>
      </c>
      <c r="AE116" s="24">
        <f t="shared" si="37"/>
        <v>0.71752883833887382</v>
      </c>
      <c r="AF116" s="24">
        <f t="shared" si="37"/>
        <v>0.48061595211262981</v>
      </c>
      <c r="AG116" s="24">
        <f t="shared" si="37"/>
        <v>0.34162303209972356</v>
      </c>
      <c r="AH116" s="24">
        <f t="shared" si="37"/>
        <v>0</v>
      </c>
      <c r="AI116" s="24">
        <f t="shared" si="37"/>
        <v>1.0738506513353563</v>
      </c>
      <c r="AJ116" s="24">
        <f t="shared" si="37"/>
        <v>3.8215536015802272</v>
      </c>
      <c r="AK116" s="24">
        <f t="shared" si="37"/>
        <v>55.821753231554069</v>
      </c>
      <c r="AL116" s="24">
        <f t="shared" si="38"/>
        <v>0.23995950642566247</v>
      </c>
    </row>
    <row r="117" spans="2:38" s="20" customFormat="1" x14ac:dyDescent="0.3">
      <c r="B117" s="23">
        <f t="shared" si="39"/>
        <v>2029</v>
      </c>
      <c r="C117" s="24">
        <f t="shared" si="37"/>
        <v>0.40216991664520951</v>
      </c>
      <c r="D117" s="24">
        <f t="shared" si="37"/>
        <v>0.37617909908775449</v>
      </c>
      <c r="E117" s="24">
        <f t="shared" si="37"/>
        <v>3.1917088503176672</v>
      </c>
      <c r="F117" s="24">
        <f t="shared" si="37"/>
        <v>4.0653903727165126</v>
      </c>
      <c r="G117" s="24">
        <f t="shared" si="37"/>
        <v>0.35222873019782375</v>
      </c>
      <c r="H117" s="24">
        <f t="shared" si="37"/>
        <v>2.9361323307492802</v>
      </c>
      <c r="I117" s="24">
        <f t="shared" si="37"/>
        <v>0.74292186051399312</v>
      </c>
      <c r="J117" s="24">
        <f t="shared" si="37"/>
        <v>1.3962636779496258</v>
      </c>
      <c r="K117" s="24">
        <f t="shared" si="37"/>
        <v>3.3836824468931194E-2</v>
      </c>
      <c r="L117" s="24">
        <f t="shared" si="37"/>
        <v>1.7534170226916364</v>
      </c>
      <c r="M117" s="24">
        <f t="shared" ref="M117:AK117" si="40">+$E$107*M12</f>
        <v>0.19581334570203812</v>
      </c>
      <c r="N117" s="24">
        <f t="shared" si="40"/>
        <v>0.46127932291052387</v>
      </c>
      <c r="O117" s="24">
        <f t="shared" si="40"/>
        <v>5.2290700733558708</v>
      </c>
      <c r="P117" s="24">
        <f t="shared" si="40"/>
        <v>0.89611309931592009</v>
      </c>
      <c r="Q117" s="24">
        <f t="shared" si="40"/>
        <v>0.11772366925954197</v>
      </c>
      <c r="R117" s="24">
        <f t="shared" si="40"/>
        <v>19.18884418046984</v>
      </c>
      <c r="S117" s="24">
        <f t="shared" si="40"/>
        <v>0.80140382762738138</v>
      </c>
      <c r="T117" s="24">
        <f t="shared" si="40"/>
        <v>1.4403761831928517</v>
      </c>
      <c r="U117" s="24">
        <f t="shared" si="40"/>
        <v>2.606293271341233</v>
      </c>
      <c r="V117" s="24">
        <f t="shared" si="40"/>
        <v>2.582394912159454</v>
      </c>
      <c r="W117" s="24">
        <f t="shared" si="40"/>
        <v>5.9153865411532749</v>
      </c>
      <c r="X117" s="24">
        <f t="shared" si="40"/>
        <v>4.4418319614786546</v>
      </c>
      <c r="Y117" s="24">
        <f t="shared" si="40"/>
        <v>0.31732024806575232</v>
      </c>
      <c r="Z117" s="24">
        <f t="shared" si="40"/>
        <v>3.3834289758513068</v>
      </c>
      <c r="AA117" s="24">
        <f t="shared" si="40"/>
        <v>0.24149084437309459</v>
      </c>
      <c r="AB117" s="24">
        <f t="shared" si="40"/>
        <v>0.31770676089034727</v>
      </c>
      <c r="AC117" s="24">
        <f t="shared" si="40"/>
        <v>5.2177359523038092E-2</v>
      </c>
      <c r="AD117" s="24">
        <f t="shared" si="40"/>
        <v>0.12455884342080102</v>
      </c>
      <c r="AE117" s="24">
        <f t="shared" si="40"/>
        <v>0.73303174323454923</v>
      </c>
      <c r="AF117" s="24">
        <f t="shared" si="40"/>
        <v>0.49100012484385547</v>
      </c>
      <c r="AG117" s="24">
        <f t="shared" si="40"/>
        <v>0.34900412829242189</v>
      </c>
      <c r="AH117" s="24">
        <f t="shared" si="40"/>
        <v>0</v>
      </c>
      <c r="AI117" s="24">
        <f t="shared" si="40"/>
        <v>1.0970522338088244</v>
      </c>
      <c r="AJ117" s="24">
        <f t="shared" si="40"/>
        <v>3.9041219652102948</v>
      </c>
      <c r="AK117" s="24">
        <f t="shared" si="40"/>
        <v>56.94937988442711</v>
      </c>
      <c r="AL117" s="24">
        <f t="shared" ref="AL117:AL124" si="41">+$E$107*AL12</f>
        <v>0.24514406376769551</v>
      </c>
    </row>
    <row r="118" spans="2:38" s="20" customFormat="1" x14ac:dyDescent="0.3">
      <c r="B118" s="23">
        <f t="shared" si="39"/>
        <v>2030</v>
      </c>
      <c r="C118" s="24">
        <f t="shared" ref="C118:AK125" si="42">+$E$107*C13</f>
        <v>0.41077224327136519</v>
      </c>
      <c r="D118" s="24">
        <f t="shared" si="42"/>
        <v>0.38422548780643301</v>
      </c>
      <c r="E118" s="24">
        <f t="shared" si="42"/>
        <v>3.2599788051045793</v>
      </c>
      <c r="F118" s="24">
        <f t="shared" si="42"/>
        <v>4.152348184331716</v>
      </c>
      <c r="G118" s="24">
        <f t="shared" si="42"/>
        <v>0.35976282576010027</v>
      </c>
      <c r="H118" s="24">
        <f t="shared" si="42"/>
        <v>2.9989355596367444</v>
      </c>
      <c r="I118" s="24">
        <f t="shared" si="42"/>
        <v>0.75881279675100322</v>
      </c>
      <c r="J118" s="24">
        <f t="shared" si="42"/>
        <v>1.4261294528791721</v>
      </c>
      <c r="K118" s="24">
        <f t="shared" si="42"/>
        <v>3.4560586749565497E-2</v>
      </c>
      <c r="L118" s="24">
        <f t="shared" si="42"/>
        <v>1.7696803484010744</v>
      </c>
      <c r="M118" s="24">
        <f t="shared" si="42"/>
        <v>0.19581334570203812</v>
      </c>
      <c r="N118" s="24">
        <f t="shared" si="42"/>
        <v>0.47114598681882613</v>
      </c>
      <c r="O118" s="24">
        <f t="shared" si="42"/>
        <v>5.3116447327355143</v>
      </c>
      <c r="P118" s="24">
        <f t="shared" si="42"/>
        <v>0.91528076267223391</v>
      </c>
      <c r="Q118" s="24">
        <f t="shared" si="42"/>
        <v>0.12024175281747627</v>
      </c>
      <c r="R118" s="24">
        <f t="shared" si="42"/>
        <v>19.566112271904359</v>
      </c>
      <c r="S118" s="24">
        <f t="shared" si="42"/>
        <v>0.81854568036020015</v>
      </c>
      <c r="T118" s="24">
        <f t="shared" si="42"/>
        <v>1.4711855149691297</v>
      </c>
      <c r="U118" s="24">
        <f t="shared" si="42"/>
        <v>2.6620413148315372</v>
      </c>
      <c r="V118" s="24">
        <f t="shared" si="42"/>
        <v>2.6376317749696478</v>
      </c>
      <c r="W118" s="24">
        <f t="shared" si="42"/>
        <v>6.0419153665100893</v>
      </c>
      <c r="X118" s="24">
        <f t="shared" si="42"/>
        <v>4.5368417764093065</v>
      </c>
      <c r="Y118" s="24">
        <f t="shared" si="42"/>
        <v>0.32410765882418174</v>
      </c>
      <c r="Z118" s="24">
        <f t="shared" si="42"/>
        <v>3.4557997822245472</v>
      </c>
      <c r="AA118" s="24">
        <f t="shared" si="42"/>
        <v>0.24149084437309459</v>
      </c>
      <c r="AB118" s="24">
        <f t="shared" si="42"/>
        <v>0.32450243907362575</v>
      </c>
      <c r="AC118" s="24">
        <f t="shared" si="42"/>
        <v>5.2177359523038092E-2</v>
      </c>
      <c r="AD118" s="24">
        <f t="shared" si="42"/>
        <v>0.12722312986027426</v>
      </c>
      <c r="AE118" s="24">
        <f t="shared" si="42"/>
        <v>0.74871113202435469</v>
      </c>
      <c r="AF118" s="24">
        <f t="shared" si="42"/>
        <v>0.50150251021027814</v>
      </c>
      <c r="AG118" s="24">
        <f t="shared" si="42"/>
        <v>0.35646925032465165</v>
      </c>
      <c r="AH118" s="24">
        <f t="shared" si="42"/>
        <v>0</v>
      </c>
      <c r="AI118" s="24">
        <f t="shared" si="42"/>
        <v>1.1205179413383677</v>
      </c>
      <c r="AJ118" s="24">
        <f t="shared" si="42"/>
        <v>3.9876302808328079</v>
      </c>
      <c r="AK118" s="24">
        <f t="shared" si="42"/>
        <v>58.089843353636425</v>
      </c>
      <c r="AL118" s="24">
        <f t="shared" si="41"/>
        <v>0.25038764171749345</v>
      </c>
    </row>
    <row r="119" spans="2:38" s="20" customFormat="1" x14ac:dyDescent="0.3">
      <c r="B119" s="23">
        <f t="shared" si="39"/>
        <v>2031</v>
      </c>
      <c r="C119" s="24">
        <f t="shared" si="42"/>
        <v>0.41945551416935328</v>
      </c>
      <c r="D119" s="24">
        <f t="shared" si="42"/>
        <v>0.39234758965529326</v>
      </c>
      <c r="E119" s="24">
        <f t="shared" si="42"/>
        <v>3.3288911514232717</v>
      </c>
      <c r="F119" s="24">
        <f t="shared" si="42"/>
        <v>4.2401242323435628</v>
      </c>
      <c r="G119" s="24">
        <f t="shared" si="42"/>
        <v>0.36736781398964069</v>
      </c>
      <c r="H119" s="24">
        <f t="shared" si="42"/>
        <v>3.0623297404668546</v>
      </c>
      <c r="I119" s="24">
        <f t="shared" si="42"/>
        <v>0.77485326000766042</v>
      </c>
      <c r="J119" s="24">
        <f t="shared" si="42"/>
        <v>1.4562762521768273</v>
      </c>
      <c r="K119" s="24">
        <f t="shared" si="42"/>
        <v>3.5291159328544847E-2</v>
      </c>
      <c r="L119" s="24">
        <f t="shared" si="42"/>
        <v>1.7860967051583125</v>
      </c>
      <c r="M119" s="24">
        <f t="shared" si="42"/>
        <v>0.19581334570203812</v>
      </c>
      <c r="N119" s="24">
        <f t="shared" si="42"/>
        <v>0.48110549188047946</v>
      </c>
      <c r="O119" s="24">
        <f t="shared" si="42"/>
        <v>5.3949963848946432</v>
      </c>
      <c r="P119" s="24">
        <f t="shared" si="42"/>
        <v>0.93462878567083241</v>
      </c>
      <c r="Q119" s="24">
        <f t="shared" si="42"/>
        <v>0.12278353048153648</v>
      </c>
      <c r="R119" s="24">
        <f t="shared" si="42"/>
        <v>19.946930297243256</v>
      </c>
      <c r="S119" s="24">
        <f t="shared" si="42"/>
        <v>0.83584883071023519</v>
      </c>
      <c r="T119" s="24">
        <f t="shared" si="42"/>
        <v>1.5022847495861917</v>
      </c>
      <c r="U119" s="24">
        <f t="shared" si="42"/>
        <v>2.7183139239402503</v>
      </c>
      <c r="V119" s="24">
        <f t="shared" si="42"/>
        <v>2.6933883934032652</v>
      </c>
      <c r="W119" s="24">
        <f t="shared" si="42"/>
        <v>6.1696347748428133</v>
      </c>
      <c r="X119" s="24">
        <f t="shared" si="42"/>
        <v>4.6327455936977762</v>
      </c>
      <c r="Y119" s="24">
        <f t="shared" si="42"/>
        <v>0.33095893626023737</v>
      </c>
      <c r="Z119" s="24">
        <f t="shared" si="42"/>
        <v>3.5288515674164693</v>
      </c>
      <c r="AA119" s="24">
        <f t="shared" si="42"/>
        <v>0.24149084437309459</v>
      </c>
      <c r="AB119" s="24">
        <f t="shared" si="42"/>
        <v>0.33136206172751742</v>
      </c>
      <c r="AC119" s="24">
        <f t="shared" si="42"/>
        <v>5.2177359523038092E-2</v>
      </c>
      <c r="AD119" s="24">
        <f t="shared" si="42"/>
        <v>0.12991248611343492</v>
      </c>
      <c r="AE119" s="24">
        <f t="shared" si="42"/>
        <v>0.7645380572613939</v>
      </c>
      <c r="AF119" s="24">
        <f t="shared" si="42"/>
        <v>0.51210371860132342</v>
      </c>
      <c r="AG119" s="24">
        <f t="shared" si="42"/>
        <v>0.36400461601226669</v>
      </c>
      <c r="AH119" s="24">
        <f t="shared" si="42"/>
        <v>0</v>
      </c>
      <c r="AI119" s="24">
        <f t="shared" si="42"/>
        <v>1.1442044512963185</v>
      </c>
      <c r="AJ119" s="24">
        <f t="shared" si="42"/>
        <v>4.071924374546966</v>
      </c>
      <c r="AK119" s="24">
        <f t="shared" si="42"/>
        <v>59.2410381039372</v>
      </c>
      <c r="AL119" s="24">
        <f t="shared" si="41"/>
        <v>0.25568055952816704</v>
      </c>
    </row>
    <row r="120" spans="2:38" s="20" customFormat="1" x14ac:dyDescent="0.3">
      <c r="B120" s="23">
        <f t="shared" si="39"/>
        <v>2032</v>
      </c>
      <c r="C120" s="24">
        <f t="shared" si="42"/>
        <v>0.4282522075628209</v>
      </c>
      <c r="D120" s="24">
        <f t="shared" si="42"/>
        <v>0.40057578390539944</v>
      </c>
      <c r="E120" s="24">
        <f t="shared" si="42"/>
        <v>3.3987036435949083</v>
      </c>
      <c r="F120" s="24">
        <f t="shared" si="42"/>
        <v>4.3290468273796572</v>
      </c>
      <c r="G120" s="24">
        <f t="shared" si="42"/>
        <v>0.37507213998639111</v>
      </c>
      <c r="H120" s="24">
        <f t="shared" si="42"/>
        <v>3.1265519878485106</v>
      </c>
      <c r="I120" s="24">
        <f t="shared" si="42"/>
        <v>0.7911032467713679</v>
      </c>
      <c r="J120" s="24">
        <f t="shared" si="42"/>
        <v>1.4868168345600532</v>
      </c>
      <c r="K120" s="24">
        <f t="shared" si="42"/>
        <v>3.6031274782094176E-2</v>
      </c>
      <c r="L120" s="24">
        <f t="shared" si="42"/>
        <v>1.8027274954132455</v>
      </c>
      <c r="M120" s="24">
        <f t="shared" si="42"/>
        <v>0.19581334570203812</v>
      </c>
      <c r="N120" s="24">
        <f t="shared" si="42"/>
        <v>0.49119508984503785</v>
      </c>
      <c r="O120" s="24">
        <f t="shared" si="42"/>
        <v>5.4794367917985314</v>
      </c>
      <c r="P120" s="24">
        <f t="shared" si="42"/>
        <v>0.95422953613548289</v>
      </c>
      <c r="Q120" s="24">
        <f t="shared" si="42"/>
        <v>0.12535850931702144</v>
      </c>
      <c r="R120" s="24">
        <f t="shared" si="42"/>
        <v>20.332722638282423</v>
      </c>
      <c r="S120" s="24">
        <f t="shared" si="42"/>
        <v>0.85337799802040104</v>
      </c>
      <c r="T120" s="24">
        <f t="shared" si="42"/>
        <v>1.5337902081756725</v>
      </c>
      <c r="U120" s="24">
        <f t="shared" si="42"/>
        <v>2.7753215763094157</v>
      </c>
      <c r="V120" s="24">
        <f t="shared" si="42"/>
        <v>2.7498733151314045</v>
      </c>
      <c r="W120" s="24">
        <f t="shared" si="42"/>
        <v>6.299022477782998</v>
      </c>
      <c r="X120" s="24">
        <f t="shared" si="42"/>
        <v>4.7299021244407315</v>
      </c>
      <c r="Y120" s="24">
        <f t="shared" si="42"/>
        <v>0.33789970635328237</v>
      </c>
      <c r="Z120" s="24">
        <f t="shared" si="42"/>
        <v>3.6028575685798887</v>
      </c>
      <c r="AA120" s="24">
        <f t="shared" si="42"/>
        <v>0.24149084437309459</v>
      </c>
      <c r="AB120" s="24">
        <f t="shared" si="42"/>
        <v>0.33831128604518207</v>
      </c>
      <c r="AC120" s="24">
        <f t="shared" si="42"/>
        <v>5.2177359523038092E-2</v>
      </c>
      <c r="AD120" s="24">
        <f t="shared" si="42"/>
        <v>0.13263697123693147</v>
      </c>
      <c r="AE120" s="24">
        <f t="shared" si="42"/>
        <v>0.78057171673225367</v>
      </c>
      <c r="AF120" s="24">
        <f t="shared" si="42"/>
        <v>0.52284340194321788</v>
      </c>
      <c r="AG120" s="24">
        <f t="shared" si="42"/>
        <v>0.37163841004453196</v>
      </c>
      <c r="AH120" s="24">
        <f t="shared" si="42"/>
        <v>0</v>
      </c>
      <c r="AI120" s="24">
        <f t="shared" si="42"/>
        <v>1.168200358841905</v>
      </c>
      <c r="AJ120" s="24">
        <f t="shared" si="42"/>
        <v>4.1573195333523278</v>
      </c>
      <c r="AK120" s="24">
        <f t="shared" si="42"/>
        <v>60.407269973647971</v>
      </c>
      <c r="AL120" s="24">
        <f t="shared" si="41"/>
        <v>0.26104261441328036</v>
      </c>
    </row>
    <row r="121" spans="2:38" s="20" customFormat="1" x14ac:dyDescent="0.3">
      <c r="B121" s="23">
        <f t="shared" si="39"/>
        <v>2033</v>
      </c>
      <c r="C121" s="24">
        <f t="shared" si="42"/>
        <v>0.43708059542616723</v>
      </c>
      <c r="D121" s="24">
        <f t="shared" si="42"/>
        <v>0.40883362432403203</v>
      </c>
      <c r="E121" s="24">
        <f t="shared" si="42"/>
        <v>3.4687676700455428</v>
      </c>
      <c r="F121" s="24">
        <f t="shared" si="42"/>
        <v>4.4182898103597044</v>
      </c>
      <c r="G121" s="24">
        <f t="shared" si="42"/>
        <v>0.38280422465532871</v>
      </c>
      <c r="H121" s="24">
        <f t="shared" si="42"/>
        <v>3.1910056278676207</v>
      </c>
      <c r="I121" s="24">
        <f t="shared" si="42"/>
        <v>0.80741178220705645</v>
      </c>
      <c r="J121" s="24">
        <f t="shared" si="42"/>
        <v>1.5174674546046056</v>
      </c>
      <c r="K121" s="24">
        <f t="shared" si="42"/>
        <v>3.6774056870241323E-2</v>
      </c>
      <c r="L121" s="24">
        <f t="shared" si="42"/>
        <v>1.8194182063744275</v>
      </c>
      <c r="M121" s="24">
        <f t="shared" si="42"/>
        <v>0.19581334570203812</v>
      </c>
      <c r="N121" s="24">
        <f t="shared" si="42"/>
        <v>0.50132104061223159</v>
      </c>
      <c r="O121" s="24">
        <f t="shared" si="42"/>
        <v>5.5641814373308982</v>
      </c>
      <c r="P121" s="24">
        <f t="shared" si="42"/>
        <v>0.97390090806747542</v>
      </c>
      <c r="Q121" s="24">
        <f t="shared" si="42"/>
        <v>0.12794276579644479</v>
      </c>
      <c r="R121" s="24">
        <f t="shared" si="42"/>
        <v>20.719904988406313</v>
      </c>
      <c r="S121" s="24">
        <f t="shared" si="42"/>
        <v>0.87097032288766973</v>
      </c>
      <c r="T121" s="24">
        <f t="shared" si="42"/>
        <v>1.5654091808736501</v>
      </c>
      <c r="U121" s="24">
        <f t="shared" si="42"/>
        <v>2.8325346271436693</v>
      </c>
      <c r="V121" s="24">
        <f t="shared" si="42"/>
        <v>2.8065617519271093</v>
      </c>
      <c r="W121" s="24">
        <f t="shared" si="42"/>
        <v>6.4288763643753928</v>
      </c>
      <c r="X121" s="24">
        <f t="shared" si="42"/>
        <v>4.8274087099826239</v>
      </c>
      <c r="Y121" s="24">
        <f t="shared" si="42"/>
        <v>0.34486548402801859</v>
      </c>
      <c r="Z121" s="24">
        <f t="shared" si="42"/>
        <v>3.6771302132273775</v>
      </c>
      <c r="AA121" s="24">
        <f t="shared" si="42"/>
        <v>0.24149084437309459</v>
      </c>
      <c r="AB121" s="24">
        <f t="shared" si="42"/>
        <v>0.34528554840509351</v>
      </c>
      <c r="AC121" s="24">
        <f t="shared" si="42"/>
        <v>5.2177359523038092E-2</v>
      </c>
      <c r="AD121" s="24">
        <f t="shared" si="42"/>
        <v>0.13537127267524304</v>
      </c>
      <c r="AE121" s="24">
        <f t="shared" si="42"/>
        <v>0.79666314544826211</v>
      </c>
      <c r="AF121" s="24">
        <f t="shared" si="42"/>
        <v>0.53362178034414909</v>
      </c>
      <c r="AG121" s="24">
        <f t="shared" si="42"/>
        <v>0.37929970862244805</v>
      </c>
      <c r="AH121" s="24">
        <f t="shared" si="42"/>
        <v>0</v>
      </c>
      <c r="AI121" s="24">
        <f t="shared" si="42"/>
        <v>1.1922827235975941</v>
      </c>
      <c r="AJ121" s="24">
        <f t="shared" si="42"/>
        <v>4.2430223707554866</v>
      </c>
      <c r="AK121" s="24">
        <f t="shared" si="42"/>
        <v>61.577703774608693</v>
      </c>
      <c r="AL121" s="24">
        <f t="shared" si="41"/>
        <v>0.26642398877213713</v>
      </c>
    </row>
    <row r="122" spans="2:38" s="20" customFormat="1" x14ac:dyDescent="0.3">
      <c r="B122" s="23">
        <f t="shared" si="39"/>
        <v>2034</v>
      </c>
      <c r="C122" s="24">
        <f t="shared" si="42"/>
        <v>0.44600681002221637</v>
      </c>
      <c r="D122" s="24">
        <f t="shared" si="42"/>
        <v>0.41718296928005477</v>
      </c>
      <c r="E122" s="24">
        <f t="shared" si="42"/>
        <v>3.5396080709479762</v>
      </c>
      <c r="F122" s="24">
        <f t="shared" si="42"/>
        <v>4.5085216884332544</v>
      </c>
      <c r="G122" s="24">
        <f t="shared" si="42"/>
        <v>0.39062198799990372</v>
      </c>
      <c r="H122" s="24">
        <f t="shared" si="42"/>
        <v>3.2561734740488832</v>
      </c>
      <c r="I122" s="24">
        <f t="shared" si="42"/>
        <v>0.82390103135418835</v>
      </c>
      <c r="J122" s="24">
        <f t="shared" si="42"/>
        <v>1.5484577119714749</v>
      </c>
      <c r="K122" s="24">
        <f t="shared" si="42"/>
        <v>3.7525069673431624E-2</v>
      </c>
      <c r="L122" s="24">
        <f t="shared" si="42"/>
        <v>1.8362938659066399</v>
      </c>
      <c r="M122" s="24">
        <f t="shared" si="42"/>
        <v>0.19581334570203812</v>
      </c>
      <c r="N122" s="24">
        <f t="shared" si="42"/>
        <v>0.51155919631359914</v>
      </c>
      <c r="O122" s="24">
        <f t="shared" si="42"/>
        <v>5.6498651322021507</v>
      </c>
      <c r="P122" s="24">
        <f t="shared" si="42"/>
        <v>0.99379025706092872</v>
      </c>
      <c r="Q122" s="24">
        <f t="shared" si="42"/>
        <v>0.13055565823656243</v>
      </c>
      <c r="R122" s="24">
        <f t="shared" si="42"/>
        <v>21.111377678381515</v>
      </c>
      <c r="S122" s="24">
        <f t="shared" si="42"/>
        <v>0.88875758704499352</v>
      </c>
      <c r="T122" s="24">
        <f t="shared" si="42"/>
        <v>1.5973785211402423</v>
      </c>
      <c r="U122" s="24">
        <f t="shared" si="42"/>
        <v>2.890381651690646</v>
      </c>
      <c r="V122" s="24">
        <f t="shared" si="42"/>
        <v>2.8638783492250037</v>
      </c>
      <c r="W122" s="24">
        <f t="shared" si="42"/>
        <v>6.5601691525714259</v>
      </c>
      <c r="X122" s="24">
        <f t="shared" si="42"/>
        <v>4.9259957590053052</v>
      </c>
      <c r="Y122" s="24">
        <f t="shared" si="42"/>
        <v>0.3519084489855524</v>
      </c>
      <c r="Z122" s="24">
        <f t="shared" si="42"/>
        <v>3.7522258677230447</v>
      </c>
      <c r="AA122" s="24">
        <f t="shared" si="42"/>
        <v>0.24149084437309459</v>
      </c>
      <c r="AB122" s="24">
        <f t="shared" si="42"/>
        <v>0.3523370920659904</v>
      </c>
      <c r="AC122" s="24">
        <f t="shared" si="42"/>
        <v>5.2177359523038092E-2</v>
      </c>
      <c r="AD122" s="24">
        <f t="shared" si="42"/>
        <v>0.13813587271167646</v>
      </c>
      <c r="AE122" s="24">
        <f t="shared" si="42"/>
        <v>0.81293288213172465</v>
      </c>
      <c r="AF122" s="24">
        <f t="shared" si="42"/>
        <v>0.54451959318306831</v>
      </c>
      <c r="AG122" s="24">
        <f t="shared" si="42"/>
        <v>0.38704590150040402</v>
      </c>
      <c r="AH122" s="24">
        <f t="shared" si="42"/>
        <v>0</v>
      </c>
      <c r="AI122" s="24">
        <f t="shared" si="42"/>
        <v>1.2166319433098471</v>
      </c>
      <c r="AJ122" s="24">
        <f t="shared" si="42"/>
        <v>4.3296748751529259</v>
      </c>
      <c r="AK122" s="24">
        <f t="shared" si="42"/>
        <v>62.761107068569189</v>
      </c>
      <c r="AL122" s="24">
        <f t="shared" si="41"/>
        <v>0.27186499375428869</v>
      </c>
    </row>
    <row r="123" spans="2:38" s="20" customFormat="1" x14ac:dyDescent="0.3">
      <c r="B123" s="23">
        <f t="shared" si="39"/>
        <v>2035</v>
      </c>
      <c r="C123" s="24">
        <f t="shared" si="42"/>
        <v>0.45501396889009804</v>
      </c>
      <c r="D123" s="24">
        <f t="shared" si="42"/>
        <v>0.42560802736625947</v>
      </c>
      <c r="E123" s="24">
        <f t="shared" si="42"/>
        <v>3.6110908633821923</v>
      </c>
      <c r="F123" s="24">
        <f t="shared" si="42"/>
        <v>4.5995718029034469</v>
      </c>
      <c r="G123" s="24">
        <f t="shared" si="42"/>
        <v>0.3985106440117428</v>
      </c>
      <c r="H123" s="24">
        <f t="shared" si="42"/>
        <v>3.3219322721727949</v>
      </c>
      <c r="I123" s="24">
        <f t="shared" si="42"/>
        <v>0.84053980752096735</v>
      </c>
      <c r="J123" s="24">
        <f t="shared" si="42"/>
        <v>1.5797289937064531</v>
      </c>
      <c r="K123" s="24">
        <f t="shared" si="42"/>
        <v>3.8282892774966992E-2</v>
      </c>
      <c r="L123" s="24">
        <f t="shared" si="42"/>
        <v>1.8533225564866527</v>
      </c>
      <c r="M123" s="24">
        <f t="shared" si="42"/>
        <v>0.19581334570203812</v>
      </c>
      <c r="N123" s="24">
        <f t="shared" si="42"/>
        <v>0.52189019316831753</v>
      </c>
      <c r="O123" s="24">
        <f t="shared" si="42"/>
        <v>5.7363258198528868</v>
      </c>
      <c r="P123" s="24">
        <f t="shared" si="42"/>
        <v>1.0138599656966667</v>
      </c>
      <c r="Q123" s="24">
        <f t="shared" si="42"/>
        <v>0.13319224478280597</v>
      </c>
      <c r="R123" s="24">
        <f t="shared" si="42"/>
        <v>21.506400302261095</v>
      </c>
      <c r="S123" s="24">
        <f t="shared" si="42"/>
        <v>0.90670614881953382</v>
      </c>
      <c r="T123" s="24">
        <f t="shared" si="42"/>
        <v>1.6296377642476185</v>
      </c>
      <c r="U123" s="24">
        <f t="shared" si="42"/>
        <v>2.948753241856032</v>
      </c>
      <c r="V123" s="24">
        <f t="shared" si="42"/>
        <v>2.9217147021463217</v>
      </c>
      <c r="W123" s="24">
        <f t="shared" si="42"/>
        <v>6.6926525237433685</v>
      </c>
      <c r="X123" s="24">
        <f t="shared" si="42"/>
        <v>5.0254768103858032</v>
      </c>
      <c r="Y123" s="24">
        <f t="shared" si="42"/>
        <v>0.35901528062071236</v>
      </c>
      <c r="Z123" s="24">
        <f t="shared" si="42"/>
        <v>3.8280025010373948</v>
      </c>
      <c r="AA123" s="24">
        <f t="shared" si="42"/>
        <v>0.24149084437309459</v>
      </c>
      <c r="AB123" s="24">
        <f t="shared" si="42"/>
        <v>0.35945258019750059</v>
      </c>
      <c r="AC123" s="24">
        <f t="shared" si="42"/>
        <v>5.2177359523038092E-2</v>
      </c>
      <c r="AD123" s="24">
        <f t="shared" si="42"/>
        <v>0.14092554256179732</v>
      </c>
      <c r="AE123" s="24">
        <f t="shared" si="42"/>
        <v>0.82935015526242106</v>
      </c>
      <c r="AF123" s="24">
        <f t="shared" si="42"/>
        <v>0.55551622904661013</v>
      </c>
      <c r="AG123" s="24">
        <f t="shared" si="42"/>
        <v>0.39486233803374515</v>
      </c>
      <c r="AH123" s="24">
        <f t="shared" si="42"/>
        <v>0</v>
      </c>
      <c r="AI123" s="24">
        <f t="shared" si="42"/>
        <v>1.2412019654505082</v>
      </c>
      <c r="AJ123" s="24">
        <f t="shared" si="42"/>
        <v>4.4171131576420102</v>
      </c>
      <c r="AK123" s="24">
        <f t="shared" si="42"/>
        <v>63.955241643621235</v>
      </c>
      <c r="AL123" s="24">
        <f t="shared" si="41"/>
        <v>0.27735533859731593</v>
      </c>
    </row>
    <row r="124" spans="2:38" s="20" customFormat="1" x14ac:dyDescent="0.3">
      <c r="B124" s="23">
        <f t="shared" si="39"/>
        <v>2036</v>
      </c>
      <c r="C124" s="24">
        <f t="shared" si="42"/>
        <v>0.46413599454176435</v>
      </c>
      <c r="D124" s="24">
        <f t="shared" si="42"/>
        <v>0.43414052880277654</v>
      </c>
      <c r="E124" s="24">
        <f t="shared" si="42"/>
        <v>3.6834852638587758</v>
      </c>
      <c r="F124" s="24">
        <f t="shared" si="42"/>
        <v>4.6917830641865041</v>
      </c>
      <c r="G124" s="24">
        <f t="shared" si="42"/>
        <v>0.4064999027283584</v>
      </c>
      <c r="H124" s="24">
        <f t="shared" si="42"/>
        <v>3.3885296812013013</v>
      </c>
      <c r="I124" s="24">
        <f t="shared" si="42"/>
        <v>0.85739077520478524</v>
      </c>
      <c r="J124" s="24">
        <f t="shared" si="42"/>
        <v>1.6113990728436314</v>
      </c>
      <c r="K124" s="24">
        <f t="shared" si="42"/>
        <v>3.9050380267197322E-2</v>
      </c>
      <c r="L124" s="24">
        <f t="shared" si="42"/>
        <v>1.8705684110967085</v>
      </c>
      <c r="M124" s="24">
        <f t="shared" si="42"/>
        <v>0.19581334570203812</v>
      </c>
      <c r="N124" s="24">
        <f t="shared" si="42"/>
        <v>0.53235293949025364</v>
      </c>
      <c r="O124" s="24">
        <f t="shared" si="42"/>
        <v>5.8238891261273116</v>
      </c>
      <c r="P124" s="24">
        <f t="shared" si="42"/>
        <v>1.0341856199548027</v>
      </c>
      <c r="Q124" s="24">
        <f t="shared" si="42"/>
        <v>0.13586245527431118</v>
      </c>
      <c r="R124" s="24">
        <f t="shared" si="42"/>
        <v>21.906460583296813</v>
      </c>
      <c r="S124" s="24">
        <f t="shared" si="42"/>
        <v>0.92488360558691718</v>
      </c>
      <c r="T124" s="24">
        <f t="shared" si="42"/>
        <v>1.6623084040625937</v>
      </c>
      <c r="U124" s="24">
        <f t="shared" si="42"/>
        <v>3.0078692351040139</v>
      </c>
      <c r="V124" s="24">
        <f t="shared" si="42"/>
        <v>2.9802886323595863</v>
      </c>
      <c r="W124" s="24">
        <f t="shared" si="42"/>
        <v>6.826825433089855</v>
      </c>
      <c r="X124" s="24">
        <f t="shared" si="42"/>
        <v>5.1262265269011325</v>
      </c>
      <c r="Y124" s="24">
        <f t="shared" si="42"/>
        <v>0.36621274448572461</v>
      </c>
      <c r="Z124" s="24">
        <f t="shared" si="42"/>
        <v>3.9047455010254666</v>
      </c>
      <c r="AA124" s="24">
        <f t="shared" si="42"/>
        <v>0.24149084437309459</v>
      </c>
      <c r="AB124" s="24">
        <f t="shared" si="42"/>
        <v>0.36665881095370667</v>
      </c>
      <c r="AC124" s="24">
        <f t="shared" si="42"/>
        <v>5.2177359523038092E-2</v>
      </c>
      <c r="AD124" s="24">
        <f t="shared" si="42"/>
        <v>0.14375078860283519</v>
      </c>
      <c r="AE124" s="24">
        <f t="shared" si="42"/>
        <v>0.84597679511915169</v>
      </c>
      <c r="AF124" s="24">
        <f t="shared" si="42"/>
        <v>0.56665310315981787</v>
      </c>
      <c r="AG124" s="24">
        <f t="shared" si="42"/>
        <v>0.40277845626898712</v>
      </c>
      <c r="AH124" s="24">
        <f t="shared" si="42"/>
        <v>0</v>
      </c>
      <c r="AI124" s="24">
        <f t="shared" si="42"/>
        <v>1.2660853249556152</v>
      </c>
      <c r="AJ124" s="24">
        <f t="shared" si="42"/>
        <v>4.5056665258575155</v>
      </c>
      <c r="AK124" s="24">
        <f t="shared" si="42"/>
        <v>65.16460481628701</v>
      </c>
      <c r="AL124" s="24">
        <f t="shared" si="41"/>
        <v>0.28291570088571499</v>
      </c>
    </row>
    <row r="125" spans="2:38" s="20" customFormat="1" x14ac:dyDescent="0.3">
      <c r="B125" s="23">
        <f t="shared" si="39"/>
        <v>2037</v>
      </c>
      <c r="C125" s="24">
        <f t="shared" si="42"/>
        <v>0.47328726961695589</v>
      </c>
      <c r="D125" s="24">
        <f t="shared" si="42"/>
        <v>0.44270038937615397</v>
      </c>
      <c r="E125" s="24">
        <f t="shared" si="42"/>
        <v>3.7561117941891085</v>
      </c>
      <c r="F125" s="24">
        <f t="shared" si="42"/>
        <v>4.7842899973233886</v>
      </c>
      <c r="G125" s="24">
        <f t="shared" si="42"/>
        <v>0.41451477869499959</v>
      </c>
      <c r="H125" s="24">
        <f t="shared" si="42"/>
        <v>3.4553406322539981</v>
      </c>
      <c r="I125" s="24">
        <f t="shared" si="42"/>
        <v>0.87429577486674237</v>
      </c>
      <c r="J125" s="24">
        <f t="shared" si="42"/>
        <v>1.64317070086843</v>
      </c>
      <c r="K125" s="24">
        <f t="shared" si="42"/>
        <v>3.9820328678478754E-2</v>
      </c>
      <c r="L125" s="24">
        <f t="shared" si="42"/>
        <v>1.887869563874607</v>
      </c>
      <c r="M125" s="24">
        <f t="shared" ref="M125:AK126" si="43">+$E$107*M20</f>
        <v>0.19581334570203812</v>
      </c>
      <c r="N125" s="24">
        <f t="shared" si="43"/>
        <v>0.54284923420484887</v>
      </c>
      <c r="O125" s="24">
        <f t="shared" si="43"/>
        <v>5.911733200767042</v>
      </c>
      <c r="P125" s="24">
        <f t="shared" si="43"/>
        <v>1.0545764476396016</v>
      </c>
      <c r="Q125" s="24">
        <f t="shared" si="43"/>
        <v>0.13854122769279953</v>
      </c>
      <c r="R125" s="24">
        <f t="shared" si="43"/>
        <v>22.307803642198152</v>
      </c>
      <c r="S125" s="24">
        <f t="shared" si="43"/>
        <v>0.94311934766853955</v>
      </c>
      <c r="T125" s="24">
        <f t="shared" si="43"/>
        <v>1.6950838010244227</v>
      </c>
      <c r="U125" s="24">
        <f t="shared" si="43"/>
        <v>3.0671747815049546</v>
      </c>
      <c r="V125" s="24">
        <f t="shared" si="43"/>
        <v>3.0390503776215883</v>
      </c>
      <c r="W125" s="24">
        <f t="shared" si="43"/>
        <v>6.9614285626967245</v>
      </c>
      <c r="X125" s="24">
        <f t="shared" si="43"/>
        <v>5.2272992934977687</v>
      </c>
      <c r="Y125" s="24">
        <f t="shared" si="43"/>
        <v>0.37343328674110055</v>
      </c>
      <c r="Z125" s="24">
        <f t="shared" si="43"/>
        <v>3.9817345744839479</v>
      </c>
      <c r="AA125" s="24">
        <f t="shared" si="43"/>
        <v>0.24149084437309459</v>
      </c>
      <c r="AB125" s="24">
        <f t="shared" si="43"/>
        <v>0.37388814821097499</v>
      </c>
      <c r="AC125" s="24">
        <f t="shared" si="43"/>
        <v>5.2177359523038092E-2</v>
      </c>
      <c r="AD125" s="24">
        <f t="shared" si="43"/>
        <v>0.14658509368636799</v>
      </c>
      <c r="AE125" s="24">
        <f t="shared" si="43"/>
        <v>0.86265674765549305</v>
      </c>
      <c r="AF125" s="24">
        <f t="shared" si="43"/>
        <v>0.57782568723045458</v>
      </c>
      <c r="AG125" s="24">
        <f t="shared" si="43"/>
        <v>0.41071995723212096</v>
      </c>
      <c r="AH125" s="24">
        <f t="shared" si="43"/>
        <v>0</v>
      </c>
      <c r="AI125" s="24">
        <f t="shared" si="43"/>
        <v>1.2910484719935242</v>
      </c>
      <c r="AJ125" s="24">
        <f t="shared" si="43"/>
        <v>4.5945038370337645</v>
      </c>
      <c r="AK125" s="24">
        <f t="shared" si="43"/>
        <v>66.377845765335437</v>
      </c>
      <c r="AL125" s="24">
        <f t="shared" ref="AL125:AL126" si="44">+$E$107*AL20</f>
        <v>0.2884938922613956</v>
      </c>
    </row>
    <row r="126" spans="2:38" s="20" customFormat="1" x14ac:dyDescent="0.3">
      <c r="B126" s="23">
        <f t="shared" si="39"/>
        <v>2038</v>
      </c>
      <c r="C126" s="24">
        <f t="shared" ref="C126:L126" si="45">+$E$107*C21</f>
        <v>0.48253737218289861</v>
      </c>
      <c r="D126" s="24">
        <f t="shared" si="45"/>
        <v>0.45135269056952093</v>
      </c>
      <c r="E126" s="24">
        <f t="shared" si="45"/>
        <v>3.8295226412070642</v>
      </c>
      <c r="F126" s="24">
        <f t="shared" si="45"/>
        <v>4.8777959418552834</v>
      </c>
      <c r="G126" s="24">
        <f t="shared" si="45"/>
        <v>0.42261620982187315</v>
      </c>
      <c r="H126" s="24">
        <f t="shared" si="45"/>
        <v>3.5228730957290595</v>
      </c>
      <c r="I126" s="24">
        <f t="shared" si="45"/>
        <v>0.89138333692399585</v>
      </c>
      <c r="J126" s="24">
        <f t="shared" si="45"/>
        <v>1.6752854406726219</v>
      </c>
      <c r="K126" s="24">
        <f t="shared" si="45"/>
        <v>4.0598592004225054E-2</v>
      </c>
      <c r="L126" s="24">
        <f t="shared" si="45"/>
        <v>1.9053575572295931</v>
      </c>
      <c r="M126" s="24">
        <f t="shared" si="43"/>
        <v>0.19581334570203812</v>
      </c>
      <c r="N126" s="24">
        <f t="shared" si="43"/>
        <v>0.55345888169928148</v>
      </c>
      <c r="O126" s="24">
        <f t="shared" si="43"/>
        <v>6.0005259311299026</v>
      </c>
      <c r="P126" s="24">
        <f t="shared" si="43"/>
        <v>1.0751874822701946</v>
      </c>
      <c r="Q126" s="24">
        <f t="shared" si="43"/>
        <v>0.14124892901510042</v>
      </c>
      <c r="R126" s="24">
        <f t="shared" si="43"/>
        <v>22.71348093071402</v>
      </c>
      <c r="S126" s="24">
        <f t="shared" si="43"/>
        <v>0.96155202325036848</v>
      </c>
      <c r="T126" s="24">
        <f t="shared" si="43"/>
        <v>1.7282131497813287</v>
      </c>
      <c r="U126" s="24">
        <f t="shared" si="43"/>
        <v>3.1271207871086033</v>
      </c>
      <c r="V126" s="24">
        <f t="shared" si="43"/>
        <v>3.0984467094071824</v>
      </c>
      <c r="W126" s="24">
        <f t="shared" si="43"/>
        <v>7.0974853137319762</v>
      </c>
      <c r="X126" s="24">
        <f t="shared" si="43"/>
        <v>5.3294635766124765</v>
      </c>
      <c r="Y126" s="24">
        <f t="shared" si="43"/>
        <v>0.38073180589773864</v>
      </c>
      <c r="Z126" s="24">
        <f t="shared" si="43"/>
        <v>4.0595550771020417</v>
      </c>
      <c r="AA126" s="24">
        <f t="shared" si="43"/>
        <v>0.24149084437309459</v>
      </c>
      <c r="AB126" s="24">
        <f t="shared" si="43"/>
        <v>0.38119555734949034</v>
      </c>
      <c r="AC126" s="24">
        <f t="shared" si="43"/>
        <v>5.2177359523038092E-2</v>
      </c>
      <c r="AD126" s="24">
        <f t="shared" si="43"/>
        <v>0.14945000731976152</v>
      </c>
      <c r="AE126" s="24">
        <f t="shared" si="43"/>
        <v>0.8795168322326129</v>
      </c>
      <c r="AF126" s="24">
        <f t="shared" si="43"/>
        <v>0.58911892754187023</v>
      </c>
      <c r="AG126" s="24">
        <f t="shared" si="43"/>
        <v>0.41874722095580319</v>
      </c>
      <c r="AH126" s="24">
        <f t="shared" si="43"/>
        <v>0</v>
      </c>
      <c r="AI126" s="24">
        <f t="shared" si="43"/>
        <v>1.3162812038884875</v>
      </c>
      <c r="AJ126" s="24">
        <f t="shared" si="43"/>
        <v>4.6843005302061291</v>
      </c>
      <c r="AK126" s="24">
        <f t="shared" si="43"/>
        <v>67.604188884047147</v>
      </c>
      <c r="AL126" s="24">
        <f t="shared" si="44"/>
        <v>0.29413232427590069</v>
      </c>
    </row>
    <row r="127" spans="2:38" s="20" customFormat="1" x14ac:dyDescent="0.3">
      <c r="B127" s="21"/>
      <c r="Y127" s="30"/>
      <c r="AI127"/>
    </row>
    <row r="128" spans="2:38" s="20" customFormat="1" x14ac:dyDescent="0.3">
      <c r="B128" s="29" t="s">
        <v>101</v>
      </c>
      <c r="D128" s="31"/>
      <c r="Y128" s="30"/>
      <c r="AI128"/>
    </row>
    <row r="129" spans="1:43" s="20" customFormat="1" x14ac:dyDescent="0.3">
      <c r="B129" s="29"/>
      <c r="D129" s="31"/>
      <c r="Y129" s="30"/>
      <c r="AI129"/>
    </row>
    <row r="130" spans="1:43" s="20" customFormat="1" ht="41.4" x14ac:dyDescent="0.3">
      <c r="A130" s="36">
        <v>1</v>
      </c>
      <c r="B130" s="33" t="s">
        <v>97</v>
      </c>
      <c r="C130" s="33" t="str">
        <f>+C109</f>
        <v>PEAS JOSE MARTI</v>
      </c>
      <c r="D130" s="33" t="str">
        <f t="shared" ref="D130:AL130" si="46">+D109</f>
        <v>PEAS CARAMPANGUE</v>
      </c>
      <c r="E130" s="33" t="str">
        <f t="shared" si="46"/>
        <v>PEAS JANEQUEO</v>
      </c>
      <c r="F130" s="33" t="str">
        <f t="shared" si="46"/>
        <v>PEAS SAN CARLOS</v>
      </c>
      <c r="G130" s="33" t="str">
        <f t="shared" si="46"/>
        <v>PEAS LOS LAURELES</v>
      </c>
      <c r="H130" s="33" t="str">
        <f t="shared" si="46"/>
        <v>PEAS LOS PELUES</v>
      </c>
      <c r="I130" s="33" t="str">
        <f t="shared" si="46"/>
        <v>PEAS BRISAS DE LA RIVERA</v>
      </c>
      <c r="J130" s="33" t="str">
        <f t="shared" si="46"/>
        <v>PEAS PEDRO AGUIRRE CERDA</v>
      </c>
      <c r="K130" s="33" t="str">
        <f t="shared" si="46"/>
        <v>PEAS BOMBERO SOLIZ</v>
      </c>
      <c r="L130" s="33" t="str">
        <f t="shared" si="46"/>
        <v>PEAS NUEVA SEDEÑO</v>
      </c>
      <c r="M130" s="33" t="str">
        <f t="shared" si="46"/>
        <v>PEAS JARDIN DEL RIO</v>
      </c>
      <c r="N130" s="33" t="str">
        <f t="shared" si="46"/>
        <v>PEAS ESPAÑA</v>
      </c>
      <c r="O130" s="33" t="str">
        <f t="shared" si="46"/>
        <v>PEAS CALLE CALLE</v>
      </c>
      <c r="P130" s="33" t="str">
        <f t="shared" si="46"/>
        <v>PEAS SANTA MARIA</v>
      </c>
      <c r="Q130" s="33" t="str">
        <f t="shared" si="46"/>
        <v>PEAS BERTOLOTO</v>
      </c>
      <c r="R130" s="33" t="str">
        <f t="shared" si="46"/>
        <v>PEAS BUERAS</v>
      </c>
      <c r="S130" s="33" t="str">
        <f t="shared" si="46"/>
        <v>PEAS CHUMPULLO</v>
      </c>
      <c r="T130" s="33" t="str">
        <f t="shared" si="46"/>
        <v>PEAS BALMACEDA</v>
      </c>
      <c r="U130" s="33" t="str">
        <f t="shared" si="46"/>
        <v>PEAS ECUADOR</v>
      </c>
      <c r="V130" s="33" t="str">
        <f t="shared" si="46"/>
        <v>PEAS DON BOSCO</v>
      </c>
      <c r="W130" s="33" t="str">
        <f t="shared" si="46"/>
        <v>PEAS SIMPSON</v>
      </c>
      <c r="X130" s="33" t="str">
        <f t="shared" si="46"/>
        <v>PEAS MERIDIEN</v>
      </c>
      <c r="Y130" s="33" t="str">
        <f t="shared" si="46"/>
        <v>PEAS LOS CONQUISTADORES</v>
      </c>
      <c r="Z130" s="33" t="str">
        <f t="shared" si="46"/>
        <v>PEAS VALDIVIA SUR</v>
      </c>
      <c r="AA130" s="33" t="str">
        <f t="shared" si="46"/>
        <v>PEAS SAN PABLO</v>
      </c>
      <c r="AB130" s="33" t="str">
        <f t="shared" si="46"/>
        <v>PEAS AUSTRAL</v>
      </c>
      <c r="AC130" s="33" t="str">
        <f t="shared" si="46"/>
        <v>PEAS SAN FRANCISCO</v>
      </c>
      <c r="AD130" s="33" t="str">
        <f t="shared" si="46"/>
        <v>PEAS CUT</v>
      </c>
      <c r="AE130" s="33" t="str">
        <f t="shared" si="46"/>
        <v>PEAS SAN MARTIN</v>
      </c>
      <c r="AF130" s="33" t="str">
        <f t="shared" si="46"/>
        <v>PEAS BOSQUE SUR</v>
      </c>
      <c r="AG130" s="33" t="str">
        <f t="shared" si="46"/>
        <v>PEAS MAHUIZA</v>
      </c>
      <c r="AH130" s="33" t="str">
        <f t="shared" si="46"/>
        <v>PEAS GALILEA</v>
      </c>
      <c r="AI130" s="33" t="str">
        <f t="shared" si="46"/>
        <v>PEAS GUACAMAYO II</v>
      </c>
      <c r="AJ130" s="33" t="str">
        <f t="shared" si="46"/>
        <v>PEAS GUACAMAYO</v>
      </c>
      <c r="AK130" s="33" t="str">
        <f t="shared" si="46"/>
        <v>PEAS MIRAFLORES</v>
      </c>
      <c r="AL130" s="33" t="str">
        <f t="shared" si="46"/>
        <v>PEAS TORREONES DE COLLICO</v>
      </c>
      <c r="AN130" s="20" t="s">
        <v>802</v>
      </c>
    </row>
    <row r="131" spans="1:43" x14ac:dyDescent="0.3">
      <c r="A131" s="121">
        <v>2</v>
      </c>
      <c r="B131" s="23">
        <f>+B5</f>
        <v>2022</v>
      </c>
      <c r="C131" s="24">
        <f>+C110+C89</f>
        <v>7.4581222272304304</v>
      </c>
      <c r="D131" s="24">
        <f t="shared" ref="D131:AK138" si="47">+D110+D89</f>
        <v>7.5569348166956365</v>
      </c>
      <c r="E131" s="24">
        <f t="shared" si="47"/>
        <v>46.756511658145953</v>
      </c>
      <c r="F131" s="24">
        <f t="shared" si="47"/>
        <v>58.202913688849357</v>
      </c>
      <c r="G131" s="24">
        <f t="shared" si="47"/>
        <v>5.9767466420519675</v>
      </c>
      <c r="H131" s="24">
        <f t="shared" si="47"/>
        <v>40.646791137072242</v>
      </c>
      <c r="I131" s="24">
        <f t="shared" si="47"/>
        <v>11.772049400292593</v>
      </c>
      <c r="J131" s="24">
        <f t="shared" si="47"/>
        <v>20.741152492319742</v>
      </c>
      <c r="K131" s="24">
        <f t="shared" si="47"/>
        <v>2.8291470097583544</v>
      </c>
      <c r="L131" s="24">
        <f t="shared" si="47"/>
        <v>28.527309256949298</v>
      </c>
      <c r="M131" s="24">
        <f t="shared" si="47"/>
        <v>5.3730977503317936</v>
      </c>
      <c r="N131" s="24">
        <f t="shared" si="47"/>
        <v>4.6096941113963057</v>
      </c>
      <c r="O131" s="24">
        <f t="shared" si="47"/>
        <v>71.103921606437765</v>
      </c>
      <c r="P131" s="24">
        <f t="shared" si="47"/>
        <v>15.10677236176813</v>
      </c>
      <c r="Q131" s="24">
        <f t="shared" si="47"/>
        <v>4.3040072378736172</v>
      </c>
      <c r="R131" s="24">
        <f t="shared" si="47"/>
        <v>212.43909971127025</v>
      </c>
      <c r="S131" s="24">
        <f t="shared" si="47"/>
        <v>12.792299731461572</v>
      </c>
      <c r="T131" s="24">
        <f t="shared" si="47"/>
        <v>21.78312601514617</v>
      </c>
      <c r="U131" s="24">
        <f t="shared" si="47"/>
        <v>36.944927440620368</v>
      </c>
      <c r="V131" s="24">
        <f t="shared" si="47"/>
        <v>36.102970182891823</v>
      </c>
      <c r="W131" s="24">
        <f t="shared" si="47"/>
        <v>74.907952508176479</v>
      </c>
      <c r="X131" s="24">
        <f t="shared" si="47"/>
        <v>61.377606125110233</v>
      </c>
      <c r="Y131" s="24">
        <f t="shared" si="47"/>
        <v>5.3721242770082549</v>
      </c>
      <c r="Z131" s="24">
        <f t="shared" si="47"/>
        <v>45.494842512152061</v>
      </c>
      <c r="AA131" s="24">
        <f t="shared" si="47"/>
        <v>5.3483619328543739</v>
      </c>
      <c r="AB131" s="24">
        <f t="shared" si="47"/>
        <v>5.6055702091158253</v>
      </c>
      <c r="AC131" s="24">
        <f t="shared" si="47"/>
        <v>3.8095942806702481</v>
      </c>
      <c r="AD131" s="24">
        <f t="shared" si="47"/>
        <v>4.1289960133850165</v>
      </c>
      <c r="AE131" s="24">
        <f t="shared" si="47"/>
        <v>11.854212188419778</v>
      </c>
      <c r="AF131" s="24">
        <f t="shared" si="47"/>
        <v>8.2659394245779652</v>
      </c>
      <c r="AG131" s="24">
        <f t="shared" si="47"/>
        <v>5.8606907489876772</v>
      </c>
      <c r="AH131" s="24">
        <f t="shared" si="47"/>
        <v>0</v>
      </c>
      <c r="AI131" s="24">
        <f t="shared" si="47"/>
        <v>16.259935791485347</v>
      </c>
      <c r="AJ131" s="24">
        <f t="shared" si="47"/>
        <v>50.795384918148699</v>
      </c>
      <c r="AK131" s="24">
        <f t="shared" si="47"/>
        <v>514.59498551223714</v>
      </c>
      <c r="AL131" s="24">
        <f t="shared" ref="AL131:AL137" si="48">+AL110+AL89</f>
        <v>4.7244924594491371</v>
      </c>
      <c r="AN131" s="15">
        <f>+AJ131+AK131</f>
        <v>565.39037043038581</v>
      </c>
      <c r="AQ131" s="207"/>
    </row>
    <row r="132" spans="1:43" x14ac:dyDescent="0.3">
      <c r="A132" s="36">
        <v>3</v>
      </c>
      <c r="B132" s="23">
        <f>+B131+1</f>
        <v>2023</v>
      </c>
      <c r="C132" s="24">
        <f t="shared" ref="C132:R147" si="49">+C111+C90</f>
        <v>7.6148636507483305</v>
      </c>
      <c r="D132" s="24">
        <f t="shared" si="49"/>
        <v>7.7340743985502085</v>
      </c>
      <c r="E132" s="24">
        <f t="shared" si="49"/>
        <v>48.186513093054913</v>
      </c>
      <c r="F132" s="24">
        <f t="shared" si="49"/>
        <v>59.980201897353581</v>
      </c>
      <c r="G132" s="24">
        <f t="shared" si="49"/>
        <v>6.1618322782494657</v>
      </c>
      <c r="H132" s="24">
        <f t="shared" si="49"/>
        <v>41.885366351252436</v>
      </c>
      <c r="I132" s="24">
        <f t="shared" si="49"/>
        <v>12.134300325326338</v>
      </c>
      <c r="J132" s="24">
        <f t="shared" si="49"/>
        <v>21.376134890336267</v>
      </c>
      <c r="K132" s="24">
        <f t="shared" si="49"/>
        <v>2.8438301915778488</v>
      </c>
      <c r="L132" s="24">
        <f t="shared" si="49"/>
        <v>28.87252268286165</v>
      </c>
      <c r="M132" s="24">
        <f t="shared" si="49"/>
        <v>5.3730977503317936</v>
      </c>
      <c r="N132" s="24">
        <f t="shared" si="49"/>
        <v>4.7022184652617423</v>
      </c>
      <c r="O132" s="24">
        <f t="shared" si="49"/>
        <v>72.628682572730654</v>
      </c>
      <c r="P132" s="24">
        <f t="shared" si="49"/>
        <v>15.5742924775733</v>
      </c>
      <c r="Q132" s="24">
        <f t="shared" si="49"/>
        <v>4.3400057020378275</v>
      </c>
      <c r="R132" s="24">
        <f t="shared" si="49"/>
        <v>218.25901924743926</v>
      </c>
      <c r="S132" s="24">
        <f t="shared" si="47"/>
        <v>13.186195950371777</v>
      </c>
      <c r="T132" s="24">
        <f t="shared" si="47"/>
        <v>22.450903657325274</v>
      </c>
      <c r="U132" s="24">
        <f t="shared" si="47"/>
        <v>38.072351335165912</v>
      </c>
      <c r="V132" s="24">
        <f t="shared" si="47"/>
        <v>37.203742851329572</v>
      </c>
      <c r="W132" s="24">
        <f t="shared" si="47"/>
        <v>77.180145513910205</v>
      </c>
      <c r="X132" s="24">
        <f t="shared" si="47"/>
        <v>63.247678182109198</v>
      </c>
      <c r="Y132" s="24">
        <f t="shared" si="47"/>
        <v>5.5384485670156254</v>
      </c>
      <c r="Z132" s="24">
        <f t="shared" si="47"/>
        <v>46.878853473760984</v>
      </c>
      <c r="AA132" s="24">
        <f t="shared" si="47"/>
        <v>5.3483619328543739</v>
      </c>
      <c r="AB132" s="24">
        <f t="shared" si="47"/>
        <v>5.7492558420717268</v>
      </c>
      <c r="AC132" s="24">
        <f t="shared" si="47"/>
        <v>3.8095942806702481</v>
      </c>
      <c r="AD132" s="24">
        <f t="shared" si="47"/>
        <v>4.1768079129481235</v>
      </c>
      <c r="AE132" s="24">
        <f t="shared" si="47"/>
        <v>12.219643778345125</v>
      </c>
      <c r="AF132" s="24">
        <f t="shared" si="47"/>
        <v>8.5217169003554094</v>
      </c>
      <c r="AG132" s="24">
        <f t="shared" si="47"/>
        <v>6.0419968496067806</v>
      </c>
      <c r="AH132" s="24">
        <f t="shared" si="47"/>
        <v>0</v>
      </c>
      <c r="AI132" s="24">
        <f t="shared" si="47"/>
        <v>16.757646006616266</v>
      </c>
      <c r="AJ132" s="24">
        <f t="shared" si="47"/>
        <v>52.338055532335829</v>
      </c>
      <c r="AK132" s="24">
        <f t="shared" si="47"/>
        <v>528.99490963783239</v>
      </c>
      <c r="AL132" s="24">
        <f t="shared" si="48"/>
        <v>4.8303522983720937</v>
      </c>
      <c r="AN132" s="15">
        <f t="shared" ref="AN132:AN146" si="50">+AJ132+AK132</f>
        <v>581.33296517016822</v>
      </c>
      <c r="AQ132" s="207"/>
    </row>
    <row r="133" spans="1:43" x14ac:dyDescent="0.3">
      <c r="A133" s="11">
        <v>4</v>
      </c>
      <c r="B133" s="23">
        <f t="shared" ref="B133:B147" si="51">+B132+1</f>
        <v>2024</v>
      </c>
      <c r="C133" s="24">
        <f t="shared" si="49"/>
        <v>7.7389074521415235</v>
      </c>
      <c r="D133" s="24">
        <f t="shared" si="47"/>
        <v>7.865883116526363</v>
      </c>
      <c r="E133" s="24">
        <f t="shared" si="47"/>
        <v>49.254693188444286</v>
      </c>
      <c r="F133" s="24">
        <f t="shared" si="47"/>
        <v>61.306980222701867</v>
      </c>
      <c r="G133" s="24">
        <f t="shared" si="47"/>
        <v>6.3007634682601914</v>
      </c>
      <c r="H133" s="24">
        <f t="shared" si="47"/>
        <v>42.809219014254253</v>
      </c>
      <c r="I133" s="24">
        <f t="shared" si="47"/>
        <v>12.405545310589249</v>
      </c>
      <c r="J133" s="24">
        <f t="shared" si="47"/>
        <v>21.850639264615403</v>
      </c>
      <c r="K133" s="24">
        <f t="shared" si="47"/>
        <v>2.8582496241346793</v>
      </c>
      <c r="L133" s="24">
        <f t="shared" si="47"/>
        <v>29.131051546308267</v>
      </c>
      <c r="M133" s="24">
        <f t="shared" si="47"/>
        <v>5.3730977503317936</v>
      </c>
      <c r="N133" s="24">
        <f t="shared" si="47"/>
        <v>4.788871676668113</v>
      </c>
      <c r="O133" s="24">
        <f t="shared" si="47"/>
        <v>73.765563048945822</v>
      </c>
      <c r="P133" s="24">
        <f t="shared" si="47"/>
        <v>15.925139998332238</v>
      </c>
      <c r="Q133" s="24">
        <f t="shared" si="47"/>
        <v>4.3685993452848875</v>
      </c>
      <c r="R133" s="24">
        <f t="shared" si="47"/>
        <v>222.58766793447373</v>
      </c>
      <c r="S133" s="24">
        <f t="shared" si="47"/>
        <v>13.481209507385246</v>
      </c>
      <c r="T133" s="24">
        <f t="shared" si="47"/>
        <v>22.950177833515347</v>
      </c>
      <c r="U133" s="24">
        <f t="shared" si="47"/>
        <v>38.91378036614762</v>
      </c>
      <c r="V133" s="24">
        <f t="shared" si="47"/>
        <v>38.025000707027573</v>
      </c>
      <c r="W133" s="24">
        <f t="shared" si="47"/>
        <v>78.871945423759826</v>
      </c>
      <c r="X133" s="24">
        <f t="shared" si="47"/>
        <v>64.642503835226918</v>
      </c>
      <c r="Y133" s="24">
        <f t="shared" si="47"/>
        <v>5.6632858768343413</v>
      </c>
      <c r="Z133" s="24">
        <f t="shared" si="47"/>
        <v>47.910515832269134</v>
      </c>
      <c r="AA133" s="24">
        <f t="shared" si="47"/>
        <v>5.3483619328543739</v>
      </c>
      <c r="AB133" s="24">
        <f t="shared" si="47"/>
        <v>5.8517479130559558</v>
      </c>
      <c r="AC133" s="24">
        <f t="shared" si="47"/>
        <v>3.8095942806702481</v>
      </c>
      <c r="AD133" s="24">
        <f t="shared" si="47"/>
        <v>4.2108131487024894</v>
      </c>
      <c r="AE133" s="24">
        <f t="shared" si="47"/>
        <v>12.493461755654916</v>
      </c>
      <c r="AF133" s="24">
        <f t="shared" si="47"/>
        <v>8.7136533985896474</v>
      </c>
      <c r="AG133" s="24">
        <f t="shared" si="47"/>
        <v>6.1780366987292936</v>
      </c>
      <c r="AH133" s="24">
        <f t="shared" si="47"/>
        <v>0</v>
      </c>
      <c r="AI133" s="24">
        <f t="shared" si="47"/>
        <v>17.129546875957271</v>
      </c>
      <c r="AJ133" s="24">
        <f t="shared" si="47"/>
        <v>53.487228451761176</v>
      </c>
      <c r="AK133" s="24">
        <f t="shared" si="47"/>
        <v>539.70457901179702</v>
      </c>
      <c r="AL133" s="24">
        <f t="shared" si="48"/>
        <v>4.9048538333360403</v>
      </c>
      <c r="AN133" s="15">
        <f t="shared" si="50"/>
        <v>593.19180746355823</v>
      </c>
      <c r="AQ133" s="207"/>
    </row>
    <row r="134" spans="1:43" x14ac:dyDescent="0.3">
      <c r="A134" s="36">
        <v>5</v>
      </c>
      <c r="B134" s="23">
        <f t="shared" si="51"/>
        <v>2025</v>
      </c>
      <c r="C134" s="24">
        <f t="shared" si="49"/>
        <v>7.8642711077488059</v>
      </c>
      <c r="D134" s="24">
        <f t="shared" si="47"/>
        <v>7.9985706662171285</v>
      </c>
      <c r="E134" s="24">
        <f t="shared" si="47"/>
        <v>50.325931184788331</v>
      </c>
      <c r="F134" s="24">
        <f t="shared" si="47"/>
        <v>62.637456378094335</v>
      </c>
      <c r="G134" s="24">
        <f t="shared" si="47"/>
        <v>6.4401795544151801</v>
      </c>
      <c r="H134" s="24">
        <f t="shared" si="47"/>
        <v>43.735553989403513</v>
      </c>
      <c r="I134" s="24">
        <f t="shared" si="47"/>
        <v>12.677649149269628</v>
      </c>
      <c r="J134" s="24">
        <f t="shared" si="47"/>
        <v>22.326525130567582</v>
      </c>
      <c r="K134" s="24">
        <f t="shared" si="47"/>
        <v>2.8726156125554243</v>
      </c>
      <c r="L134" s="24">
        <f t="shared" si="47"/>
        <v>29.390596878797592</v>
      </c>
      <c r="M134" s="24">
        <f t="shared" si="47"/>
        <v>5.3730977503317936</v>
      </c>
      <c r="N134" s="24">
        <f t="shared" si="47"/>
        <v>4.8777249701888392</v>
      </c>
      <c r="O134" s="24">
        <f t="shared" si="47"/>
        <v>74.906005102913099</v>
      </c>
      <c r="P134" s="24">
        <f t="shared" si="47"/>
        <v>16.277200366580914</v>
      </c>
      <c r="Q134" s="24">
        <f t="shared" si="47"/>
        <v>4.3976125505768024</v>
      </c>
      <c r="R134" s="24">
        <f t="shared" si="47"/>
        <v>226.92735402538818</v>
      </c>
      <c r="S134" s="24">
        <f t="shared" si="47"/>
        <v>13.777166631469408</v>
      </c>
      <c r="T134" s="24">
        <f t="shared" si="47"/>
        <v>23.450938520547624</v>
      </c>
      <c r="U134" s="24">
        <f t="shared" si="47"/>
        <v>39.757528540418157</v>
      </c>
      <c r="V134" s="24">
        <f t="shared" si="47"/>
        <v>38.84848823197774</v>
      </c>
      <c r="W134" s="24">
        <f t="shared" si="47"/>
        <v>80.567940798443999</v>
      </c>
      <c r="X134" s="24">
        <f t="shared" si="47"/>
        <v>66.041070075986539</v>
      </c>
      <c r="Y134" s="24">
        <f t="shared" si="47"/>
        <v>5.7885574296149933</v>
      </c>
      <c r="Z134" s="24">
        <f t="shared" si="47"/>
        <v>48.944870846252229</v>
      </c>
      <c r="AA134" s="24">
        <f t="shared" si="47"/>
        <v>5.3483619328543739</v>
      </c>
      <c r="AB134" s="24">
        <f t="shared" si="47"/>
        <v>5.954869903848965</v>
      </c>
      <c r="AC134" s="24">
        <f t="shared" si="47"/>
        <v>3.8095942806702481</v>
      </c>
      <c r="AD134" s="24">
        <f t="shared" si="47"/>
        <v>4.2451089322329514</v>
      </c>
      <c r="AE134" s="24">
        <f t="shared" si="47"/>
        <v>12.76817149542028</v>
      </c>
      <c r="AF134" s="24">
        <f t="shared" si="47"/>
        <v>8.9062520665816702</v>
      </c>
      <c r="AG134" s="24">
        <f t="shared" si="47"/>
        <v>6.3145441552201458</v>
      </c>
      <c r="AH134" s="24">
        <f t="shared" si="47"/>
        <v>0</v>
      </c>
      <c r="AI134" s="24">
        <f t="shared" si="47"/>
        <v>17.502527539550211</v>
      </c>
      <c r="AJ134" s="24">
        <f t="shared" si="47"/>
        <v>54.639313280286494</v>
      </c>
      <c r="AK134" s="24">
        <f t="shared" si="47"/>
        <v>550.44180837858812</v>
      </c>
      <c r="AL134" s="24">
        <f t="shared" si="48"/>
        <v>4.9798371578181042</v>
      </c>
      <c r="AN134" s="15">
        <f t="shared" si="50"/>
        <v>605.08112165887462</v>
      </c>
      <c r="AQ134" s="207"/>
    </row>
    <row r="135" spans="1:43" x14ac:dyDescent="0.3">
      <c r="A135" s="11">
        <v>6</v>
      </c>
      <c r="B135" s="23">
        <f t="shared" si="51"/>
        <v>2026</v>
      </c>
      <c r="C135" s="24">
        <f t="shared" si="49"/>
        <v>7.9917560107939236</v>
      </c>
      <c r="D135" s="24">
        <f t="shared" si="47"/>
        <v>8.1331499288527453</v>
      </c>
      <c r="E135" s="24">
        <f t="shared" si="47"/>
        <v>51.408217092510917</v>
      </c>
      <c r="F135" s="24">
        <f t="shared" si="47"/>
        <v>63.981569593030429</v>
      </c>
      <c r="G135" s="24">
        <f t="shared" si="47"/>
        <v>6.5811077490642296</v>
      </c>
      <c r="H135" s="24">
        <f t="shared" si="47"/>
        <v>44.671306192941742</v>
      </c>
      <c r="I135" s="24">
        <f t="shared" si="47"/>
        <v>12.952629074263472</v>
      </c>
      <c r="J135" s="24">
        <f t="shared" si="47"/>
        <v>22.807338415508209</v>
      </c>
      <c r="K135" s="24">
        <f t="shared" si="47"/>
        <v>2.8869565929213694</v>
      </c>
      <c r="L135" s="24">
        <f t="shared" si="47"/>
        <v>29.653087015901058</v>
      </c>
      <c r="M135" s="24">
        <f t="shared" si="47"/>
        <v>5.3730977503317936</v>
      </c>
      <c r="N135" s="24">
        <f t="shared" si="47"/>
        <v>4.969091395915699</v>
      </c>
      <c r="O135" s="24">
        <f t="shared" si="47"/>
        <v>76.058566433542524</v>
      </c>
      <c r="P135" s="24">
        <f t="shared" si="47"/>
        <v>16.633069157849903</v>
      </c>
      <c r="Q135" s="24">
        <f t="shared" si="47"/>
        <v>4.427230964174373</v>
      </c>
      <c r="R135" s="24">
        <f t="shared" si="47"/>
        <v>231.31082846510722</v>
      </c>
      <c r="S135" s="24">
        <f t="shared" si="47"/>
        <v>14.07626002532235</v>
      </c>
      <c r="T135" s="24">
        <f t="shared" si="47"/>
        <v>23.956912009839375</v>
      </c>
      <c r="U135" s="24">
        <f t="shared" si="47"/>
        <v>40.609903130372736</v>
      </c>
      <c r="V135" s="24">
        <f t="shared" si="47"/>
        <v>39.6803666620673</v>
      </c>
      <c r="W135" s="24">
        <f t="shared" si="47"/>
        <v>82.280888099400897</v>
      </c>
      <c r="X135" s="24">
        <f t="shared" si="47"/>
        <v>67.453848302910714</v>
      </c>
      <c r="Y135" s="24">
        <f t="shared" si="47"/>
        <v>5.9151864224947346</v>
      </c>
      <c r="Z135" s="24">
        <f t="shared" si="47"/>
        <v>49.98967518995434</v>
      </c>
      <c r="AA135" s="24">
        <f t="shared" si="47"/>
        <v>5.3483619328543739</v>
      </c>
      <c r="AB135" s="24">
        <f t="shared" si="47"/>
        <v>6.0595064948997397</v>
      </c>
      <c r="AC135" s="24">
        <f t="shared" si="47"/>
        <v>3.8095942806702481</v>
      </c>
      <c r="AD135" s="24">
        <f t="shared" si="47"/>
        <v>4.2799932935213612</v>
      </c>
      <c r="AE135" s="24">
        <f t="shared" si="47"/>
        <v>13.045805990402803</v>
      </c>
      <c r="AF135" s="24">
        <f t="shared" si="47"/>
        <v>9.1009330284539089</v>
      </c>
      <c r="AG135" s="24">
        <f t="shared" si="47"/>
        <v>6.4525259935745618</v>
      </c>
      <c r="AH135" s="24">
        <f t="shared" si="47"/>
        <v>0</v>
      </c>
      <c r="AI135" s="24">
        <f t="shared" si="47"/>
        <v>17.879367610166593</v>
      </c>
      <c r="AJ135" s="24">
        <f t="shared" si="47"/>
        <v>55.802964458824427</v>
      </c>
      <c r="AK135" s="24">
        <f t="shared" si="47"/>
        <v>561.28767659665937</v>
      </c>
      <c r="AL135" s="24">
        <f t="shared" si="48"/>
        <v>5.0559694352148759</v>
      </c>
      <c r="AN135" s="15">
        <f t="shared" si="50"/>
        <v>617.09064105548384</v>
      </c>
      <c r="AQ135" s="207"/>
    </row>
    <row r="136" spans="1:43" x14ac:dyDescent="0.3">
      <c r="A136" s="120">
        <v>7</v>
      </c>
      <c r="B136" s="23">
        <f t="shared" si="51"/>
        <v>2027</v>
      </c>
      <c r="C136" s="24">
        <f t="shared" si="49"/>
        <v>8.1211537987704983</v>
      </c>
      <c r="D136" s="24">
        <f t="shared" si="47"/>
        <v>8.2693714980543227</v>
      </c>
      <c r="E136" s="24">
        <f t="shared" si="47"/>
        <v>52.499535480985273</v>
      </c>
      <c r="F136" s="24">
        <f t="shared" si="47"/>
        <v>65.336813077003583</v>
      </c>
      <c r="G136" s="24">
        <f t="shared" si="47"/>
        <v>6.7232890131546394</v>
      </c>
      <c r="H136" s="24">
        <f t="shared" si="47"/>
        <v>45.61472698165516</v>
      </c>
      <c r="I136" s="24">
        <f t="shared" si="47"/>
        <v>13.229976185100218</v>
      </c>
      <c r="J136" s="24">
        <f t="shared" si="47"/>
        <v>23.2921846279779</v>
      </c>
      <c r="K136" s="24">
        <f t="shared" si="47"/>
        <v>2.9012573388858716</v>
      </c>
      <c r="L136" s="24">
        <f t="shared" si="47"/>
        <v>29.918038191947314</v>
      </c>
      <c r="M136" s="24">
        <f t="shared" si="47"/>
        <v>5.3730977503317936</v>
      </c>
      <c r="N136" s="24">
        <f t="shared" si="47"/>
        <v>5.0628690630163407</v>
      </c>
      <c r="O136" s="24">
        <f t="shared" si="47"/>
        <v>77.221093426161858</v>
      </c>
      <c r="P136" s="24">
        <f t="shared" si="47"/>
        <v>16.992091787330992</v>
      </c>
      <c r="Q136" s="24">
        <f t="shared" si="47"/>
        <v>4.457406603235043</v>
      </c>
      <c r="R136" s="24">
        <f t="shared" si="47"/>
        <v>235.72985211861862</v>
      </c>
      <c r="S136" s="24">
        <f t="shared" si="47"/>
        <v>14.37793653081042</v>
      </c>
      <c r="T136" s="24">
        <f t="shared" si="47"/>
        <v>24.467158259569644</v>
      </c>
      <c r="U136" s="24">
        <f t="shared" si="47"/>
        <v>41.469313471317946</v>
      </c>
      <c r="V136" s="24">
        <f t="shared" si="47"/>
        <v>40.519082317914496</v>
      </c>
      <c r="W136" s="24">
        <f t="shared" si="47"/>
        <v>84.007573623815034</v>
      </c>
      <c r="X136" s="24">
        <f t="shared" si="47"/>
        <v>68.878198186521743</v>
      </c>
      <c r="Y136" s="24">
        <f t="shared" si="47"/>
        <v>6.0429400413686363</v>
      </c>
      <c r="Z136" s="24">
        <f t="shared" si="47"/>
        <v>51.042973514086974</v>
      </c>
      <c r="AA136" s="24">
        <f t="shared" si="47"/>
        <v>5.3483619328543739</v>
      </c>
      <c r="AB136" s="24">
        <f t="shared" si="47"/>
        <v>6.1654473577596516</v>
      </c>
      <c r="AC136" s="24">
        <f t="shared" si="47"/>
        <v>3.8095942806702481</v>
      </c>
      <c r="AD136" s="24">
        <f t="shared" si="47"/>
        <v>4.3153958342612055</v>
      </c>
      <c r="AE136" s="24">
        <f t="shared" si="47"/>
        <v>13.325852395293374</v>
      </c>
      <c r="AF136" s="24">
        <f t="shared" si="47"/>
        <v>9.2973381350009916</v>
      </c>
      <c r="AG136" s="24">
        <f t="shared" si="47"/>
        <v>6.5917283039495098</v>
      </c>
      <c r="AH136" s="24">
        <f t="shared" si="47"/>
        <v>0</v>
      </c>
      <c r="AI136" s="24">
        <f t="shared" si="47"/>
        <v>18.259365912014665</v>
      </c>
      <c r="AJ136" s="24">
        <f t="shared" si="47"/>
        <v>56.976001045707108</v>
      </c>
      <c r="AK136" s="24">
        <f t="shared" si="47"/>
        <v>572.22183387331495</v>
      </c>
      <c r="AL136" s="24">
        <f t="shared" si="48"/>
        <v>5.1330937745058165</v>
      </c>
      <c r="AN136" s="15">
        <f t="shared" si="50"/>
        <v>629.19783491902206</v>
      </c>
      <c r="AQ136" s="207"/>
    </row>
    <row r="137" spans="1:43" x14ac:dyDescent="0.3">
      <c r="A137" s="11">
        <v>8</v>
      </c>
      <c r="B137" s="23">
        <f t="shared" si="51"/>
        <v>2028</v>
      </c>
      <c r="C137" s="24">
        <f t="shared" si="49"/>
        <v>8.2528940658725691</v>
      </c>
      <c r="D137" s="24">
        <f t="shared" si="47"/>
        <v>8.4077702065994711</v>
      </c>
      <c r="E137" s="24">
        <f t="shared" si="47"/>
        <v>53.604043843817834</v>
      </c>
      <c r="F137" s="24">
        <f t="shared" si="47"/>
        <v>66.708357198888578</v>
      </c>
      <c r="G137" s="24">
        <f t="shared" si="47"/>
        <v>6.8672591237586511</v>
      </c>
      <c r="H137" s="24">
        <f t="shared" si="47"/>
        <v>46.56942265286721</v>
      </c>
      <c r="I137" s="24">
        <f t="shared" si="47"/>
        <v>13.5107412980894</v>
      </c>
      <c r="J137" s="24">
        <f t="shared" si="47"/>
        <v>23.782909164736886</v>
      </c>
      <c r="K137" s="24">
        <f t="shared" si="47"/>
        <v>2.9155310989846059</v>
      </c>
      <c r="L137" s="24">
        <f t="shared" si="47"/>
        <v>30.186457952989073</v>
      </c>
      <c r="M137" s="24">
        <f t="shared" si="47"/>
        <v>5.3730977503317936</v>
      </c>
      <c r="N137" s="24">
        <f t="shared" si="47"/>
        <v>5.1592447103455132</v>
      </c>
      <c r="O137" s="24">
        <f t="shared" si="47"/>
        <v>78.398042686321602</v>
      </c>
      <c r="P137" s="24">
        <f t="shared" si="47"/>
        <v>17.355621882797415</v>
      </c>
      <c r="Q137" s="24">
        <f t="shared" si="47"/>
        <v>4.4882405474394886</v>
      </c>
      <c r="R137" s="24">
        <f t="shared" si="47"/>
        <v>240.20144909638182</v>
      </c>
      <c r="S137" s="24">
        <f t="shared" si="47"/>
        <v>14.683338510020434</v>
      </c>
      <c r="T137" s="24">
        <f t="shared" si="47"/>
        <v>24.983616996910904</v>
      </c>
      <c r="U137" s="24">
        <f t="shared" si="47"/>
        <v>42.339040244651848</v>
      </c>
      <c r="V137" s="24">
        <f t="shared" si="47"/>
        <v>41.367839469941444</v>
      </c>
      <c r="W137" s="24">
        <f t="shared" si="47"/>
        <v>85.754626630694062</v>
      </c>
      <c r="X137" s="24">
        <f t="shared" si="47"/>
        <v>70.319564972843878</v>
      </c>
      <c r="Y137" s="24">
        <f t="shared" si="47"/>
        <v>6.1722997878817409</v>
      </c>
      <c r="Z137" s="24">
        <f t="shared" si="47"/>
        <v>52.108798424936907</v>
      </c>
      <c r="AA137" s="24">
        <f t="shared" si="47"/>
        <v>5.3483619328543739</v>
      </c>
      <c r="AB137" s="24">
        <f t="shared" si="47"/>
        <v>6.2731590752805158</v>
      </c>
      <c r="AC137" s="24">
        <f t="shared" si="47"/>
        <v>3.8095942806702481</v>
      </c>
      <c r="AD137" s="24">
        <f t="shared" si="47"/>
        <v>4.3514748558975835</v>
      </c>
      <c r="AE137" s="24">
        <f t="shared" si="47"/>
        <v>13.609370104724167</v>
      </c>
      <c r="AF137" s="24">
        <f t="shared" si="47"/>
        <v>9.4962079794344358</v>
      </c>
      <c r="AG137" s="24">
        <f t="shared" si="47"/>
        <v>6.7326760914898962</v>
      </c>
      <c r="AH137" s="24">
        <f t="shared" si="47"/>
        <v>0</v>
      </c>
      <c r="AI137" s="24">
        <f t="shared" si="47"/>
        <v>18.643968989386767</v>
      </c>
      <c r="AJ137" s="24">
        <f t="shared" si="47"/>
        <v>58.162921302159823</v>
      </c>
      <c r="AK137" s="24">
        <f t="shared" si="47"/>
        <v>583.28644111620554</v>
      </c>
      <c r="AL137" s="24">
        <f t="shared" si="48"/>
        <v>5.2115624219560237</v>
      </c>
      <c r="AN137" s="15">
        <f t="shared" si="50"/>
        <v>641.44936241836535</v>
      </c>
      <c r="AQ137" s="207"/>
    </row>
    <row r="138" spans="1:43" x14ac:dyDescent="0.3">
      <c r="A138" s="36">
        <v>9</v>
      </c>
      <c r="B138" s="23">
        <f t="shared" si="51"/>
        <v>2029</v>
      </c>
      <c r="C138" s="24">
        <f t="shared" si="49"/>
        <v>8.3859145645985151</v>
      </c>
      <c r="D138" s="24">
        <f t="shared" si="47"/>
        <v>8.5470023465002853</v>
      </c>
      <c r="E138" s="24">
        <f t="shared" si="47"/>
        <v>54.711206665673544</v>
      </c>
      <c r="F138" s="24">
        <f t="shared" si="47"/>
        <v>68.083095405182206</v>
      </c>
      <c r="G138" s="24">
        <f t="shared" si="47"/>
        <v>7.0116648764716061</v>
      </c>
      <c r="H138" s="24">
        <f t="shared" si="47"/>
        <v>47.526247793409603</v>
      </c>
      <c r="I138" s="24">
        <f t="shared" si="47"/>
        <v>13.792265503669404</v>
      </c>
      <c r="J138" s="24">
        <f t="shared" si="47"/>
        <v>24.274836637654904</v>
      </c>
      <c r="K138" s="24">
        <f t="shared" si="47"/>
        <v>2.9297455169526994</v>
      </c>
      <c r="L138" s="24">
        <f t="shared" si="47"/>
        <v>30.455803993310031</v>
      </c>
      <c r="M138" s="24">
        <f t="shared" si="47"/>
        <v>5.3730977503317936</v>
      </c>
      <c r="N138" s="24">
        <f t="shared" si="47"/>
        <v>5.2577929362780527</v>
      </c>
      <c r="O138" s="24">
        <f t="shared" si="47"/>
        <v>79.578119257472679</v>
      </c>
      <c r="P138" s="24">
        <f t="shared" si="47"/>
        <v>17.720239925501009</v>
      </c>
      <c r="Q138" s="24">
        <f t="shared" si="47"/>
        <v>4.5194836942418144</v>
      </c>
      <c r="R138" s="24">
        <f t="shared" si="47"/>
        <v>244.68241878441256</v>
      </c>
      <c r="S138" s="24">
        <f t="shared" si="47"/>
        <v>14.989575907546797</v>
      </c>
      <c r="T138" s="24">
        <f t="shared" si="47"/>
        <v>25.501375373088649</v>
      </c>
      <c r="U138" s="24">
        <f t="shared" si="47"/>
        <v>43.210766065956406</v>
      </c>
      <c r="V138" s="24">
        <f t="shared" si="47"/>
        <v>42.218513109501394</v>
      </c>
      <c r="W138" s="24">
        <f t="shared" si="47"/>
        <v>87.505224401161371</v>
      </c>
      <c r="X138" s="24">
        <f t="shared" si="47"/>
        <v>71.764139484493043</v>
      </c>
      <c r="Y138" s="24">
        <f t="shared" si="47"/>
        <v>6.3020494547345596</v>
      </c>
      <c r="Z138" s="24">
        <f t="shared" si="47"/>
        <v>53.176920558288792</v>
      </c>
      <c r="AA138" s="24">
        <f t="shared" si="47"/>
        <v>5.3483619328543739</v>
      </c>
      <c r="AB138" s="24">
        <f t="shared" si="47"/>
        <v>6.3814607550719629</v>
      </c>
      <c r="AC138" s="24">
        <f t="shared" si="47"/>
        <v>3.8095942806702481</v>
      </c>
      <c r="AD138" s="24">
        <f t="shared" si="47"/>
        <v>4.3878300943130473</v>
      </c>
      <c r="AE138" s="24">
        <f t="shared" si="47"/>
        <v>13.893679814758679</v>
      </c>
      <c r="AF138" s="24">
        <f t="shared" si="47"/>
        <v>9.6956716063771218</v>
      </c>
      <c r="AG138" s="24">
        <f t="shared" si="47"/>
        <v>6.8740429400221181</v>
      </c>
      <c r="AH138" s="24">
        <f t="shared" si="47"/>
        <v>0</v>
      </c>
      <c r="AI138" s="24">
        <f t="shared" si="47"/>
        <v>19.029511828009053</v>
      </c>
      <c r="AJ138" s="24">
        <f t="shared" ref="AJ138:AK138" si="52">+AJ117+AJ96</f>
        <v>59.352311887756876</v>
      </c>
      <c r="AK138" s="24">
        <f t="shared" si="52"/>
        <v>594.37464228956469</v>
      </c>
      <c r="AL138" s="24">
        <f t="shared" ref="AL138:AL145" si="53">+AL117+AL96</f>
        <v>5.290482279467688</v>
      </c>
      <c r="AN138" s="15">
        <f t="shared" si="50"/>
        <v>653.72695417732155</v>
      </c>
      <c r="AQ138" s="207"/>
    </row>
    <row r="139" spans="1:43" x14ac:dyDescent="0.3">
      <c r="A139" s="11">
        <v>10</v>
      </c>
      <c r="B139" s="23">
        <f t="shared" si="51"/>
        <v>2030</v>
      </c>
      <c r="C139" s="24">
        <f t="shared" si="49"/>
        <v>8.5210801683932971</v>
      </c>
      <c r="D139" s="24">
        <f t="shared" si="49"/>
        <v>8.6881475162936557</v>
      </c>
      <c r="E139" s="24">
        <f t="shared" si="49"/>
        <v>55.829448216522813</v>
      </c>
      <c r="F139" s="24">
        <f t="shared" si="49"/>
        <v>69.471505322091772</v>
      </c>
      <c r="G139" s="24">
        <f t="shared" si="49"/>
        <v>7.1575908342478307</v>
      </c>
      <c r="H139" s="24">
        <f t="shared" si="49"/>
        <v>48.492511297069946</v>
      </c>
      <c r="I139" s="24">
        <f t="shared" si="49"/>
        <v>14.076677125388361</v>
      </c>
      <c r="J139" s="24">
        <f t="shared" si="49"/>
        <v>24.77170610891849</v>
      </c>
      <c r="K139" s="24">
        <f t="shared" si="49"/>
        <v>2.9439285038424288</v>
      </c>
      <c r="L139" s="24">
        <f t="shared" si="49"/>
        <v>30.728114794322632</v>
      </c>
      <c r="M139" s="24">
        <f t="shared" si="49"/>
        <v>5.3730977503317936</v>
      </c>
      <c r="N139" s="24">
        <f t="shared" si="49"/>
        <v>5.358883807876289</v>
      </c>
      <c r="O139" s="24">
        <f t="shared" si="49"/>
        <v>80.770352758150636</v>
      </c>
      <c r="P139" s="24">
        <f t="shared" si="49"/>
        <v>18.088686203096913</v>
      </c>
      <c r="Q139" s="24">
        <f t="shared" si="49"/>
        <v>4.5513391813938213</v>
      </c>
      <c r="R139" s="24">
        <f t="shared" si="49"/>
        <v>249.20726790551905</v>
      </c>
      <c r="S139" s="24">
        <f t="shared" ref="D139:AK146" si="54">+S118+S97</f>
        <v>15.298962345625924</v>
      </c>
      <c r="T139" s="24">
        <f t="shared" si="54"/>
        <v>26.024363222783649</v>
      </c>
      <c r="U139" s="24">
        <f t="shared" si="54"/>
        <v>44.091139396189845</v>
      </c>
      <c r="V139" s="24">
        <f t="shared" si="54"/>
        <v>43.077597146926685</v>
      </c>
      <c r="W139" s="24">
        <f t="shared" si="54"/>
        <v>89.272804784491512</v>
      </c>
      <c r="X139" s="24">
        <f t="shared" si="54"/>
        <v>73.222957677397901</v>
      </c>
      <c r="Y139" s="24">
        <f t="shared" si="54"/>
        <v>6.433163757041032</v>
      </c>
      <c r="Z139" s="24">
        <f t="shared" si="54"/>
        <v>54.255513424088193</v>
      </c>
      <c r="AA139" s="24">
        <f t="shared" si="54"/>
        <v>5.3483619328543739</v>
      </c>
      <c r="AB139" s="24">
        <f t="shared" si="54"/>
        <v>6.4912948452654771</v>
      </c>
      <c r="AC139" s="24">
        <f t="shared" si="54"/>
        <v>3.8095942806702481</v>
      </c>
      <c r="AD139" s="24">
        <f t="shared" si="54"/>
        <v>4.4247810529297578</v>
      </c>
      <c r="AE139" s="24">
        <f t="shared" si="54"/>
        <v>14.180926909666466</v>
      </c>
      <c r="AF139" s="24">
        <f t="shared" si="54"/>
        <v>9.8972282935125726</v>
      </c>
      <c r="AG139" s="24">
        <f t="shared" si="54"/>
        <v>7.016891708850526</v>
      </c>
      <c r="AH139" s="24">
        <f t="shared" si="54"/>
        <v>0</v>
      </c>
      <c r="AI139" s="24">
        <f t="shared" si="54"/>
        <v>19.418925383909123</v>
      </c>
      <c r="AJ139" s="24">
        <f t="shared" si="54"/>
        <v>60.55329069556322</v>
      </c>
      <c r="AK139" s="24">
        <f t="shared" si="54"/>
        <v>605.57185811100283</v>
      </c>
      <c r="AL139" s="24">
        <f t="shared" si="53"/>
        <v>5.3705648624703484</v>
      </c>
      <c r="AN139" s="15">
        <f t="shared" si="50"/>
        <v>666.12514880656602</v>
      </c>
      <c r="AQ139" s="207"/>
    </row>
    <row r="140" spans="1:43" x14ac:dyDescent="0.3">
      <c r="A140" s="36">
        <v>11</v>
      </c>
      <c r="B140" s="23">
        <f t="shared" si="51"/>
        <v>2031</v>
      </c>
      <c r="C140" s="24">
        <f t="shared" si="49"/>
        <v>8.6581825825848711</v>
      </c>
      <c r="D140" s="24">
        <f t="shared" si="54"/>
        <v>8.8309283838618722</v>
      </c>
      <c r="E140" s="24">
        <f t="shared" si="54"/>
        <v>56.956580826620467</v>
      </c>
      <c r="F140" s="24">
        <f t="shared" si="54"/>
        <v>70.870863659376113</v>
      </c>
      <c r="G140" s="24">
        <f t="shared" si="54"/>
        <v>7.3047576892771362</v>
      </c>
      <c r="H140" s="24">
        <f t="shared" si="54"/>
        <v>49.466311368595917</v>
      </c>
      <c r="I140" s="24">
        <f t="shared" si="54"/>
        <v>14.363425574876382</v>
      </c>
      <c r="J140" s="24">
        <f t="shared" si="54"/>
        <v>25.272547160090735</v>
      </c>
      <c r="K140" s="24">
        <f t="shared" si="54"/>
        <v>2.9580769273312164</v>
      </c>
      <c r="L140" s="24">
        <f t="shared" si="54"/>
        <v>31.002865486583058</v>
      </c>
      <c r="M140" s="24">
        <f t="shared" si="54"/>
        <v>5.3730977503317936</v>
      </c>
      <c r="N140" s="24">
        <f t="shared" si="54"/>
        <v>5.4624559371047292</v>
      </c>
      <c r="O140" s="24">
        <f t="shared" si="54"/>
        <v>81.972395244664796</v>
      </c>
      <c r="P140" s="24">
        <f t="shared" si="54"/>
        <v>18.460254667632096</v>
      </c>
      <c r="Q140" s="24">
        <f t="shared" si="54"/>
        <v>4.5837582943066568</v>
      </c>
      <c r="R140" s="24">
        <f t="shared" si="54"/>
        <v>253.76699502655956</v>
      </c>
      <c r="S140" s="24">
        <f t="shared" si="54"/>
        <v>15.610899555984444</v>
      </c>
      <c r="T140" s="24">
        <f t="shared" si="54"/>
        <v>26.55156143920815</v>
      </c>
      <c r="U140" s="24">
        <f t="shared" si="54"/>
        <v>44.978431599264653</v>
      </c>
      <c r="V140" s="24">
        <f t="shared" si="54"/>
        <v>43.943402360001777</v>
      </c>
      <c r="W140" s="24">
        <f t="shared" si="54"/>
        <v>91.053864162110557</v>
      </c>
      <c r="X140" s="24">
        <f t="shared" si="54"/>
        <v>74.693147805806674</v>
      </c>
      <c r="Y140" s="24">
        <f t="shared" si="54"/>
        <v>6.5653916333322151</v>
      </c>
      <c r="Z140" s="24">
        <f t="shared" si="54"/>
        <v>55.342448550275279</v>
      </c>
      <c r="AA140" s="24">
        <f t="shared" si="54"/>
        <v>5.3483619328543739</v>
      </c>
      <c r="AB140" s="24">
        <f t="shared" si="54"/>
        <v>6.6237657902198928</v>
      </c>
      <c r="AC140" s="24">
        <f t="shared" si="54"/>
        <v>3.8095942806702481</v>
      </c>
      <c r="AD140" s="24">
        <f t="shared" si="54"/>
        <v>4.4622428459619261</v>
      </c>
      <c r="AE140" s="24">
        <f t="shared" si="54"/>
        <v>14.470557063495198</v>
      </c>
      <c r="AF140" s="24">
        <f t="shared" si="54"/>
        <v>10.100491706078754</v>
      </c>
      <c r="AG140" s="24">
        <f t="shared" si="54"/>
        <v>7.1609484698384813</v>
      </c>
      <c r="AH140" s="24">
        <f t="shared" si="54"/>
        <v>0</v>
      </c>
      <c r="AI140" s="24">
        <f t="shared" si="54"/>
        <v>19.811448897261506</v>
      </c>
      <c r="AJ140" s="24">
        <f t="shared" si="54"/>
        <v>61.763481577100649</v>
      </c>
      <c r="AK140" s="24">
        <f t="shared" si="54"/>
        <v>616.85585576945959</v>
      </c>
      <c r="AL140" s="24">
        <f t="shared" si="53"/>
        <v>5.4516196131382211</v>
      </c>
      <c r="AN140" s="15">
        <f t="shared" si="50"/>
        <v>678.6193373465602</v>
      </c>
      <c r="AQ140" s="207"/>
    </row>
    <row r="141" spans="1:43" s="20" customFormat="1" x14ac:dyDescent="0.3">
      <c r="A141" s="121">
        <v>12</v>
      </c>
      <c r="B141" s="23">
        <f t="shared" si="51"/>
        <v>2032</v>
      </c>
      <c r="C141" s="24">
        <f t="shared" si="49"/>
        <v>8.7976614217422817</v>
      </c>
      <c r="D141" s="24">
        <f t="shared" si="54"/>
        <v>8.9759169815503945</v>
      </c>
      <c r="E141" s="24">
        <f t="shared" si="54"/>
        <v>58.096985543583045</v>
      </c>
      <c r="F141" s="24">
        <f t="shared" si="54"/>
        <v>72.286620693514138</v>
      </c>
      <c r="G141" s="24">
        <f t="shared" si="54"/>
        <v>7.4537284709415399</v>
      </c>
      <c r="H141" s="24">
        <f t="shared" si="54"/>
        <v>50.451451311482813</v>
      </c>
      <c r="I141" s="24">
        <f t="shared" si="54"/>
        <v>14.65361666933018</v>
      </c>
      <c r="J141" s="24">
        <f t="shared" si="54"/>
        <v>25.779303987003551</v>
      </c>
      <c r="K141" s="24">
        <f t="shared" si="54"/>
        <v>2.9721917143107568</v>
      </c>
      <c r="L141" s="24">
        <f t="shared" si="54"/>
        <v>31.281118353985818</v>
      </c>
      <c r="M141" s="24">
        <f t="shared" si="54"/>
        <v>5.3730977503317936</v>
      </c>
      <c r="N141" s="24">
        <f t="shared" si="54"/>
        <v>5.5686674804421941</v>
      </c>
      <c r="O141" s="24">
        <f t="shared" si="54"/>
        <v>83.188953949679401</v>
      </c>
      <c r="P141" s="24">
        <f t="shared" si="54"/>
        <v>18.836368001833961</v>
      </c>
      <c r="Q141" s="24">
        <f t="shared" si="54"/>
        <v>4.616845821571907</v>
      </c>
      <c r="R141" s="24">
        <f t="shared" si="54"/>
        <v>258.37959176437045</v>
      </c>
      <c r="S141" s="24">
        <f t="shared" si="54"/>
        <v>15.926589524014554</v>
      </c>
      <c r="T141" s="24">
        <f t="shared" si="54"/>
        <v>27.085012991728046</v>
      </c>
      <c r="U141" s="24">
        <f t="shared" si="54"/>
        <v>45.876101456272139</v>
      </c>
      <c r="V141" s="24">
        <f t="shared" si="54"/>
        <v>44.8193076193878</v>
      </c>
      <c r="W141" s="24">
        <f t="shared" si="54"/>
        <v>92.855400943636354</v>
      </c>
      <c r="X141" s="24">
        <f t="shared" si="54"/>
        <v>76.180452719863823</v>
      </c>
      <c r="Y141" s="24">
        <f t="shared" si="54"/>
        <v>6.6992391022003481</v>
      </c>
      <c r="Z141" s="24">
        <f t="shared" si="54"/>
        <v>56.441980388835844</v>
      </c>
      <c r="AA141" s="24">
        <f t="shared" si="54"/>
        <v>5.3483619328543739</v>
      </c>
      <c r="AB141" s="24">
        <f t="shared" si="54"/>
        <v>6.7589517620112991</v>
      </c>
      <c r="AC141" s="24">
        <f t="shared" si="54"/>
        <v>3.8095942806702481</v>
      </c>
      <c r="AD141" s="24">
        <f t="shared" si="54"/>
        <v>4.5003913467144168</v>
      </c>
      <c r="AE141" s="24">
        <f t="shared" si="54"/>
        <v>14.763684679299415</v>
      </c>
      <c r="AF141" s="24">
        <f t="shared" si="54"/>
        <v>10.306240241695676</v>
      </c>
      <c r="AG141" s="24">
        <f t="shared" si="54"/>
        <v>7.3067650575800744</v>
      </c>
      <c r="AH141" s="24">
        <f t="shared" si="54"/>
        <v>0</v>
      </c>
      <c r="AI141" s="24">
        <f t="shared" si="54"/>
        <v>20.208606412820565</v>
      </c>
      <c r="AJ141" s="24">
        <f t="shared" si="54"/>
        <v>62.987632005897858</v>
      </c>
      <c r="AK141" s="24">
        <f t="shared" si="54"/>
        <v>628.27118925491141</v>
      </c>
      <c r="AL141" s="24">
        <f t="shared" si="53"/>
        <v>5.5340384686530122</v>
      </c>
      <c r="AN141" s="15">
        <f t="shared" si="50"/>
        <v>691.25882126080921</v>
      </c>
      <c r="AP141"/>
      <c r="AQ141" s="207"/>
    </row>
    <row r="142" spans="1:43" s="20" customFormat="1" x14ac:dyDescent="0.3">
      <c r="A142" s="36">
        <v>13</v>
      </c>
      <c r="B142" s="23">
        <f t="shared" si="51"/>
        <v>2033</v>
      </c>
      <c r="C142" s="24">
        <f t="shared" si="49"/>
        <v>8.938435352762383</v>
      </c>
      <c r="D142" s="24">
        <f t="shared" si="54"/>
        <v>9.121667594087441</v>
      </c>
      <c r="E142" s="24">
        <f t="shared" si="54"/>
        <v>59.239500229739107</v>
      </c>
      <c r="F142" s="24">
        <f t="shared" si="54"/>
        <v>73.704884270471581</v>
      </c>
      <c r="G142" s="24">
        <f t="shared" si="54"/>
        <v>7.6030745417964969</v>
      </c>
      <c r="H142" s="24">
        <f t="shared" si="54"/>
        <v>51.438231877914561</v>
      </c>
      <c r="I142" s="24">
        <f t="shared" si="54"/>
        <v>14.944438205349087</v>
      </c>
      <c r="J142" s="24">
        <f t="shared" si="54"/>
        <v>26.287024505940515</v>
      </c>
      <c r="K142" s="24">
        <f t="shared" si="54"/>
        <v>2.9862757845524053</v>
      </c>
      <c r="L142" s="24">
        <f t="shared" si="54"/>
        <v>31.560179701190968</v>
      </c>
      <c r="M142" s="24">
        <f t="shared" si="54"/>
        <v>5.3730977503317936</v>
      </c>
      <c r="N142" s="24">
        <f t="shared" si="54"/>
        <v>5.6771928240793299</v>
      </c>
      <c r="O142" s="24">
        <f t="shared" si="54"/>
        <v>84.408031796856378</v>
      </c>
      <c r="P142" s="24">
        <f t="shared" si="54"/>
        <v>19.213415402844944</v>
      </c>
      <c r="Q142" s="24">
        <f t="shared" si="54"/>
        <v>4.6503448469406701</v>
      </c>
      <c r="R142" s="24">
        <f t="shared" si="54"/>
        <v>262.99913065512686</v>
      </c>
      <c r="S142" s="24">
        <f t="shared" si="54"/>
        <v>16.24297612421179</v>
      </c>
      <c r="T142" s="24">
        <f t="shared" si="54"/>
        <v>27.619516238242838</v>
      </c>
      <c r="U142" s="24">
        <f t="shared" si="54"/>
        <v>46.775331462784393</v>
      </c>
      <c r="V142" s="24">
        <f t="shared" si="54"/>
        <v>45.696697291689475</v>
      </c>
      <c r="W142" s="24">
        <f t="shared" si="54"/>
        <v>94.659551435494762</v>
      </c>
      <c r="X142" s="24">
        <f t="shared" si="54"/>
        <v>77.670226532375224</v>
      </c>
      <c r="Y142" s="24">
        <f t="shared" si="54"/>
        <v>6.8334220766548093</v>
      </c>
      <c r="Z142" s="24">
        <f t="shared" si="54"/>
        <v>57.543255163243714</v>
      </c>
      <c r="AA142" s="24">
        <f t="shared" si="54"/>
        <v>5.3483619328543739</v>
      </c>
      <c r="AB142" s="24">
        <f t="shared" si="54"/>
        <v>6.8944821705255972</v>
      </c>
      <c r="AC142" s="24">
        <f t="shared" si="54"/>
        <v>3.8095942806702481</v>
      </c>
      <c r="AD142" s="24">
        <f t="shared" si="54"/>
        <v>4.5387768081531261</v>
      </c>
      <c r="AE142" s="24">
        <f t="shared" si="54"/>
        <v>15.057477419916793</v>
      </c>
      <c r="AF142" s="24">
        <f t="shared" si="54"/>
        <v>10.512498209427314</v>
      </c>
      <c r="AG142" s="24">
        <f t="shared" si="54"/>
        <v>7.4529407050487881</v>
      </c>
      <c r="AH142" s="24">
        <f t="shared" si="54"/>
        <v>0</v>
      </c>
      <c r="AI142" s="24">
        <f t="shared" si="54"/>
        <v>20.606515838407208</v>
      </c>
      <c r="AJ142" s="24">
        <f t="shared" si="54"/>
        <v>64.213626413364452</v>
      </c>
      <c r="AK142" s="24">
        <f t="shared" si="54"/>
        <v>639.70427053582898</v>
      </c>
      <c r="AL142" s="24">
        <f t="shared" si="53"/>
        <v>5.6168154281953857</v>
      </c>
      <c r="AN142" s="15">
        <f t="shared" si="50"/>
        <v>703.91789694919339</v>
      </c>
      <c r="AP142"/>
      <c r="AQ142" s="207"/>
    </row>
    <row r="143" spans="1:43" s="20" customFormat="1" x14ac:dyDescent="0.3">
      <c r="A143" s="11">
        <v>14</v>
      </c>
      <c r="B143" s="23">
        <f t="shared" si="51"/>
        <v>2034</v>
      </c>
      <c r="C143" s="24">
        <f t="shared" si="49"/>
        <v>9.0813405093268376</v>
      </c>
      <c r="D143" s="24">
        <f t="shared" si="54"/>
        <v>9.2693693910052719</v>
      </c>
      <c r="E143" s="24">
        <f t="shared" si="54"/>
        <v>60.393217829145478</v>
      </c>
      <c r="F143" s="24">
        <f t="shared" si="54"/>
        <v>75.136976156676667</v>
      </c>
      <c r="G143" s="24">
        <f t="shared" si="54"/>
        <v>7.7539561213674606</v>
      </c>
      <c r="H143" s="24">
        <f t="shared" si="54"/>
        <v>52.43456246310938</v>
      </c>
      <c r="I143" s="24">
        <f t="shared" si="54"/>
        <v>15.238177435204099</v>
      </c>
      <c r="J143" s="24">
        <f t="shared" si="54"/>
        <v>26.799741715590166</v>
      </c>
      <c r="K143" s="24">
        <f t="shared" si="54"/>
        <v>3.000298043468363</v>
      </c>
      <c r="L143" s="24">
        <f t="shared" si="54"/>
        <v>31.84224365702288</v>
      </c>
      <c r="M143" s="24">
        <f t="shared" si="54"/>
        <v>5.3730977503317936</v>
      </c>
      <c r="N143" s="24">
        <f t="shared" si="54"/>
        <v>5.7881744615360526</v>
      </c>
      <c r="O143" s="24">
        <f t="shared" si="54"/>
        <v>85.63941913600712</v>
      </c>
      <c r="P143" s="24">
        <f t="shared" si="54"/>
        <v>19.594329688475916</v>
      </c>
      <c r="Q143" s="24">
        <f t="shared" si="54"/>
        <v>4.6844543723619383</v>
      </c>
      <c r="R143" s="24">
        <f t="shared" si="54"/>
        <v>267.66315600605583</v>
      </c>
      <c r="S143" s="24">
        <f t="shared" si="54"/>
        <v>16.562544609906144</v>
      </c>
      <c r="T143" s="24">
        <f t="shared" si="54"/>
        <v>28.159305915528861</v>
      </c>
      <c r="U143" s="24">
        <f t="shared" si="54"/>
        <v>47.683308972362028</v>
      </c>
      <c r="V143" s="24">
        <f t="shared" si="54"/>
        <v>46.582595917216764</v>
      </c>
      <c r="W143" s="24">
        <f t="shared" si="54"/>
        <v>96.480903129398968</v>
      </c>
      <c r="X143" s="24">
        <f t="shared" si="54"/>
        <v>79.174412829691178</v>
      </c>
      <c r="Y143" s="24">
        <f t="shared" si="54"/>
        <v>6.9689834376591744</v>
      </c>
      <c r="Z143" s="24">
        <f t="shared" si="54"/>
        <v>58.655128065476575</v>
      </c>
      <c r="AA143" s="24">
        <f t="shared" si="54"/>
        <v>5.3483619328543739</v>
      </c>
      <c r="AB143" s="24">
        <f t="shared" si="54"/>
        <v>7.0314088542876929</v>
      </c>
      <c r="AC143" s="24">
        <f t="shared" si="54"/>
        <v>3.8095942806702481</v>
      </c>
      <c r="AD143" s="24">
        <f t="shared" si="54"/>
        <v>4.5777815124563643</v>
      </c>
      <c r="AE143" s="24">
        <f t="shared" si="54"/>
        <v>15.354237908924658</v>
      </c>
      <c r="AF143" s="24">
        <f t="shared" si="54"/>
        <v>10.720870382364856</v>
      </c>
      <c r="AG143" s="24">
        <f t="shared" si="54"/>
        <v>7.6006132617581699</v>
      </c>
      <c r="AH143" s="24">
        <f t="shared" si="54"/>
        <v>0</v>
      </c>
      <c r="AI143" s="24">
        <f t="shared" si="54"/>
        <v>21.008338905377411</v>
      </c>
      <c r="AJ143" s="24">
        <f t="shared" si="54"/>
        <v>65.451354516921384</v>
      </c>
      <c r="AK143" s="24">
        <f t="shared" si="54"/>
        <v>651.24802012190764</v>
      </c>
      <c r="AL143" s="24">
        <f t="shared" si="53"/>
        <v>5.7008103374517969</v>
      </c>
      <c r="AN143" s="15">
        <f t="shared" si="50"/>
        <v>716.699374638829</v>
      </c>
      <c r="AP143"/>
      <c r="AQ143" s="207"/>
    </row>
    <row r="144" spans="1:43" s="20" customFormat="1" x14ac:dyDescent="0.3">
      <c r="A144" s="36">
        <v>15</v>
      </c>
      <c r="B144" s="23">
        <f t="shared" si="51"/>
        <v>2035</v>
      </c>
      <c r="C144" s="24">
        <f t="shared" si="49"/>
        <v>9.226225583498934</v>
      </c>
      <c r="D144" s="24">
        <f t="shared" si="54"/>
        <v>9.418691970226698</v>
      </c>
      <c r="E144" s="24">
        <f t="shared" si="54"/>
        <v>61.555630016054486</v>
      </c>
      <c r="F144" s="24">
        <f t="shared" si="54"/>
        <v>76.579763111653818</v>
      </c>
      <c r="G144" s="24">
        <f t="shared" si="54"/>
        <v>7.9060619887635699</v>
      </c>
      <c r="H144" s="24">
        <f t="shared" si="54"/>
        <v>53.438244926950595</v>
      </c>
      <c r="I144" s="24">
        <f t="shared" si="54"/>
        <v>15.534211722093678</v>
      </c>
      <c r="J144" s="24">
        <f t="shared" si="54"/>
        <v>27.316345423103218</v>
      </c>
      <c r="K144" s="24">
        <f t="shared" si="54"/>
        <v>3.0143014769631931</v>
      </c>
      <c r="L144" s="24">
        <f t="shared" si="54"/>
        <v>32.12671619651789</v>
      </c>
      <c r="M144" s="24">
        <f t="shared" si="54"/>
        <v>5.3730977503317936</v>
      </c>
      <c r="N144" s="24">
        <f t="shared" si="54"/>
        <v>5.9017660538571981</v>
      </c>
      <c r="O144" s="24">
        <f t="shared" si="54"/>
        <v>86.880393376326907</v>
      </c>
      <c r="P144" s="24">
        <f t="shared" si="54"/>
        <v>19.978322937667137</v>
      </c>
      <c r="Q144" s="24">
        <f t="shared" si="54"/>
        <v>4.7191385285522607</v>
      </c>
      <c r="R144" s="24">
        <f t="shared" si="54"/>
        <v>272.36110031316065</v>
      </c>
      <c r="S144" s="24">
        <f t="shared" si="54"/>
        <v>16.884619410935137</v>
      </c>
      <c r="T144" s="24">
        <f t="shared" si="54"/>
        <v>28.703219617149756</v>
      </c>
      <c r="U144" s="24">
        <f t="shared" si="54"/>
        <v>48.59804232087432</v>
      </c>
      <c r="V144" s="24">
        <f t="shared" si="54"/>
        <v>47.475053563321183</v>
      </c>
      <c r="W144" s="24">
        <f t="shared" si="54"/>
        <v>98.315367176297173</v>
      </c>
      <c r="X144" s="24">
        <f t="shared" si="54"/>
        <v>80.6896915935273</v>
      </c>
      <c r="Y144" s="24">
        <f t="shared" si="54"/>
        <v>7.105643287595548</v>
      </c>
      <c r="Z144" s="24">
        <f t="shared" si="54"/>
        <v>59.775130213731245</v>
      </c>
      <c r="AA144" s="24">
        <f t="shared" si="54"/>
        <v>5.3483619328543739</v>
      </c>
      <c r="AB144" s="24">
        <f t="shared" si="54"/>
        <v>7.1694500143080022</v>
      </c>
      <c r="AC144" s="24">
        <f t="shared" si="54"/>
        <v>3.8095942806702481</v>
      </c>
      <c r="AD144" s="24">
        <f t="shared" si="54"/>
        <v>4.6172815683636435</v>
      </c>
      <c r="AE144" s="24">
        <f t="shared" si="54"/>
        <v>15.653341858304641</v>
      </c>
      <c r="AF144" s="24">
        <f t="shared" si="54"/>
        <v>10.930925488835532</v>
      </c>
      <c r="AG144" s="24">
        <f t="shared" si="54"/>
        <v>7.7494767599551224</v>
      </c>
      <c r="AH144" s="24">
        <f t="shared" si="54"/>
        <v>0</v>
      </c>
      <c r="AI144" s="24">
        <f t="shared" si="54"/>
        <v>21.413204961175342</v>
      </c>
      <c r="AJ144" s="24">
        <f t="shared" si="54"/>
        <v>66.698050347833032</v>
      </c>
      <c r="AK144" s="24">
        <f t="shared" si="54"/>
        <v>662.87634885770478</v>
      </c>
      <c r="AL144" s="24">
        <f t="shared" si="53"/>
        <v>5.785736845820864</v>
      </c>
      <c r="AN144" s="15">
        <f t="shared" si="50"/>
        <v>729.57439920553782</v>
      </c>
      <c r="AP144"/>
      <c r="AQ144" s="207"/>
    </row>
    <row r="145" spans="1:43" s="20" customFormat="1" x14ac:dyDescent="0.3">
      <c r="A145" s="11">
        <v>16</v>
      </c>
      <c r="B145" s="23">
        <f t="shared" si="51"/>
        <v>2036</v>
      </c>
      <c r="C145" s="24">
        <f t="shared" si="49"/>
        <v>9.3735016947524965</v>
      </c>
      <c r="D145" s="24">
        <f t="shared" si="54"/>
        <v>9.5702611226283825</v>
      </c>
      <c r="E145" s="24">
        <f t="shared" si="54"/>
        <v>62.731443337901027</v>
      </c>
      <c r="F145" s="24">
        <f t="shared" si="54"/>
        <v>78.03910815284334</v>
      </c>
      <c r="G145" s="24">
        <f t="shared" si="54"/>
        <v>8.0599904426117472</v>
      </c>
      <c r="H145" s="24">
        <f t="shared" si="54"/>
        <v>54.453377854663501</v>
      </c>
      <c r="I145" s="24">
        <f t="shared" si="54"/>
        <v>15.833722763708032</v>
      </c>
      <c r="J145" s="24">
        <f t="shared" si="54"/>
        <v>27.83892248866302</v>
      </c>
      <c r="K145" s="24">
        <f t="shared" si="54"/>
        <v>3.0282525670395777</v>
      </c>
      <c r="L145" s="24">
        <f t="shared" si="54"/>
        <v>32.414733307962059</v>
      </c>
      <c r="M145" s="24">
        <f t="shared" si="54"/>
        <v>5.3730977503317936</v>
      </c>
      <c r="N145" s="24">
        <f t="shared" si="54"/>
        <v>6.0179794500306345</v>
      </c>
      <c r="O145" s="24">
        <f t="shared" si="54"/>
        <v>88.136035178004107</v>
      </c>
      <c r="P145" s="24">
        <f t="shared" si="54"/>
        <v>20.366907822637984</v>
      </c>
      <c r="Q145" s="24">
        <f t="shared" si="54"/>
        <v>4.7544965460661528</v>
      </c>
      <c r="R145" s="24">
        <f t="shared" si="54"/>
        <v>277.11247168918487</v>
      </c>
      <c r="S145" s="24">
        <f t="shared" si="54"/>
        <v>17.210484277554656</v>
      </c>
      <c r="T145" s="24">
        <f t="shared" si="54"/>
        <v>29.253447698079345</v>
      </c>
      <c r="U145" s="24">
        <f t="shared" si="54"/>
        <v>49.523254247067825</v>
      </c>
      <c r="V145" s="24">
        <f t="shared" si="54"/>
        <v>48.377709617674732</v>
      </c>
      <c r="W145" s="24">
        <f t="shared" si="54"/>
        <v>100.17051356459926</v>
      </c>
      <c r="X145" s="24">
        <f t="shared" si="54"/>
        <v>82.22225210615251</v>
      </c>
      <c r="Y145" s="24">
        <f t="shared" si="54"/>
        <v>7.2439394519424241</v>
      </c>
      <c r="Z145" s="24">
        <f t="shared" si="54"/>
        <v>60.907852669831222</v>
      </c>
      <c r="AA145" s="24">
        <f t="shared" si="54"/>
        <v>5.3483619328543739</v>
      </c>
      <c r="AB145" s="24">
        <f t="shared" si="54"/>
        <v>7.3091479779822288</v>
      </c>
      <c r="AC145" s="24">
        <f t="shared" si="54"/>
        <v>3.8095942806702481</v>
      </c>
      <c r="AD145" s="24">
        <f t="shared" si="54"/>
        <v>4.6574866711927045</v>
      </c>
      <c r="AE145" s="24">
        <f t="shared" si="54"/>
        <v>15.955978273199733</v>
      </c>
      <c r="AF145" s="24">
        <f t="shared" si="54"/>
        <v>11.143491262415264</v>
      </c>
      <c r="AG145" s="24">
        <f t="shared" si="54"/>
        <v>7.9001181387591064</v>
      </c>
      <c r="AH145" s="24">
        <f t="shared" si="54"/>
        <v>0</v>
      </c>
      <c r="AI145" s="24">
        <f t="shared" si="54"/>
        <v>21.822750113564055</v>
      </c>
      <c r="AJ145" s="24">
        <f t="shared" si="54"/>
        <v>67.958844041791693</v>
      </c>
      <c r="AK145" s="24">
        <f t="shared" si="54"/>
        <v>674.63754896711384</v>
      </c>
      <c r="AL145" s="24">
        <f t="shared" si="53"/>
        <v>5.8720679050554523</v>
      </c>
      <c r="AN145" s="15">
        <f t="shared" si="50"/>
        <v>742.59639300890558</v>
      </c>
      <c r="AP145"/>
      <c r="AQ145" s="207"/>
    </row>
    <row r="146" spans="1:43" s="20" customFormat="1" x14ac:dyDescent="0.3">
      <c r="A146" s="120">
        <v>17</v>
      </c>
      <c r="B146" s="23">
        <f t="shared" si="51"/>
        <v>2037</v>
      </c>
      <c r="C146" s="24">
        <f t="shared" si="49"/>
        <v>9.5220313569865986</v>
      </c>
      <c r="D146" s="24">
        <f t="shared" si="54"/>
        <v>9.7225462029177816</v>
      </c>
      <c r="E146" s="24">
        <f t="shared" si="54"/>
        <v>63.908960325373556</v>
      </c>
      <c r="F146" s="24">
        <f t="shared" si="54"/>
        <v>79.500452668277106</v>
      </c>
      <c r="G146" s="24">
        <f t="shared" si="54"/>
        <v>8.2142445104828177</v>
      </c>
      <c r="H146" s="24">
        <f t="shared" si="54"/>
        <v>55.469796513073284</v>
      </c>
      <c r="I146" s="24">
        <f t="shared" si="54"/>
        <v>16.133763651311199</v>
      </c>
      <c r="J146" s="24">
        <f t="shared" si="54"/>
        <v>28.362283374295423</v>
      </c>
      <c r="K146" s="24">
        <f t="shared" si="54"/>
        <v>3.0421649663518773</v>
      </c>
      <c r="L146" s="24">
        <f t="shared" si="54"/>
        <v>32.703467915571736</v>
      </c>
      <c r="M146" s="24">
        <f t="shared" si="54"/>
        <v>5.3730977503317936</v>
      </c>
      <c r="N146" s="24">
        <f t="shared" si="54"/>
        <v>6.1364745591694385</v>
      </c>
      <c r="O146" s="24">
        <f t="shared" si="54"/>
        <v>89.393759094036284</v>
      </c>
      <c r="P146" s="24">
        <f t="shared" si="54"/>
        <v>20.756300801544619</v>
      </c>
      <c r="Q146" s="24">
        <f t="shared" si="54"/>
        <v>4.7902549761269819</v>
      </c>
      <c r="R146" s="24">
        <f t="shared" si="54"/>
        <v>281.86911951673687</v>
      </c>
      <c r="S146" s="24">
        <f t="shared" si="54"/>
        <v>17.536936714886025</v>
      </c>
      <c r="T146" s="24">
        <f t="shared" si="54"/>
        <v>29.804539161393805</v>
      </c>
      <c r="U146" s="24">
        <f t="shared" si="54"/>
        <v>50.449704188263965</v>
      </c>
      <c r="V146" s="24">
        <f t="shared" si="54"/>
        <v>49.281535009680049</v>
      </c>
      <c r="W146" s="24">
        <f t="shared" si="54"/>
        <v>102.02762065078446</v>
      </c>
      <c r="X146" s="24">
        <f t="shared" si="54"/>
        <v>83.756745582871631</v>
      </c>
      <c r="Y146" s="24">
        <f t="shared" si="54"/>
        <v>7.3825264196317235</v>
      </c>
      <c r="Z146" s="24">
        <f t="shared" si="54"/>
        <v>62.041920616278134</v>
      </c>
      <c r="AA146" s="24">
        <f t="shared" si="54"/>
        <v>5.3483619328543739</v>
      </c>
      <c r="AB146" s="24">
        <f t="shared" si="54"/>
        <v>7.4491454624603879</v>
      </c>
      <c r="AC146" s="24">
        <f t="shared" si="54"/>
        <v>3.8095942806702481</v>
      </c>
      <c r="AD146" s="24">
        <f t="shared" si="54"/>
        <v>4.69791408313856</v>
      </c>
      <c r="AE146" s="24">
        <f t="shared" si="54"/>
        <v>16.259179199085594</v>
      </c>
      <c r="AF146" s="24">
        <f t="shared" si="54"/>
        <v>11.356497493139956</v>
      </c>
      <c r="AG146" s="24">
        <f t="shared" si="54"/>
        <v>8.0510696132299699</v>
      </c>
      <c r="AH146" s="24">
        <f t="shared" si="54"/>
        <v>0</v>
      </c>
      <c r="AI146" s="24">
        <f t="shared" si="54"/>
        <v>22.232906116691474</v>
      </c>
      <c r="AJ146" s="24">
        <f t="shared" ref="AJ146:AK147" si="55">+AJ125+AJ104</f>
        <v>69.221038257855881</v>
      </c>
      <c r="AK146" s="24">
        <f t="shared" si="55"/>
        <v>686.4125456579311</v>
      </c>
      <c r="AL146" s="24">
        <f t="shared" ref="AL146:AL147" si="56">+AL125+AL104</f>
        <v>5.9587261734019217</v>
      </c>
      <c r="AN146" s="15">
        <f t="shared" si="50"/>
        <v>755.63358391578697</v>
      </c>
      <c r="AP146"/>
      <c r="AQ146" s="207"/>
    </row>
    <row r="147" spans="1:43" s="20" customFormat="1" x14ac:dyDescent="0.3">
      <c r="A147" s="120">
        <v>18</v>
      </c>
      <c r="B147" s="23">
        <f t="shared" si="51"/>
        <v>2038</v>
      </c>
      <c r="C147" s="24">
        <f t="shared" si="49"/>
        <v>9.6727525315625655</v>
      </c>
      <c r="D147" s="24">
        <f t="shared" si="49"/>
        <v>9.876786478835081</v>
      </c>
      <c r="E147" s="24">
        <f t="shared" si="49"/>
        <v>65.097612174941361</v>
      </c>
      <c r="F147" s="24">
        <f t="shared" si="49"/>
        <v>80.975531593884682</v>
      </c>
      <c r="G147" s="24">
        <f t="shared" si="49"/>
        <v>8.3700342668485384</v>
      </c>
      <c r="H147" s="24">
        <f t="shared" si="49"/>
        <v>56.495691487260274</v>
      </c>
      <c r="I147" s="24">
        <f t="shared" si="49"/>
        <v>16.436713138150626</v>
      </c>
      <c r="J147" s="24">
        <f t="shared" si="49"/>
        <v>28.890612930343252</v>
      </c>
      <c r="K147" s="24">
        <f t="shared" si="49"/>
        <v>3.0560312572208495</v>
      </c>
      <c r="L147" s="24">
        <f t="shared" si="49"/>
        <v>32.995205801913414</v>
      </c>
      <c r="M147" s="24">
        <f t="shared" si="49"/>
        <v>5.3730977503317936</v>
      </c>
      <c r="N147" s="24">
        <f t="shared" si="49"/>
        <v>6.2575682154092735</v>
      </c>
      <c r="O147" s="24">
        <f t="shared" si="49"/>
        <v>90.663709173083589</v>
      </c>
      <c r="P147" s="24">
        <f t="shared" si="49"/>
        <v>21.14955982438914</v>
      </c>
      <c r="Q147" s="24">
        <f t="shared" si="49"/>
        <v>4.8266395155270967</v>
      </c>
      <c r="R147" s="24">
        <f t="shared" si="49"/>
        <v>286.66981831352854</v>
      </c>
      <c r="S147" s="24">
        <f t="shared" ref="S147:AI147" si="57">+S126+S105</f>
        <v>17.866562129668996</v>
      </c>
      <c r="T147" s="24">
        <f t="shared" si="57"/>
        <v>30.360890777235667</v>
      </c>
      <c r="U147" s="24">
        <f t="shared" si="57"/>
        <v>51.3848397085832</v>
      </c>
      <c r="V147" s="24">
        <f t="shared" si="57"/>
        <v>50.193805870394137</v>
      </c>
      <c r="W147" s="24">
        <f t="shared" si="57"/>
        <v>103.90176546562556</v>
      </c>
      <c r="X147" s="24">
        <f t="shared" si="57"/>
        <v>85.30553963879106</v>
      </c>
      <c r="Y147" s="24">
        <f t="shared" si="57"/>
        <v>7.5224917728646741</v>
      </c>
      <c r="Z147" s="24">
        <f t="shared" si="57"/>
        <v>63.186497587655822</v>
      </c>
      <c r="AA147" s="24">
        <f t="shared" si="57"/>
        <v>5.3483619328543739</v>
      </c>
      <c r="AB147" s="24">
        <f t="shared" si="57"/>
        <v>7.5905397602846811</v>
      </c>
      <c r="AC147" s="24">
        <f t="shared" si="57"/>
        <v>3.8095942806702481</v>
      </c>
      <c r="AD147" s="24">
        <f t="shared" si="57"/>
        <v>4.7389512815896815</v>
      </c>
      <c r="AE147" s="24">
        <f t="shared" si="57"/>
        <v>16.565341286446724</v>
      </c>
      <c r="AF147" s="24">
        <f t="shared" si="57"/>
        <v>11.571617321516371</v>
      </c>
      <c r="AG147" s="24">
        <f t="shared" si="57"/>
        <v>8.2035173765142915</v>
      </c>
      <c r="AH147" s="24">
        <f t="shared" si="57"/>
        <v>0</v>
      </c>
      <c r="AI147" s="24">
        <f t="shared" si="57"/>
        <v>22.646953513682206</v>
      </c>
      <c r="AJ147" s="24">
        <f t="shared" si="55"/>
        <v>70.494859831467707</v>
      </c>
      <c r="AK147" s="24">
        <f t="shared" si="55"/>
        <v>698.29730541992001</v>
      </c>
      <c r="AL147" s="24">
        <f t="shared" si="56"/>
        <v>6.0465744972959543</v>
      </c>
      <c r="AN147" s="15">
        <f t="shared" ref="AN147" si="58">+AJ147+AK147</f>
        <v>768.7921652513877</v>
      </c>
      <c r="AP147"/>
      <c r="AQ147" s="207"/>
    </row>
    <row r="148" spans="1:43" x14ac:dyDescent="0.3">
      <c r="AK148" s="15"/>
      <c r="AL148" s="15"/>
    </row>
    <row r="150" spans="1:43" x14ac:dyDescent="0.3">
      <c r="B150" s="221" t="s">
        <v>806</v>
      </c>
      <c r="AK150" s="18"/>
      <c r="AL150" s="18"/>
    </row>
    <row r="152" spans="1:43" x14ac:dyDescent="0.3">
      <c r="B152" s="198" t="s">
        <v>805</v>
      </c>
    </row>
    <row r="153" spans="1:43" x14ac:dyDescent="0.3">
      <c r="B153" s="14" t="s">
        <v>97</v>
      </c>
      <c r="C153">
        <v>2022</v>
      </c>
      <c r="D153">
        <v>2023</v>
      </c>
      <c r="E153">
        <v>2024</v>
      </c>
      <c r="F153">
        <v>2025</v>
      </c>
      <c r="G153">
        <v>2026</v>
      </c>
      <c r="H153">
        <v>2027</v>
      </c>
      <c r="I153">
        <v>2028</v>
      </c>
      <c r="J153">
        <v>2029</v>
      </c>
      <c r="K153">
        <v>2030</v>
      </c>
      <c r="L153">
        <v>2031</v>
      </c>
      <c r="M153">
        <v>2032</v>
      </c>
      <c r="N153">
        <v>2033</v>
      </c>
      <c r="O153">
        <v>2034</v>
      </c>
      <c r="P153">
        <v>2035</v>
      </c>
      <c r="Q153">
        <v>2036</v>
      </c>
      <c r="R153">
        <v>2037</v>
      </c>
      <c r="AE153">
        <f>124*770</f>
        <v>95480</v>
      </c>
    </row>
    <row r="154" spans="1:43" x14ac:dyDescent="0.3">
      <c r="B154" s="14" t="s">
        <v>746</v>
      </c>
      <c r="C154" s="220">
        <v>75</v>
      </c>
      <c r="D154" s="220">
        <v>76.310390294569089</v>
      </c>
      <c r="E154" s="220">
        <v>77.62434028953372</v>
      </c>
      <c r="F154" s="220">
        <v>78.934730584102823</v>
      </c>
      <c r="G154" s="220">
        <v>80.245120878671912</v>
      </c>
      <c r="H154" s="220">
        <v>81.555511173240987</v>
      </c>
      <c r="I154" s="220">
        <v>82.869461168205618</v>
      </c>
      <c r="J154" s="220">
        <v>84.179851462774707</v>
      </c>
      <c r="K154" s="220">
        <v>85.49024175734381</v>
      </c>
      <c r="L154" s="220">
        <v>86.800632051912899</v>
      </c>
      <c r="M154" s="220">
        <v>88.114582046877516</v>
      </c>
      <c r="N154" s="220">
        <v>89.424972341446605</v>
      </c>
      <c r="O154" s="220">
        <v>90.735362636015694</v>
      </c>
      <c r="P154" s="220">
        <v>92.045752930584783</v>
      </c>
      <c r="Q154" s="220">
        <v>93.359702925549428</v>
      </c>
      <c r="R154" s="220">
        <v>94.670093220118503</v>
      </c>
      <c r="S154" s="220"/>
    </row>
    <row r="155" spans="1:43" x14ac:dyDescent="0.3">
      <c r="B155" s="14" t="s">
        <v>747</v>
      </c>
      <c r="C155" s="220">
        <v>196</v>
      </c>
      <c r="D155" s="220">
        <v>199.42448663647389</v>
      </c>
      <c r="E155" s="220">
        <v>202.85827595664813</v>
      </c>
      <c r="F155" s="220">
        <v>206.28276259312204</v>
      </c>
      <c r="G155" s="220">
        <v>209.7072492295959</v>
      </c>
      <c r="H155" s="220">
        <v>213.13173586606979</v>
      </c>
      <c r="I155" s="220">
        <v>216.56552518624403</v>
      </c>
      <c r="J155" s="220">
        <v>219.99001182271792</v>
      </c>
      <c r="K155" s="220">
        <v>223.4144984591918</v>
      </c>
      <c r="L155" s="220">
        <v>226.83898509566569</v>
      </c>
      <c r="M155" s="220">
        <v>230.27277441583993</v>
      </c>
      <c r="N155" s="220">
        <v>233.69726105231379</v>
      </c>
      <c r="O155" s="220">
        <v>237.12174768878768</v>
      </c>
      <c r="P155" s="220">
        <v>240.54623432526157</v>
      </c>
      <c r="Q155" s="220">
        <v>243.98002364543584</v>
      </c>
      <c r="R155" s="220">
        <v>247.40451028190969</v>
      </c>
      <c r="S155" s="220"/>
    </row>
    <row r="156" spans="1:43" x14ac:dyDescent="0.3">
      <c r="B156" s="14" t="s">
        <v>748</v>
      </c>
      <c r="C156" s="220">
        <v>1634</v>
      </c>
      <c r="D156" s="220">
        <v>1662.5490365510118</v>
      </c>
      <c r="E156" s="220">
        <v>1691.1756271079746</v>
      </c>
      <c r="F156" s="220">
        <v>1719.7246636589866</v>
      </c>
      <c r="G156" s="220">
        <v>1748.2737002099987</v>
      </c>
      <c r="H156" s="220">
        <v>1776.8227367610104</v>
      </c>
      <c r="I156" s="220">
        <v>1805.449327317973</v>
      </c>
      <c r="J156" s="220">
        <v>1833.9983638689848</v>
      </c>
      <c r="K156" s="220">
        <v>1862.5474004199971</v>
      </c>
      <c r="L156" s="220">
        <v>1891.0964369710091</v>
      </c>
      <c r="M156" s="220">
        <v>1919.7230275279715</v>
      </c>
      <c r="N156" s="220">
        <v>1948.2720640789832</v>
      </c>
      <c r="O156" s="220">
        <v>1976.8211006299953</v>
      </c>
      <c r="P156" s="220">
        <v>2005.3701371810071</v>
      </c>
      <c r="Q156" s="220">
        <v>2033.9967277379701</v>
      </c>
      <c r="R156" s="220">
        <v>2062.5457642889819</v>
      </c>
      <c r="S156" s="220"/>
    </row>
    <row r="157" spans="1:43" x14ac:dyDescent="0.3">
      <c r="B157" s="14" t="s">
        <v>749</v>
      </c>
      <c r="C157" s="220">
        <v>1981</v>
      </c>
      <c r="D157" s="220">
        <v>2015.6117756472181</v>
      </c>
      <c r="E157" s="220">
        <v>2050.3175748475505</v>
      </c>
      <c r="F157" s="220">
        <v>2084.9293504947691</v>
      </c>
      <c r="G157" s="220">
        <v>2119.5411261419872</v>
      </c>
      <c r="H157" s="220">
        <v>2154.1529017892053</v>
      </c>
      <c r="I157" s="220">
        <v>2188.8587009895377</v>
      </c>
      <c r="J157" s="220">
        <v>2223.4704766367558</v>
      </c>
      <c r="K157" s="220">
        <v>2258.0822522839744</v>
      </c>
      <c r="L157" s="220">
        <v>2292.694027931193</v>
      </c>
      <c r="M157" s="220">
        <v>2327.3998271315249</v>
      </c>
      <c r="N157" s="220">
        <v>2362.0116027787431</v>
      </c>
      <c r="O157" s="220">
        <v>2396.6233784259612</v>
      </c>
      <c r="P157" s="220">
        <v>2431.2351540731793</v>
      </c>
      <c r="Q157" s="220">
        <v>2465.9409532735122</v>
      </c>
      <c r="R157" s="220">
        <v>2500.5527289207303</v>
      </c>
      <c r="S157" s="220"/>
    </row>
    <row r="158" spans="1:43" x14ac:dyDescent="0.3">
      <c r="B158" s="14" t="s">
        <v>750</v>
      </c>
      <c r="C158" s="220">
        <v>335</v>
      </c>
      <c r="D158" s="220">
        <v>340.85307664907526</v>
      </c>
      <c r="E158" s="220">
        <v>346.72205329325055</v>
      </c>
      <c r="F158" s="220">
        <v>352.57512994232587</v>
      </c>
      <c r="G158" s="220">
        <v>358.42820659140114</v>
      </c>
      <c r="H158" s="220">
        <v>364.2812832404764</v>
      </c>
      <c r="I158" s="220">
        <v>370.15025988465175</v>
      </c>
      <c r="J158" s="220">
        <v>376.00333653372701</v>
      </c>
      <c r="K158" s="220">
        <v>381.85641318280227</v>
      </c>
      <c r="L158" s="220">
        <v>387.70948983187753</v>
      </c>
      <c r="M158" s="220">
        <v>393.57846647605288</v>
      </c>
      <c r="N158" s="220">
        <v>399.43154312512814</v>
      </c>
      <c r="O158" s="220">
        <v>405.28461977420341</v>
      </c>
      <c r="P158" s="220">
        <v>411.13769642327867</v>
      </c>
      <c r="Q158" s="220">
        <v>417.00667306745402</v>
      </c>
      <c r="R158" s="220">
        <v>422.85974971652928</v>
      </c>
      <c r="S158" s="220"/>
    </row>
    <row r="159" spans="1:43" x14ac:dyDescent="0.3">
      <c r="B159" s="14" t="s">
        <v>751</v>
      </c>
      <c r="C159" s="220">
        <v>2586.0000000000005</v>
      </c>
      <c r="D159" s="220">
        <v>2631.1822573567424</v>
      </c>
      <c r="E159" s="220">
        <v>2676.4872531831224</v>
      </c>
      <c r="F159" s="220">
        <v>2721.6695105398649</v>
      </c>
      <c r="G159" s="220">
        <v>2766.8517678966073</v>
      </c>
      <c r="H159" s="220">
        <v>2812.0340252533497</v>
      </c>
      <c r="I159" s="220">
        <v>2857.3390210797297</v>
      </c>
      <c r="J159" s="220">
        <v>2902.5212784364721</v>
      </c>
      <c r="K159" s="220">
        <v>2947.7035357932145</v>
      </c>
      <c r="L159" s="220">
        <v>2992.8857931499565</v>
      </c>
      <c r="M159" s="220">
        <v>3038.190788976337</v>
      </c>
      <c r="N159" s="220">
        <v>3083.3730463330789</v>
      </c>
      <c r="O159" s="220">
        <v>3128.5553036898209</v>
      </c>
      <c r="P159" s="220">
        <v>3173.7375610465633</v>
      </c>
      <c r="Q159" s="220">
        <v>3219.0425568729443</v>
      </c>
      <c r="R159" s="220">
        <v>3264.2248142296862</v>
      </c>
      <c r="S159" s="220"/>
    </row>
    <row r="160" spans="1:43" x14ac:dyDescent="0.3">
      <c r="B160" s="14" t="s">
        <v>752</v>
      </c>
      <c r="C160" s="220">
        <v>774</v>
      </c>
      <c r="D160" s="220">
        <v>787.52322783995294</v>
      </c>
      <c r="E160" s="220">
        <v>801.08319178798797</v>
      </c>
      <c r="F160" s="220">
        <v>814.60641962794102</v>
      </c>
      <c r="G160" s="220">
        <v>828.12964746789407</v>
      </c>
      <c r="H160" s="220">
        <v>841.65287530784701</v>
      </c>
      <c r="I160" s="220">
        <v>855.21283925588193</v>
      </c>
      <c r="J160" s="220">
        <v>868.73606709583498</v>
      </c>
      <c r="K160" s="220">
        <v>882.25929493578803</v>
      </c>
      <c r="L160" s="220">
        <v>895.78252277574097</v>
      </c>
      <c r="M160" s="220">
        <v>909.34248672377601</v>
      </c>
      <c r="N160" s="220">
        <v>922.86571456372894</v>
      </c>
      <c r="O160" s="220">
        <v>936.38894240368188</v>
      </c>
      <c r="P160" s="220">
        <v>949.91217024363493</v>
      </c>
      <c r="Q160" s="220">
        <v>963.47213419166997</v>
      </c>
      <c r="R160" s="220">
        <v>976.99536203162302</v>
      </c>
      <c r="S160" s="220"/>
    </row>
    <row r="161" spans="2:19" x14ac:dyDescent="0.3">
      <c r="B161" s="14" t="s">
        <v>753</v>
      </c>
      <c r="C161" s="220">
        <v>1447</v>
      </c>
      <c r="D161" s="220">
        <v>1472.2817967498863</v>
      </c>
      <c r="E161" s="220">
        <v>1497.6322719860705</v>
      </c>
      <c r="F161" s="220">
        <v>1522.9140687359568</v>
      </c>
      <c r="G161" s="220">
        <v>1548.1958654858431</v>
      </c>
      <c r="H161" s="220">
        <v>1573.4776622357294</v>
      </c>
      <c r="I161" s="220">
        <v>1598.8281374719136</v>
      </c>
      <c r="J161" s="220">
        <v>1624.1099342217999</v>
      </c>
      <c r="K161" s="220">
        <v>1649.3917309716862</v>
      </c>
      <c r="L161" s="220">
        <v>1674.6735277215726</v>
      </c>
      <c r="M161" s="220">
        <v>1700.0240029577569</v>
      </c>
      <c r="N161" s="220">
        <v>1725.305799707643</v>
      </c>
      <c r="O161" s="220">
        <v>1750.5875964575293</v>
      </c>
      <c r="P161" s="220">
        <v>1775.8693932074157</v>
      </c>
      <c r="Q161" s="220">
        <v>1801.2198684436</v>
      </c>
      <c r="R161" s="220">
        <v>1826.5016651934864</v>
      </c>
      <c r="S161" s="220"/>
    </row>
    <row r="162" spans="2:19" x14ac:dyDescent="0.3">
      <c r="B162" s="14" t="s">
        <v>754</v>
      </c>
      <c r="C162" s="220">
        <v>21</v>
      </c>
      <c r="D162" s="220">
        <v>21.366909282479345</v>
      </c>
      <c r="E162" s="220">
        <v>21.734815281069441</v>
      </c>
      <c r="F162" s="220">
        <v>22.101724563548789</v>
      </c>
      <c r="G162" s="220">
        <v>22.468633846028133</v>
      </c>
      <c r="H162" s="220">
        <v>22.835543128507478</v>
      </c>
      <c r="I162" s="220">
        <v>23.203449127097571</v>
      </c>
      <c r="J162" s="220">
        <v>23.570358409576915</v>
      </c>
      <c r="K162" s="220">
        <v>23.937267692056263</v>
      </c>
      <c r="L162" s="220">
        <v>24.304176974535608</v>
      </c>
      <c r="M162" s="220">
        <v>24.672082973125704</v>
      </c>
      <c r="N162" s="220">
        <v>25.038992255605049</v>
      </c>
      <c r="O162" s="220">
        <v>25.405901538084393</v>
      </c>
      <c r="P162" s="220">
        <v>25.772810820563738</v>
      </c>
      <c r="Q162" s="220">
        <v>26.140716819153837</v>
      </c>
      <c r="R162" s="220">
        <v>26.507626101633182</v>
      </c>
      <c r="S162" s="220"/>
    </row>
    <row r="163" spans="2:19" x14ac:dyDescent="0.3">
      <c r="B163" s="14" t="s">
        <v>755</v>
      </c>
      <c r="C163" s="220">
        <v>1512</v>
      </c>
      <c r="D163" s="220">
        <v>1521.3125070267376</v>
      </c>
      <c r="E163" s="220">
        <v>1530.6503116576196</v>
      </c>
      <c r="F163" s="220">
        <v>1539.9628186843572</v>
      </c>
      <c r="G163" s="220">
        <v>1549.2753257110951</v>
      </c>
      <c r="H163" s="220">
        <v>1558.5878327378325</v>
      </c>
      <c r="I163" s="220">
        <v>1567.9256373687147</v>
      </c>
      <c r="J163" s="220">
        <v>1577.2381443954523</v>
      </c>
      <c r="K163" s="220">
        <v>1586.55065142219</v>
      </c>
      <c r="L163" s="220">
        <v>1595.8631584489276</v>
      </c>
      <c r="M163" s="220">
        <v>1605.2009630798098</v>
      </c>
      <c r="N163" s="220">
        <v>1614.5134701065472</v>
      </c>
      <c r="O163" s="220">
        <v>1623.8259771332851</v>
      </c>
      <c r="P163" s="220">
        <v>1633.1384841600225</v>
      </c>
      <c r="Q163" s="220">
        <v>1642.4762887909044</v>
      </c>
      <c r="R163" s="220">
        <v>1651.7887958176423</v>
      </c>
      <c r="S163" s="220"/>
    </row>
    <row r="164" spans="2:19" x14ac:dyDescent="0.3">
      <c r="B164" s="14" t="s">
        <v>756</v>
      </c>
      <c r="C164" s="220">
        <v>183</v>
      </c>
      <c r="D164" s="220">
        <v>183</v>
      </c>
      <c r="E164" s="220">
        <v>183</v>
      </c>
      <c r="F164" s="220">
        <v>183</v>
      </c>
      <c r="G164" s="220">
        <v>183</v>
      </c>
      <c r="H164" s="220">
        <v>183</v>
      </c>
      <c r="I164" s="220">
        <v>183</v>
      </c>
      <c r="J164" s="220">
        <v>183</v>
      </c>
      <c r="K164" s="220">
        <v>183</v>
      </c>
      <c r="L164" s="220">
        <v>183</v>
      </c>
      <c r="M164" s="220">
        <v>183</v>
      </c>
      <c r="N164" s="220">
        <v>183</v>
      </c>
      <c r="O164" s="220">
        <v>183</v>
      </c>
      <c r="P164" s="220">
        <v>183</v>
      </c>
      <c r="Q164" s="220">
        <v>183</v>
      </c>
      <c r="R164" s="220">
        <v>183</v>
      </c>
      <c r="S164" s="220"/>
    </row>
    <row r="165" spans="2:19" x14ac:dyDescent="0.3">
      <c r="B165" s="14" t="s">
        <v>757</v>
      </c>
      <c r="C165" s="220">
        <v>36</v>
      </c>
      <c r="D165" s="220">
        <v>36.628987341393163</v>
      </c>
      <c r="E165" s="220">
        <v>37.259683338976181</v>
      </c>
      <c r="F165" s="220">
        <v>37.888670680369351</v>
      </c>
      <c r="G165" s="220">
        <v>38.517658021762507</v>
      </c>
      <c r="H165" s="220">
        <v>39.14664536315567</v>
      </c>
      <c r="I165" s="220">
        <v>39.777341360738696</v>
      </c>
      <c r="J165" s="220">
        <v>40.406328702131852</v>
      </c>
      <c r="K165" s="220">
        <v>41.035316043525022</v>
      </c>
      <c r="L165" s="220">
        <v>41.664303384918185</v>
      </c>
      <c r="M165" s="220">
        <v>42.294999382501203</v>
      </c>
      <c r="N165" s="220">
        <v>42.923986723894366</v>
      </c>
      <c r="O165" s="220">
        <v>43.552974065287529</v>
      </c>
      <c r="P165" s="220">
        <v>44.181961406680692</v>
      </c>
      <c r="Q165" s="220">
        <v>44.812657404263717</v>
      </c>
      <c r="R165" s="220">
        <v>45.44164474565688</v>
      </c>
      <c r="S165" s="220"/>
    </row>
    <row r="166" spans="2:19" x14ac:dyDescent="0.3">
      <c r="B166" s="14" t="s">
        <v>758</v>
      </c>
      <c r="C166" s="220">
        <v>4118</v>
      </c>
      <c r="D166" s="220">
        <v>4167.8647186760027</v>
      </c>
      <c r="E166" s="220">
        <v>4217.8648958177228</v>
      </c>
      <c r="F166" s="220">
        <v>4267.7296144937263</v>
      </c>
      <c r="G166" s="220">
        <v>4317.5943331697272</v>
      </c>
      <c r="H166" s="220">
        <v>4367.4590518457298</v>
      </c>
      <c r="I166" s="220">
        <v>4417.4592289874508</v>
      </c>
      <c r="J166" s="220">
        <v>4467.3239476634535</v>
      </c>
      <c r="K166" s="220">
        <v>4517.1886663394562</v>
      </c>
      <c r="L166" s="220">
        <v>4567.0533850154588</v>
      </c>
      <c r="M166" s="220">
        <v>4617.0535621571798</v>
      </c>
      <c r="N166" s="220">
        <v>4666.9182808331816</v>
      </c>
      <c r="O166" s="220">
        <v>4716.7829995091834</v>
      </c>
      <c r="P166" s="220">
        <v>4766.647718185186</v>
      </c>
      <c r="Q166" s="220">
        <v>4816.6478953269079</v>
      </c>
      <c r="R166" s="220">
        <v>4866.5126140029097</v>
      </c>
      <c r="S166" s="220"/>
    </row>
    <row r="167" spans="2:19" x14ac:dyDescent="0.3">
      <c r="B167" s="14" t="s">
        <v>759</v>
      </c>
      <c r="C167" s="220">
        <v>367</v>
      </c>
      <c r="D167" s="220">
        <v>373.41217650809142</v>
      </c>
      <c r="E167" s="220">
        <v>379.84177181678496</v>
      </c>
      <c r="F167" s="220">
        <v>386.25394832487643</v>
      </c>
      <c r="G167" s="220">
        <v>392.66612483296785</v>
      </c>
      <c r="H167" s="220">
        <v>399.07830134105922</v>
      </c>
      <c r="I167" s="220">
        <v>405.50789664975281</v>
      </c>
      <c r="J167" s="220">
        <v>411.92007315784417</v>
      </c>
      <c r="K167" s="220">
        <v>418.33224966593565</v>
      </c>
      <c r="L167" s="220">
        <v>424.74442617402707</v>
      </c>
      <c r="M167" s="220">
        <v>431.1740214827206</v>
      </c>
      <c r="N167" s="220">
        <v>437.58619799081202</v>
      </c>
      <c r="O167" s="220">
        <v>443.99837449890344</v>
      </c>
      <c r="P167" s="220">
        <v>450.41055100699481</v>
      </c>
      <c r="Q167" s="220">
        <v>456.84014631568846</v>
      </c>
      <c r="R167" s="220">
        <v>463.25232282377988</v>
      </c>
      <c r="S167" s="220"/>
    </row>
    <row r="168" spans="2:19" x14ac:dyDescent="0.3">
      <c r="B168" s="14" t="s">
        <v>760</v>
      </c>
      <c r="C168" s="220">
        <v>58</v>
      </c>
      <c r="D168" s="220">
        <v>59.013368494466761</v>
      </c>
      <c r="E168" s="220">
        <v>60.029489823906069</v>
      </c>
      <c r="F168" s="220">
        <v>61.042858318372843</v>
      </c>
      <c r="G168" s="220">
        <v>62.056226812839604</v>
      </c>
      <c r="H168" s="220">
        <v>63.069595307306365</v>
      </c>
      <c r="I168" s="220">
        <v>64.085716636745673</v>
      </c>
      <c r="J168" s="220">
        <v>65.099085131212433</v>
      </c>
      <c r="K168" s="220">
        <v>66.112453625679208</v>
      </c>
      <c r="L168" s="220">
        <v>67.125822120145969</v>
      </c>
      <c r="M168" s="220">
        <v>68.14194344958527</v>
      </c>
      <c r="N168" s="220">
        <v>69.155311944052031</v>
      </c>
      <c r="O168" s="220">
        <v>70.168680438518805</v>
      </c>
      <c r="P168" s="220">
        <v>71.182048932985566</v>
      </c>
      <c r="Q168" s="220">
        <v>72.198170262424881</v>
      </c>
      <c r="R168" s="220">
        <v>73.211538756891642</v>
      </c>
      <c r="S168" s="220"/>
    </row>
    <row r="169" spans="2:19" x14ac:dyDescent="0.3">
      <c r="B169" s="14" t="s">
        <v>761</v>
      </c>
      <c r="C169" s="220">
        <v>12795</v>
      </c>
      <c r="D169" s="220">
        <v>12993.672640527269</v>
      </c>
      <c r="E169" s="220">
        <v>13192.884979097169</v>
      </c>
      <c r="F169" s="220">
        <v>13391.557619624442</v>
      </c>
      <c r="G169" s="220">
        <v>13590.230260151709</v>
      </c>
      <c r="H169" s="220">
        <v>13788.902900678979</v>
      </c>
      <c r="I169" s="220">
        <v>13988.11523924888</v>
      </c>
      <c r="J169" s="220">
        <v>14186.78787977615</v>
      </c>
      <c r="K169" s="220">
        <v>14385.460520303419</v>
      </c>
      <c r="L169" s="220">
        <v>14584.133160830686</v>
      </c>
      <c r="M169" s="220">
        <v>14783.345499400588</v>
      </c>
      <c r="N169" s="220">
        <v>14982.018139927861</v>
      </c>
      <c r="O169" s="220">
        <v>15180.690780455125</v>
      </c>
      <c r="P169" s="220">
        <v>15379.363420982394</v>
      </c>
      <c r="Q169" s="220">
        <v>15578.575759552301</v>
      </c>
      <c r="R169" s="220">
        <v>15777.248400079565</v>
      </c>
      <c r="S169" s="220"/>
    </row>
    <row r="170" spans="2:19" x14ac:dyDescent="0.3">
      <c r="B170" s="14" t="s">
        <v>762</v>
      </c>
      <c r="C170" s="220">
        <v>714.99999999999989</v>
      </c>
      <c r="D170" s="220">
        <v>727.49238747489187</v>
      </c>
      <c r="E170" s="220">
        <v>740.01871076022132</v>
      </c>
      <c r="F170" s="220">
        <v>752.51109823511342</v>
      </c>
      <c r="G170" s="220">
        <v>765.00348571000541</v>
      </c>
      <c r="H170" s="220">
        <v>777.49587318489739</v>
      </c>
      <c r="I170" s="220">
        <v>790.02219647022685</v>
      </c>
      <c r="J170" s="220">
        <v>802.51458394511872</v>
      </c>
      <c r="K170" s="220">
        <v>815.00697142001081</v>
      </c>
      <c r="L170" s="220">
        <v>827.4993588949028</v>
      </c>
      <c r="M170" s="220">
        <v>840.02568218023225</v>
      </c>
      <c r="N170" s="220">
        <v>852.51806965512424</v>
      </c>
      <c r="O170" s="220">
        <v>865.01045713001622</v>
      </c>
      <c r="P170" s="220">
        <v>877.50284460490809</v>
      </c>
      <c r="Q170" s="220">
        <v>890.02916789023766</v>
      </c>
      <c r="R170" s="220">
        <v>902.52155536512964</v>
      </c>
      <c r="S170" s="220"/>
    </row>
    <row r="171" spans="2:19" x14ac:dyDescent="0.3">
      <c r="B171" s="14" t="s">
        <v>764</v>
      </c>
      <c r="C171" s="220">
        <v>1230</v>
      </c>
      <c r="D171" s="220">
        <v>1251.4904008309329</v>
      </c>
      <c r="E171" s="220">
        <v>1273.0391807483529</v>
      </c>
      <c r="F171" s="220">
        <v>1294.5295815792861</v>
      </c>
      <c r="G171" s="220">
        <v>1316.0199824102192</v>
      </c>
      <c r="H171" s="220">
        <v>1337.5103832411523</v>
      </c>
      <c r="I171" s="220">
        <v>1359.0591631585721</v>
      </c>
      <c r="J171" s="220">
        <v>1380.549563989505</v>
      </c>
      <c r="K171" s="220">
        <v>1402.0399648204384</v>
      </c>
      <c r="L171" s="220">
        <v>1423.5303656513715</v>
      </c>
      <c r="M171" s="220">
        <v>1445.0791455687913</v>
      </c>
      <c r="N171" s="220">
        <v>1466.5695463997242</v>
      </c>
      <c r="O171" s="220">
        <v>1488.0599472306574</v>
      </c>
      <c r="P171" s="220">
        <v>1509.5503480615903</v>
      </c>
      <c r="Q171" s="220">
        <v>1531.0991279790103</v>
      </c>
      <c r="R171" s="220">
        <v>1552.5895288099434</v>
      </c>
      <c r="S171" s="220"/>
    </row>
    <row r="172" spans="2:19" x14ac:dyDescent="0.3">
      <c r="B172" s="14" t="s">
        <v>765</v>
      </c>
      <c r="C172" s="220">
        <v>2147</v>
      </c>
      <c r="D172" s="220">
        <v>2184.5121061658642</v>
      </c>
      <c r="E172" s="220">
        <v>2222.1261146883849</v>
      </c>
      <c r="F172" s="220">
        <v>2259.63822085425</v>
      </c>
      <c r="G172" s="220">
        <v>2297.1503270201142</v>
      </c>
      <c r="H172" s="220">
        <v>2334.6624331859789</v>
      </c>
      <c r="I172" s="220">
        <v>2372.2764417084995</v>
      </c>
      <c r="J172" s="220">
        <v>2409.7885478743638</v>
      </c>
      <c r="K172" s="220">
        <v>2447.3006540402289</v>
      </c>
      <c r="L172" s="220">
        <v>2484.8127602060931</v>
      </c>
      <c r="M172" s="220">
        <v>2522.4267687286138</v>
      </c>
      <c r="N172" s="220">
        <v>2559.9388748944775</v>
      </c>
      <c r="O172" s="220">
        <v>2597.4509810603427</v>
      </c>
      <c r="P172" s="220">
        <v>2634.9630872262069</v>
      </c>
      <c r="Q172" s="220">
        <v>2672.5770957487275</v>
      </c>
      <c r="R172" s="220">
        <v>2710.0892019145926</v>
      </c>
      <c r="S172" s="220"/>
    </row>
    <row r="173" spans="2:19" x14ac:dyDescent="0.3">
      <c r="B173" s="14" t="s">
        <v>766</v>
      </c>
      <c r="C173" s="220">
        <v>2396</v>
      </c>
      <c r="D173" s="220">
        <v>2437.8626019438339</v>
      </c>
      <c r="E173" s="220">
        <v>2479.838924449637</v>
      </c>
      <c r="F173" s="220">
        <v>2521.7015263934713</v>
      </c>
      <c r="G173" s="220">
        <v>2563.5641283373047</v>
      </c>
      <c r="H173" s="220">
        <v>2605.4267302811386</v>
      </c>
      <c r="I173" s="220">
        <v>2647.4030527869418</v>
      </c>
      <c r="J173" s="220">
        <v>2689.2656547307756</v>
      </c>
      <c r="K173" s="220">
        <v>2731.1282566746099</v>
      </c>
      <c r="L173" s="220">
        <v>2772.9908586184438</v>
      </c>
      <c r="M173" s="220">
        <v>2814.967181124247</v>
      </c>
      <c r="N173" s="220">
        <v>2856.8297830680808</v>
      </c>
      <c r="O173" s="220">
        <v>2898.6923850119147</v>
      </c>
      <c r="P173" s="220">
        <v>2940.5549869557481</v>
      </c>
      <c r="Q173" s="220">
        <v>2982.5313094615522</v>
      </c>
      <c r="R173" s="220">
        <v>3024.3939114053856</v>
      </c>
      <c r="S173" s="220"/>
    </row>
    <row r="174" spans="2:19" x14ac:dyDescent="0.3">
      <c r="B174" s="14" t="s">
        <v>767</v>
      </c>
      <c r="C174" s="220">
        <v>4920</v>
      </c>
      <c r="D174" s="220">
        <v>5005.9616033237317</v>
      </c>
      <c r="E174" s="220">
        <v>5092.1567229934126</v>
      </c>
      <c r="F174" s="220">
        <v>5178.1183263171442</v>
      </c>
      <c r="G174" s="220">
        <v>5264.0799296408759</v>
      </c>
      <c r="H174" s="220">
        <v>5350.0415329646085</v>
      </c>
      <c r="I174" s="220">
        <v>5436.2366526342876</v>
      </c>
      <c r="J174" s="220">
        <v>5522.198255958021</v>
      </c>
      <c r="K174" s="220">
        <v>5608.1598592817527</v>
      </c>
      <c r="L174" s="220">
        <v>5694.1214626054862</v>
      </c>
      <c r="M174" s="220">
        <v>5780.3165822751653</v>
      </c>
      <c r="N174" s="220">
        <v>5866.2781855988969</v>
      </c>
      <c r="O174" s="220">
        <v>5952.2397889226286</v>
      </c>
      <c r="P174" s="220">
        <v>6038.2013922463611</v>
      </c>
      <c r="Q174" s="220">
        <v>6124.3965119160403</v>
      </c>
      <c r="R174" s="220">
        <v>6210.3581152397737</v>
      </c>
      <c r="S174" s="220"/>
    </row>
    <row r="175" spans="2:19" x14ac:dyDescent="0.3">
      <c r="B175" s="14" t="s">
        <v>768</v>
      </c>
      <c r="C175" s="220">
        <v>2623</v>
      </c>
      <c r="D175" s="220">
        <v>2668.8287165687298</v>
      </c>
      <c r="E175" s="220">
        <v>2714.7819277259591</v>
      </c>
      <c r="F175" s="220">
        <v>2760.6106442946893</v>
      </c>
      <c r="G175" s="220">
        <v>2806.4393608634186</v>
      </c>
      <c r="H175" s="220">
        <v>2852.2680774321479</v>
      </c>
      <c r="I175" s="220">
        <v>2898.2212885893778</v>
      </c>
      <c r="J175" s="220">
        <v>2944.0500051581071</v>
      </c>
      <c r="K175" s="220">
        <v>2989.8787217268373</v>
      </c>
      <c r="L175" s="220">
        <v>3035.707438295567</v>
      </c>
      <c r="M175" s="220">
        <v>3081.6606494527964</v>
      </c>
      <c r="N175" s="220">
        <v>3127.4893660215257</v>
      </c>
      <c r="O175" s="220">
        <v>3173.3180825902555</v>
      </c>
      <c r="P175" s="220">
        <v>3219.1467991589848</v>
      </c>
      <c r="Q175" s="220">
        <v>3265.100010316215</v>
      </c>
      <c r="R175" s="220">
        <v>3310.9287268849444</v>
      </c>
      <c r="S175" s="220"/>
    </row>
    <row r="176" spans="2:19" x14ac:dyDescent="0.3">
      <c r="B176" s="14" t="s">
        <v>769</v>
      </c>
      <c r="C176" s="220">
        <v>346</v>
      </c>
      <c r="D176" s="220">
        <v>352.04526722561206</v>
      </c>
      <c r="E176" s="220">
        <v>358.10695653571554</v>
      </c>
      <c r="F176" s="220">
        <v>364.15222376132766</v>
      </c>
      <c r="G176" s="220">
        <v>370.19749098693973</v>
      </c>
      <c r="H176" s="220">
        <v>376.24275821255173</v>
      </c>
      <c r="I176" s="220">
        <v>382.30444752265527</v>
      </c>
      <c r="J176" s="220">
        <v>388.34971474826727</v>
      </c>
      <c r="K176" s="220">
        <v>394.3949819738794</v>
      </c>
      <c r="L176" s="220">
        <v>400.44024919949146</v>
      </c>
      <c r="M176" s="220">
        <v>406.50193850959494</v>
      </c>
      <c r="N176" s="220">
        <v>412.547205735207</v>
      </c>
      <c r="O176" s="220">
        <v>418.59247296081907</v>
      </c>
      <c r="P176" s="220">
        <v>424.63774018643113</v>
      </c>
      <c r="Q176" s="220">
        <v>430.69942949653466</v>
      </c>
      <c r="R176" s="220">
        <v>436.74469672214673</v>
      </c>
      <c r="S176" s="220"/>
    </row>
    <row r="177" spans="2:31" x14ac:dyDescent="0.3">
      <c r="B177" s="14" t="s">
        <v>770</v>
      </c>
      <c r="C177" s="220">
        <v>3219</v>
      </c>
      <c r="D177" s="220">
        <v>3275.2419514429048</v>
      </c>
      <c r="E177" s="220">
        <v>3331.6366852267865</v>
      </c>
      <c r="F177" s="220">
        <v>3387.8786366696927</v>
      </c>
      <c r="G177" s="220">
        <v>3444.1205881125979</v>
      </c>
      <c r="H177" s="220">
        <v>3500.3625395555032</v>
      </c>
      <c r="I177" s="220">
        <v>3556.7572733393849</v>
      </c>
      <c r="J177" s="220">
        <v>3612.9992247822897</v>
      </c>
      <c r="K177" s="220">
        <v>3669.2411762251959</v>
      </c>
      <c r="L177" s="220">
        <v>3725.4831276681011</v>
      </c>
      <c r="M177" s="220">
        <v>3781.8778614519829</v>
      </c>
      <c r="N177" s="220">
        <v>3838.1198128948877</v>
      </c>
      <c r="O177" s="220">
        <v>3894.3617643377929</v>
      </c>
      <c r="P177" s="220">
        <v>3950.6037157806986</v>
      </c>
      <c r="Q177" s="220">
        <v>4006.9984495645808</v>
      </c>
      <c r="R177" s="220">
        <v>4063.2404010074856</v>
      </c>
      <c r="S177" s="220"/>
    </row>
    <row r="178" spans="2:31" x14ac:dyDescent="0.3">
      <c r="B178" s="14" t="s">
        <v>771</v>
      </c>
      <c r="C178" s="220">
        <v>281</v>
      </c>
      <c r="D178" s="220">
        <v>281</v>
      </c>
      <c r="E178" s="220">
        <v>281</v>
      </c>
      <c r="F178" s="220">
        <v>281</v>
      </c>
      <c r="G178" s="220">
        <v>281</v>
      </c>
      <c r="H178" s="220">
        <v>281</v>
      </c>
      <c r="I178" s="220">
        <v>281</v>
      </c>
      <c r="J178" s="220">
        <v>281</v>
      </c>
      <c r="K178" s="220">
        <v>281</v>
      </c>
      <c r="L178" s="220">
        <v>281</v>
      </c>
      <c r="M178" s="220">
        <v>281</v>
      </c>
      <c r="N178" s="220">
        <v>281</v>
      </c>
      <c r="O178" s="220">
        <v>281</v>
      </c>
      <c r="P178" s="220">
        <v>281</v>
      </c>
      <c r="Q178" s="220">
        <v>281</v>
      </c>
      <c r="R178" s="220">
        <v>281</v>
      </c>
      <c r="S178" s="220"/>
    </row>
    <row r="179" spans="2:31" x14ac:dyDescent="0.3">
      <c r="B179" s="14" t="s">
        <v>772</v>
      </c>
      <c r="C179" s="220">
        <v>311</v>
      </c>
      <c r="D179" s="220">
        <v>316.43375175481316</v>
      </c>
      <c r="E179" s="220">
        <v>321.88226440059981</v>
      </c>
      <c r="F179" s="220">
        <v>327.31601615541302</v>
      </c>
      <c r="G179" s="220">
        <v>332.74976791022613</v>
      </c>
      <c r="H179" s="220">
        <v>338.18351966503928</v>
      </c>
      <c r="I179" s="220">
        <v>343.63203231082593</v>
      </c>
      <c r="J179" s="220">
        <v>349.06578406563909</v>
      </c>
      <c r="K179" s="220">
        <v>354.49953582045231</v>
      </c>
      <c r="L179" s="220">
        <v>359.93328757526547</v>
      </c>
      <c r="M179" s="220">
        <v>365.38180022105212</v>
      </c>
      <c r="N179" s="220">
        <v>370.81555197586522</v>
      </c>
      <c r="O179" s="220">
        <v>376.24930373067838</v>
      </c>
      <c r="P179" s="220">
        <v>381.68305548549154</v>
      </c>
      <c r="Q179" s="220">
        <v>387.13156813127824</v>
      </c>
      <c r="R179" s="220">
        <v>392.5653198860914</v>
      </c>
      <c r="S179" s="220"/>
    </row>
    <row r="180" spans="2:31" x14ac:dyDescent="0.3">
      <c r="B180" s="14" t="s">
        <v>773</v>
      </c>
      <c r="C180" s="220">
        <v>47</v>
      </c>
      <c r="D180" s="220">
        <v>47</v>
      </c>
      <c r="E180" s="220">
        <v>47</v>
      </c>
      <c r="F180" s="220">
        <v>47</v>
      </c>
      <c r="G180" s="220">
        <v>47</v>
      </c>
      <c r="H180" s="220">
        <v>47</v>
      </c>
      <c r="I180" s="220">
        <v>47</v>
      </c>
      <c r="J180" s="220">
        <v>47</v>
      </c>
      <c r="K180" s="220">
        <v>47</v>
      </c>
      <c r="L180" s="220">
        <v>47</v>
      </c>
      <c r="M180" s="220">
        <v>47</v>
      </c>
      <c r="N180" s="220">
        <v>47</v>
      </c>
      <c r="O180" s="220">
        <v>47</v>
      </c>
      <c r="P180" s="220">
        <v>47</v>
      </c>
      <c r="Q180" s="220">
        <v>47</v>
      </c>
      <c r="R180" s="220">
        <v>47</v>
      </c>
      <c r="S180" s="220"/>
    </row>
    <row r="181" spans="2:31" x14ac:dyDescent="0.3">
      <c r="B181" s="14" t="s">
        <v>774</v>
      </c>
      <c r="C181" s="220">
        <v>139</v>
      </c>
      <c r="D181" s="220">
        <v>141.42859001260138</v>
      </c>
      <c r="E181" s="220">
        <v>143.86377733660248</v>
      </c>
      <c r="F181" s="220">
        <v>146.29236734920389</v>
      </c>
      <c r="G181" s="220">
        <v>148.72095736180526</v>
      </c>
      <c r="H181" s="220">
        <v>151.14954737440664</v>
      </c>
      <c r="I181" s="220">
        <v>153.58473469840774</v>
      </c>
      <c r="J181" s="220">
        <v>156.01332471100912</v>
      </c>
      <c r="K181" s="220">
        <v>158.44191472361052</v>
      </c>
      <c r="L181" s="220">
        <v>160.8705047362119</v>
      </c>
      <c r="M181" s="220">
        <v>163.305692060213</v>
      </c>
      <c r="N181" s="220">
        <v>165.73428207281438</v>
      </c>
      <c r="O181" s="220">
        <v>168.16287208541576</v>
      </c>
      <c r="P181" s="220">
        <v>170.59146209801713</v>
      </c>
      <c r="Q181" s="220">
        <v>173.02664942201827</v>
      </c>
      <c r="R181" s="220">
        <v>175.45523943461964</v>
      </c>
      <c r="S181" s="220"/>
    </row>
    <row r="182" spans="2:31" x14ac:dyDescent="0.3">
      <c r="B182" s="14" t="s">
        <v>775</v>
      </c>
      <c r="C182" s="220">
        <v>618</v>
      </c>
      <c r="D182" s="220">
        <v>628.79761602724932</v>
      </c>
      <c r="E182" s="220">
        <v>639.62456398575785</v>
      </c>
      <c r="F182" s="220">
        <v>650.42218001300716</v>
      </c>
      <c r="G182" s="220">
        <v>661.21979604025648</v>
      </c>
      <c r="H182" s="220">
        <v>672.0174120675058</v>
      </c>
      <c r="I182" s="220">
        <v>682.84436002601433</v>
      </c>
      <c r="J182" s="220">
        <v>693.64197605326353</v>
      </c>
      <c r="K182" s="220">
        <v>704.43959208051297</v>
      </c>
      <c r="L182" s="220">
        <v>715.23720810776229</v>
      </c>
      <c r="M182" s="220">
        <v>726.06415606627081</v>
      </c>
      <c r="N182" s="220">
        <v>736.86177209352002</v>
      </c>
      <c r="O182" s="220">
        <v>747.65938812076934</v>
      </c>
      <c r="P182" s="220">
        <v>758.45700414801865</v>
      </c>
      <c r="Q182" s="220">
        <v>769.28395210652718</v>
      </c>
      <c r="R182" s="220">
        <v>780.0815681337765</v>
      </c>
      <c r="S182" s="220"/>
    </row>
    <row r="183" spans="2:31" x14ac:dyDescent="0.3">
      <c r="B183" s="14" t="s">
        <v>776</v>
      </c>
      <c r="C183" s="220">
        <v>374.00000000000006</v>
      </c>
      <c r="D183" s="220">
        <v>380.53447960225122</v>
      </c>
      <c r="E183" s="220">
        <v>387.08671024380817</v>
      </c>
      <c r="F183" s="220">
        <v>393.62118984605939</v>
      </c>
      <c r="G183" s="220">
        <v>400.15566944831056</v>
      </c>
      <c r="H183" s="220">
        <v>406.69014905056179</v>
      </c>
      <c r="I183" s="220">
        <v>413.24237969211873</v>
      </c>
      <c r="J183" s="220">
        <v>419.7768592943699</v>
      </c>
      <c r="K183" s="220">
        <v>426.31133889662112</v>
      </c>
      <c r="L183" s="220">
        <v>432.84581849887229</v>
      </c>
      <c r="M183" s="220">
        <v>439.39804914042924</v>
      </c>
      <c r="N183" s="220">
        <v>445.93252874268046</v>
      </c>
      <c r="O183" s="220">
        <v>452.46700834493163</v>
      </c>
      <c r="P183" s="220">
        <v>459.0014879471828</v>
      </c>
      <c r="Q183" s="220">
        <v>465.5537185887398</v>
      </c>
      <c r="R183" s="220">
        <v>472.08819819099097</v>
      </c>
      <c r="S183" s="220"/>
    </row>
    <row r="184" spans="2:31" x14ac:dyDescent="0.3">
      <c r="B184" s="14" t="s">
        <v>777</v>
      </c>
      <c r="C184" s="220">
        <v>387</v>
      </c>
      <c r="D184" s="220">
        <v>393.76161391997647</v>
      </c>
      <c r="E184" s="220">
        <v>400.54159589399399</v>
      </c>
      <c r="F184" s="220">
        <v>407.30320981397051</v>
      </c>
      <c r="G184" s="220">
        <v>414.06482373394704</v>
      </c>
      <c r="H184" s="220">
        <v>420.82643765392351</v>
      </c>
      <c r="I184" s="220">
        <v>427.60641962794097</v>
      </c>
      <c r="J184" s="220">
        <v>434.36803354791749</v>
      </c>
      <c r="K184" s="220">
        <v>441.12964746789402</v>
      </c>
      <c r="L184" s="220">
        <v>447.89126138787049</v>
      </c>
      <c r="M184" s="220">
        <v>454.671243361888</v>
      </c>
      <c r="N184" s="220">
        <v>461.43285728186447</v>
      </c>
      <c r="O184" s="220">
        <v>468.19447120184094</v>
      </c>
      <c r="P184" s="220">
        <v>474.95608512181747</v>
      </c>
      <c r="Q184" s="220">
        <v>481.73606709583498</v>
      </c>
      <c r="R184" s="220">
        <v>488.49768101581151</v>
      </c>
      <c r="S184" s="220"/>
    </row>
    <row r="185" spans="2:31" x14ac:dyDescent="0.3">
      <c r="B185" s="14" t="s">
        <v>782</v>
      </c>
      <c r="C185" s="220">
        <v>0</v>
      </c>
      <c r="D185" s="220">
        <v>0</v>
      </c>
      <c r="E185" s="220">
        <v>0</v>
      </c>
      <c r="F185" s="220">
        <v>0</v>
      </c>
      <c r="G185" s="220">
        <v>0</v>
      </c>
      <c r="H185" s="220">
        <v>0</v>
      </c>
      <c r="I185" s="220">
        <v>0</v>
      </c>
      <c r="J185" s="220">
        <v>0</v>
      </c>
      <c r="K185" s="220">
        <v>0</v>
      </c>
      <c r="L185" s="220">
        <v>0</v>
      </c>
      <c r="M185" s="220">
        <v>0</v>
      </c>
      <c r="N185" s="220">
        <v>0</v>
      </c>
      <c r="O185" s="220">
        <v>0</v>
      </c>
      <c r="P185" s="220">
        <v>0</v>
      </c>
      <c r="Q185" s="220">
        <v>0</v>
      </c>
      <c r="R185" s="220">
        <v>0</v>
      </c>
      <c r="S185" s="220"/>
    </row>
    <row r="186" spans="2:31" x14ac:dyDescent="0.3">
      <c r="B186" s="14" t="s">
        <v>778</v>
      </c>
      <c r="C186" s="220">
        <v>1476</v>
      </c>
      <c r="D186" s="220">
        <v>1501.7884809971197</v>
      </c>
      <c r="E186" s="220">
        <v>1527.6470168980236</v>
      </c>
      <c r="F186" s="220">
        <v>1553.4354978951433</v>
      </c>
      <c r="G186" s="220">
        <v>1579.2239788922632</v>
      </c>
      <c r="H186" s="220">
        <v>1605.0124598893826</v>
      </c>
      <c r="I186" s="220">
        <v>1630.8709957902865</v>
      </c>
      <c r="J186" s="220">
        <v>1656.6594767874062</v>
      </c>
      <c r="K186" s="220">
        <v>1682.4479577845261</v>
      </c>
      <c r="L186" s="220">
        <v>1708.2364387816456</v>
      </c>
      <c r="M186" s="220">
        <v>1734.0949746825495</v>
      </c>
      <c r="N186" s="220">
        <v>1759.8834556796694</v>
      </c>
      <c r="O186" s="220">
        <v>1785.6719366767888</v>
      </c>
      <c r="P186" s="220">
        <v>1811.4604176739085</v>
      </c>
      <c r="Q186" s="220">
        <v>1837.3189535748127</v>
      </c>
      <c r="R186" s="220">
        <v>1863.1074345719321</v>
      </c>
      <c r="S186" s="220"/>
    </row>
    <row r="187" spans="2:31" x14ac:dyDescent="0.3">
      <c r="B187" s="14" t="s">
        <v>779</v>
      </c>
      <c r="C187" s="220">
        <v>4079</v>
      </c>
      <c r="D187" s="220">
        <v>4150.2677601539644</v>
      </c>
      <c r="E187" s="220">
        <v>4221.7291205467736</v>
      </c>
      <c r="F187" s="220">
        <v>4292.9968807007381</v>
      </c>
      <c r="G187" s="220">
        <v>4364.2646408547025</v>
      </c>
      <c r="H187" s="220">
        <v>4435.532401008667</v>
      </c>
      <c r="I187" s="220">
        <v>4506.9937614014761</v>
      </c>
      <c r="J187" s="220">
        <v>4578.2615215554397</v>
      </c>
      <c r="K187" s="220">
        <v>4649.5292817094041</v>
      </c>
      <c r="L187" s="220">
        <v>4720.7970418633677</v>
      </c>
      <c r="M187" s="220">
        <v>4792.2584022561778</v>
      </c>
      <c r="N187" s="220">
        <v>4863.5261624101422</v>
      </c>
      <c r="O187" s="220">
        <v>4934.7939225641067</v>
      </c>
      <c r="P187" s="220">
        <v>5006.0616827180702</v>
      </c>
      <c r="Q187" s="220">
        <v>5077.5230431108812</v>
      </c>
      <c r="R187" s="220">
        <v>5148.7908032648447</v>
      </c>
      <c r="S187" s="220"/>
    </row>
    <row r="188" spans="2:31" x14ac:dyDescent="0.3">
      <c r="B188" s="14" t="s">
        <v>780</v>
      </c>
      <c r="C188" s="220">
        <v>43662</v>
      </c>
      <c r="D188" s="220">
        <v>44369.907780867412</v>
      </c>
      <c r="E188" s="220">
        <v>45079.738606813822</v>
      </c>
      <c r="F188" s="220">
        <v>45787.646387681249</v>
      </c>
      <c r="G188" s="220">
        <v>46495.554168548668</v>
      </c>
      <c r="H188" s="220">
        <v>47203.461949416102</v>
      </c>
      <c r="I188" s="220">
        <v>47913.292775362468</v>
      </c>
      <c r="J188" s="220">
        <v>48621.200556229909</v>
      </c>
      <c r="K188" s="220">
        <v>49329.108337097314</v>
      </c>
      <c r="L188" s="220">
        <v>50037.016117964726</v>
      </c>
      <c r="M188" s="220">
        <v>50746.846943911158</v>
      </c>
      <c r="N188" s="220">
        <v>51454.754724778548</v>
      </c>
      <c r="O188" s="220">
        <v>52162.662505645974</v>
      </c>
      <c r="P188" s="220">
        <v>52870.570286513364</v>
      </c>
      <c r="Q188" s="220">
        <v>53580.401112459804</v>
      </c>
      <c r="R188" s="220">
        <v>54288.308893327223</v>
      </c>
      <c r="S188" s="220"/>
    </row>
    <row r="189" spans="2:31" x14ac:dyDescent="0.3">
      <c r="B189" s="14" t="s">
        <v>784</v>
      </c>
      <c r="C189" s="220">
        <v>278</v>
      </c>
      <c r="D189" s="220">
        <v>282.85718002520275</v>
      </c>
      <c r="E189" s="220">
        <v>287.72755467320496</v>
      </c>
      <c r="F189" s="220">
        <v>292.58473469840777</v>
      </c>
      <c r="G189" s="220">
        <v>297.44191472361052</v>
      </c>
      <c r="H189" s="220">
        <v>302.29909474881327</v>
      </c>
      <c r="I189" s="220">
        <v>307.16946939681549</v>
      </c>
      <c r="J189" s="220">
        <v>312.02664942201824</v>
      </c>
      <c r="K189" s="220">
        <v>316.88382944722105</v>
      </c>
      <c r="L189" s="220">
        <v>321.7410094724238</v>
      </c>
      <c r="M189" s="220">
        <v>326.61138412042601</v>
      </c>
      <c r="N189" s="220">
        <v>331.46856414562876</v>
      </c>
      <c r="O189" s="220">
        <v>336.32574417083151</v>
      </c>
      <c r="P189" s="220">
        <v>341.18292419603426</v>
      </c>
      <c r="Q189" s="220">
        <v>346.05329884403653</v>
      </c>
      <c r="R189" s="220">
        <v>350.91047886923928</v>
      </c>
      <c r="S189" s="220"/>
    </row>
    <row r="191" spans="2:31" x14ac:dyDescent="0.3">
      <c r="B191" s="222" t="s">
        <v>804</v>
      </c>
    </row>
    <row r="192" spans="2:31" x14ac:dyDescent="0.3">
      <c r="B192" s="14" t="s">
        <v>97</v>
      </c>
      <c r="C192">
        <v>2022</v>
      </c>
      <c r="D192">
        <v>2023</v>
      </c>
      <c r="E192">
        <v>2024</v>
      </c>
      <c r="F192">
        <v>2025</v>
      </c>
      <c r="G192">
        <v>2026</v>
      </c>
      <c r="H192">
        <v>2027</v>
      </c>
      <c r="I192">
        <v>2028</v>
      </c>
      <c r="J192">
        <v>2029</v>
      </c>
      <c r="K192">
        <v>2030</v>
      </c>
      <c r="L192">
        <v>2031</v>
      </c>
      <c r="M192">
        <v>2032</v>
      </c>
      <c r="N192">
        <v>2033</v>
      </c>
      <c r="O192">
        <v>2034</v>
      </c>
      <c r="P192">
        <v>2035</v>
      </c>
      <c r="Q192">
        <v>2036</v>
      </c>
      <c r="R192">
        <v>2037</v>
      </c>
      <c r="AE192">
        <f>124*770</f>
        <v>95480</v>
      </c>
    </row>
    <row r="193" spans="2:20" x14ac:dyDescent="0.3">
      <c r="B193" s="14" t="s">
        <v>746</v>
      </c>
      <c r="C193" s="13">
        <v>1.6124158790022496</v>
      </c>
      <c r="D193" s="13">
        <v>1.6632922350764057</v>
      </c>
      <c r="E193" s="13">
        <v>1.7017595936625727</v>
      </c>
      <c r="F193" s="13">
        <v>1.740399712683169</v>
      </c>
      <c r="G193" s="13">
        <v>1.7794923396710729</v>
      </c>
      <c r="H193" s="13">
        <v>1.8189672034981859</v>
      </c>
      <c r="I193" s="13">
        <v>1.8589708533036235</v>
      </c>
      <c r="J193" s="13">
        <v>1.8991357174912669</v>
      </c>
      <c r="K193" s="13">
        <v>1.9397578154481132</v>
      </c>
      <c r="L193" s="13">
        <v>1.9807621502441684</v>
      </c>
      <c r="M193" s="13">
        <v>2.0223020912688758</v>
      </c>
      <c r="N193" s="13">
        <v>2.0639917006235668</v>
      </c>
      <c r="O193" s="13">
        <v>2.1061432695493547</v>
      </c>
      <c r="P193" s="13">
        <v>2.1486770753143523</v>
      </c>
      <c r="Q193" s="13">
        <v>2.1917533075583311</v>
      </c>
      <c r="R193" s="13">
        <v>2.2349676620800691</v>
      </c>
      <c r="S193" s="13"/>
      <c r="T193" s="223">
        <f>+C193/($C$226+$C$227)</f>
        <v>6.5394324380324085E-3</v>
      </c>
    </row>
    <row r="194" spans="2:20" x14ac:dyDescent="0.3">
      <c r="B194" s="14" t="s">
        <v>747</v>
      </c>
      <c r="C194" s="13">
        <v>1.5082111505942277</v>
      </c>
      <c r="D194" s="13">
        <v>1.5557995479375517</v>
      </c>
      <c r="E194" s="13">
        <v>1.5917808973580645</v>
      </c>
      <c r="F194" s="13">
        <v>1.6279238423179054</v>
      </c>
      <c r="G194" s="13">
        <v>1.6644900512575382</v>
      </c>
      <c r="H194" s="13">
        <v>1.7014137944230303</v>
      </c>
      <c r="I194" s="13">
        <v>1.7388321500015933</v>
      </c>
      <c r="J194" s="13">
        <v>1.7764013012477295</v>
      </c>
      <c r="K194" s="13">
        <v>1.814398136863711</v>
      </c>
      <c r="L194" s="13">
        <v>1.8527525067055517</v>
      </c>
      <c r="M194" s="13">
        <v>1.891607868442164</v>
      </c>
      <c r="N194" s="13">
        <v>1.9306032259745955</v>
      </c>
      <c r="O194" s="13">
        <v>1.970030688266925</v>
      </c>
      <c r="P194" s="13">
        <v>2.0098156847851141</v>
      </c>
      <c r="Q194" s="13">
        <v>2.0501080526797777</v>
      </c>
      <c r="R194" s="13">
        <v>2.0905296164985048</v>
      </c>
      <c r="S194" s="13"/>
      <c r="T194" s="223">
        <f t="shared" ref="T194:T228" si="59">+C194/($C$226+$C$227)</f>
        <v>6.1168120768576939E-3</v>
      </c>
    </row>
    <row r="195" spans="2:20" x14ac:dyDescent="0.3">
      <c r="B195" s="14" t="s">
        <v>748</v>
      </c>
      <c r="C195" s="13">
        <v>12.796486804218857</v>
      </c>
      <c r="D195" s="13">
        <v>13.200252747997911</v>
      </c>
      <c r="E195" s="13">
        <v>13.505538160372813</v>
      </c>
      <c r="F195" s="13">
        <v>13.812194637525886</v>
      </c>
      <c r="G195" s="13">
        <v>14.122442317362998</v>
      </c>
      <c r="H195" s="13">
        <v>14.435723512766856</v>
      </c>
      <c r="I195" s="13">
        <v>14.753201269915113</v>
      </c>
      <c r="J195" s="13">
        <v>15.071958459833429</v>
      </c>
      <c r="K195" s="13">
        <v>15.394344357438289</v>
      </c>
      <c r="L195" s="13">
        <v>15.719763770609894</v>
      </c>
      <c r="M195" s="13">
        <v>16.049433872531505</v>
      </c>
      <c r="N195" s="13">
        <v>16.38029177521506</v>
      </c>
      <c r="O195" s="13">
        <v>16.714815890587666</v>
      </c>
      <c r="P195" s="13">
        <v>17.052373521527016</v>
      </c>
      <c r="Q195" s="13">
        <v>17.394235968221995</v>
      </c>
      <c r="R195" s="13">
        <v>17.737194583670789</v>
      </c>
      <c r="S195" s="13"/>
      <c r="T195" s="223">
        <f t="shared" si="59"/>
        <v>5.1898373112118E-2</v>
      </c>
    </row>
    <row r="196" spans="2:20" x14ac:dyDescent="0.3">
      <c r="B196" s="14" t="s">
        <v>749</v>
      </c>
      <c r="C196" s="13">
        <v>16.299329512241528</v>
      </c>
      <c r="D196" s="13">
        <v>16.813620212819306</v>
      </c>
      <c r="E196" s="13">
        <v>17.202472841490678</v>
      </c>
      <c r="F196" s="13">
        <v>17.593071842970772</v>
      </c>
      <c r="G196" s="13">
        <v>17.988245083989263</v>
      </c>
      <c r="H196" s="13">
        <v>18.387282219103014</v>
      </c>
      <c r="I196" s="13">
        <v>18.791664660607257</v>
      </c>
      <c r="J196" s="13">
        <v>19.197676760050197</v>
      </c>
      <c r="K196" s="13">
        <v>19.608310870455323</v>
      </c>
      <c r="L196" s="13">
        <v>20.022808874955714</v>
      </c>
      <c r="M196" s="13">
        <v>20.442721129292821</v>
      </c>
      <c r="N196" s="13">
        <v>20.864146326698602</v>
      </c>
      <c r="O196" s="13">
        <v>21.290241306490366</v>
      </c>
      <c r="P196" s="13">
        <v>21.720200180377386</v>
      </c>
      <c r="Q196" s="13">
        <v>22.155642247547377</v>
      </c>
      <c r="R196" s="13">
        <v>22.592480542916</v>
      </c>
      <c r="S196" s="13"/>
      <c r="T196" s="223">
        <f t="shared" si="59"/>
        <v>6.610475964581003E-2</v>
      </c>
    </row>
    <row r="197" spans="2:20" x14ac:dyDescent="0.3">
      <c r="B197" s="14" t="s">
        <v>750</v>
      </c>
      <c r="C197" s="13">
        <v>1.4121871728978694</v>
      </c>
      <c r="D197" s="13">
        <v>1.4567457377119089</v>
      </c>
      <c r="E197" s="13">
        <v>1.490436245897838</v>
      </c>
      <c r="F197" s="13">
        <v>1.5242780612450666</v>
      </c>
      <c r="G197" s="13">
        <v>1.5585161924282946</v>
      </c>
      <c r="H197" s="13">
        <v>1.5930890945402696</v>
      </c>
      <c r="I197" s="13">
        <v>1.6281251183477841</v>
      </c>
      <c r="J197" s="13">
        <v>1.6633023370452789</v>
      </c>
      <c r="K197" s="13">
        <v>1.6988800105338067</v>
      </c>
      <c r="L197" s="13">
        <v>1.7347924549510807</v>
      </c>
      <c r="M197" s="13">
        <v>1.7711739943801801</v>
      </c>
      <c r="N197" s="13">
        <v>1.807686616427941</v>
      </c>
      <c r="O197" s="13">
        <v>1.8446038322217675</v>
      </c>
      <c r="P197" s="13">
        <v>1.8818558189443408</v>
      </c>
      <c r="Q197" s="13">
        <v>1.9195828739950256</v>
      </c>
      <c r="R197" s="13">
        <v>1.9574308993930531</v>
      </c>
      <c r="S197" s="13"/>
      <c r="T197" s="223">
        <f t="shared" si="59"/>
        <v>5.7273701699936709E-3</v>
      </c>
    </row>
    <row r="198" spans="2:20" x14ac:dyDescent="0.3">
      <c r="B198" s="14" t="s">
        <v>751</v>
      </c>
      <c r="C198" s="13">
        <v>11.771806385828082</v>
      </c>
      <c r="D198" s="13">
        <v>12.143240716834553</v>
      </c>
      <c r="E198" s="13">
        <v>12.424080358361023</v>
      </c>
      <c r="F198" s="13">
        <v>12.706181276467387</v>
      </c>
      <c r="G198" s="13">
        <v>12.991585831215239</v>
      </c>
      <c r="H198" s="13">
        <v>13.27978099235893</v>
      </c>
      <c r="I198" s="13">
        <v>13.571836674995522</v>
      </c>
      <c r="J198" s="13">
        <v>13.865069339649375</v>
      </c>
      <c r="K198" s="13">
        <v>14.161640142729066</v>
      </c>
      <c r="L198" s="13">
        <v>14.461001552204593</v>
      </c>
      <c r="M198" s="13">
        <v>14.7642732759513</v>
      </c>
      <c r="N198" s="13">
        <v>15.068637687152648</v>
      </c>
      <c r="O198" s="13">
        <v>15.376374738564172</v>
      </c>
      <c r="P198" s="13">
        <v>15.686902396371529</v>
      </c>
      <c r="Q198" s="13">
        <v>16.001390161228361</v>
      </c>
      <c r="R198" s="13">
        <v>16.316886318977211</v>
      </c>
      <c r="S198" s="13"/>
      <c r="T198" s="223">
        <f t="shared" si="59"/>
        <v>4.7742603838258166E-2</v>
      </c>
    </row>
    <row r="199" spans="2:20" x14ac:dyDescent="0.3">
      <c r="B199" s="14" t="s">
        <v>752</v>
      </c>
      <c r="C199" s="13">
        <v>2.97858928570093</v>
      </c>
      <c r="D199" s="13">
        <v>3.0725723399931995</v>
      </c>
      <c r="E199" s="13">
        <v>3.1436324576874464</v>
      </c>
      <c r="F199" s="13">
        <v>3.2150117128856617</v>
      </c>
      <c r="G199" s="13">
        <v>3.2872268785959671</v>
      </c>
      <c r="H199" s="13">
        <v>3.3601481441212719</v>
      </c>
      <c r="I199" s="13">
        <v>3.4340462272715939</v>
      </c>
      <c r="J199" s="13">
        <v>3.5082421190938562</v>
      </c>
      <c r="K199" s="13">
        <v>3.5832826513241813</v>
      </c>
      <c r="L199" s="13">
        <v>3.6590292833695068</v>
      </c>
      <c r="M199" s="13">
        <v>3.7357653319759034</v>
      </c>
      <c r="N199" s="13">
        <v>3.8127778604222109</v>
      </c>
      <c r="O199" s="13">
        <v>3.8906437591725558</v>
      </c>
      <c r="P199" s="13">
        <v>3.969215757737901</v>
      </c>
      <c r="Q199" s="13">
        <v>4.0487897718003749</v>
      </c>
      <c r="R199" s="13">
        <v>4.1286189368707289</v>
      </c>
      <c r="S199" s="13"/>
      <c r="T199" s="223">
        <f t="shared" si="59"/>
        <v>1.2080185793345978E-2</v>
      </c>
    </row>
    <row r="200" spans="2:20" x14ac:dyDescent="0.3">
      <c r="B200" s="14" t="s">
        <v>753</v>
      </c>
      <c r="C200" s="13">
        <v>5.5980261884833782</v>
      </c>
      <c r="D200" s="13">
        <v>5.7746600069582783</v>
      </c>
      <c r="E200" s="13">
        <v>5.9082119544250791</v>
      </c>
      <c r="F200" s="13">
        <v>6.0423636959331457</v>
      </c>
      <c r="G200" s="13">
        <v>6.1780864660353103</v>
      </c>
      <c r="H200" s="13">
        <v>6.3151362956535433</v>
      </c>
      <c r="I200" s="13">
        <v>6.4540219777917827</v>
      </c>
      <c r="J200" s="13">
        <v>6.593467368095455</v>
      </c>
      <c r="K200" s="13">
        <v>6.7345001941516447</v>
      </c>
      <c r="L200" s="13">
        <v>6.8768600797239055</v>
      </c>
      <c r="M200" s="13">
        <v>7.0210794965335825</v>
      </c>
      <c r="N200" s="13">
        <v>7.1658185356328596</v>
      </c>
      <c r="O200" s="13">
        <v>7.3121614176430754</v>
      </c>
      <c r="P200" s="13">
        <v>7.4598313591693621</v>
      </c>
      <c r="Q200" s="13">
        <v>7.6093845106504823</v>
      </c>
      <c r="R200" s="13">
        <v>7.7594171985453642</v>
      </c>
      <c r="S200" s="13"/>
      <c r="T200" s="223">
        <f t="shared" si="59"/>
        <v>2.2703766765541793E-2</v>
      </c>
    </row>
    <row r="201" spans="2:20" x14ac:dyDescent="0.3">
      <c r="B201" s="14" t="s">
        <v>754</v>
      </c>
      <c r="C201" s="13">
        <v>0.13566164650959706</v>
      </c>
      <c r="D201" s="13">
        <v>0.13994216143338917</v>
      </c>
      <c r="E201" s="13">
        <v>0.14317863737649617</v>
      </c>
      <c r="F201" s="13">
        <v>0.14642964862981162</v>
      </c>
      <c r="G201" s="13">
        <v>0.14971873193184798</v>
      </c>
      <c r="H201" s="13">
        <v>0.15303997497606933</v>
      </c>
      <c r="I201" s="13">
        <v>0.15640570776850318</v>
      </c>
      <c r="J201" s="13">
        <v>0.1597850044366195</v>
      </c>
      <c r="K201" s="13">
        <v>0.16320277076183706</v>
      </c>
      <c r="L201" s="13">
        <v>0.16665269682923953</v>
      </c>
      <c r="M201" s="13">
        <v>0.17014768647100026</v>
      </c>
      <c r="N201" s="13">
        <v>0.17365526855391736</v>
      </c>
      <c r="O201" s="13">
        <v>0.17720171790231598</v>
      </c>
      <c r="P201" s="13">
        <v>0.18078032699289964</v>
      </c>
      <c r="Q201" s="13">
        <v>0.18440457348398734</v>
      </c>
      <c r="R201" s="13">
        <v>0.18804044098170519</v>
      </c>
      <c r="S201" s="13"/>
      <c r="T201" s="223">
        <f t="shared" si="59"/>
        <v>5.5019935200012211E-4</v>
      </c>
    </row>
    <row r="202" spans="2:20" x14ac:dyDescent="0.3">
      <c r="B202" s="14" t="s">
        <v>755</v>
      </c>
      <c r="C202" s="13">
        <v>7.7379600690684649</v>
      </c>
      <c r="D202" s="13">
        <v>7.8341455297817948</v>
      </c>
      <c r="E202" s="13">
        <v>7.9068708759650468</v>
      </c>
      <c r="F202" s="13">
        <v>7.9799228383460923</v>
      </c>
      <c r="G202" s="13">
        <v>8.0538303000331126</v>
      </c>
      <c r="H202" s="13">
        <v>8.1284604083347478</v>
      </c>
      <c r="I202" s="13">
        <v>8.2040902250838545</v>
      </c>
      <c r="J202" s="13">
        <v>8.2800248293771705</v>
      </c>
      <c r="K202" s="13">
        <v>8.3568238674495152</v>
      </c>
      <c r="L202" s="13">
        <v>8.4343455521364739</v>
      </c>
      <c r="M202" s="13">
        <v>8.5128798394514362</v>
      </c>
      <c r="N202" s="13">
        <v>8.5916970856570192</v>
      </c>
      <c r="O202" s="13">
        <v>8.6713877001146873</v>
      </c>
      <c r="P202" s="13">
        <v>8.7518009611869694</v>
      </c>
      <c r="Q202" s="13">
        <v>8.8332397190677892</v>
      </c>
      <c r="R202" s="13">
        <v>8.9149396071856408</v>
      </c>
      <c r="S202" s="13"/>
      <c r="T202" s="223">
        <f t="shared" si="59"/>
        <v>3.138264001169342E-2</v>
      </c>
    </row>
    <row r="203" spans="2:20" x14ac:dyDescent="0.3">
      <c r="B203" s="14" t="s">
        <v>756</v>
      </c>
      <c r="C203" s="13">
        <v>0.9246741324818466</v>
      </c>
      <c r="D203" s="13">
        <v>0.9246741324818466</v>
      </c>
      <c r="E203" s="13">
        <v>0.9246741324818466</v>
      </c>
      <c r="F203" s="13">
        <v>0.9246741324818466</v>
      </c>
      <c r="G203" s="13">
        <v>0.9246741324818466</v>
      </c>
      <c r="H203" s="13">
        <v>0.9246741324818466</v>
      </c>
      <c r="I203" s="13">
        <v>0.9246741324818466</v>
      </c>
      <c r="J203" s="13">
        <v>0.9246741324818466</v>
      </c>
      <c r="K203" s="13">
        <v>0.9246741324818466</v>
      </c>
      <c r="L203" s="13">
        <v>0.9246741324818466</v>
      </c>
      <c r="M203" s="13">
        <v>0.9246741324818466</v>
      </c>
      <c r="N203" s="13">
        <v>0.9246741324818466</v>
      </c>
      <c r="O203" s="13">
        <v>0.9246741324818466</v>
      </c>
      <c r="P203" s="13">
        <v>0.9246741324818466</v>
      </c>
      <c r="Q203" s="13">
        <v>0.9246741324818466</v>
      </c>
      <c r="R203" s="13">
        <v>0.9246741324818466</v>
      </c>
      <c r="S203" s="13"/>
      <c r="T203" s="223">
        <f t="shared" si="59"/>
        <v>3.7501764248954214E-3</v>
      </c>
    </row>
    <row r="204" spans="2:20" x14ac:dyDescent="0.3">
      <c r="B204" s="14" t="s">
        <v>757</v>
      </c>
      <c r="C204" s="13">
        <v>1.849402638369108</v>
      </c>
      <c r="D204" s="13">
        <v>1.9077566079494455</v>
      </c>
      <c r="E204" s="13">
        <v>1.9518777527401865</v>
      </c>
      <c r="F204" s="13">
        <v>1.9961970496375887</v>
      </c>
      <c r="G204" s="13">
        <v>2.0410353624039868</v>
      </c>
      <c r="H204" s="13">
        <v>2.0863120917278746</v>
      </c>
      <c r="I204" s="13">
        <v>2.1321953259840081</v>
      </c>
      <c r="J204" s="13">
        <v>2.1782634692996954</v>
      </c>
      <c r="K204" s="13">
        <v>2.2248560488666791</v>
      </c>
      <c r="L204" s="13">
        <v>2.2718870449911526</v>
      </c>
      <c r="M204" s="13">
        <v>2.3195323687126788</v>
      </c>
      <c r="N204" s="13">
        <v>2.3673493584466501</v>
      </c>
      <c r="O204" s="13">
        <v>2.4156962048142185</v>
      </c>
      <c r="P204" s="13">
        <v>2.4644814677392768</v>
      </c>
      <c r="Q204" s="13">
        <v>2.513888880926197</v>
      </c>
      <c r="R204" s="13">
        <v>2.5634547170784532</v>
      </c>
      <c r="S204" s="13"/>
      <c r="T204" s="223">
        <f t="shared" si="59"/>
        <v>7.5005733705732084E-3</v>
      </c>
    </row>
    <row r="205" spans="2:20" x14ac:dyDescent="0.3">
      <c r="B205" s="14" t="s">
        <v>758</v>
      </c>
      <c r="C205" s="13">
        <v>21.940576305087944</v>
      </c>
      <c r="D205" s="13">
        <v>22.42894392420709</v>
      </c>
      <c r="E205" s="13">
        <v>22.798196240531528</v>
      </c>
      <c r="F205" s="13">
        <v>23.169106902864804</v>
      </c>
      <c r="G205" s="13">
        <v>23.544361237891636</v>
      </c>
      <c r="H205" s="13">
        <v>23.92328470548825</v>
      </c>
      <c r="I205" s="13">
        <v>24.30728404661799</v>
      </c>
      <c r="J205" s="13">
        <v>24.692830901958281</v>
      </c>
      <c r="K205" s="13">
        <v>25.082766793473262</v>
      </c>
      <c r="L205" s="13">
        <v>25.476371817558036</v>
      </c>
      <c r="M205" s="13">
        <v>25.875118183493065</v>
      </c>
      <c r="N205" s="13">
        <v>26.275301231840348</v>
      </c>
      <c r="O205" s="13">
        <v>26.679918679843485</v>
      </c>
      <c r="P205" s="13">
        <v>27.088205260416405</v>
      </c>
      <c r="Q205" s="13">
        <v>27.501698651156744</v>
      </c>
      <c r="R205" s="13">
        <v>27.916517892511031</v>
      </c>
      <c r="S205" s="13"/>
      <c r="T205" s="223">
        <f t="shared" si="59"/>
        <v>8.8983815073441844E-2</v>
      </c>
    </row>
    <row r="206" spans="2:20" x14ac:dyDescent="0.3">
      <c r="B206" s="14" t="s">
        <v>759</v>
      </c>
      <c r="C206" s="13">
        <v>3.5927774080466404</v>
      </c>
      <c r="D206" s="13">
        <v>3.7061398631596925</v>
      </c>
      <c r="E206" s="13">
        <v>3.7918526489709619</v>
      </c>
      <c r="F206" s="13">
        <v>3.8779503787621965</v>
      </c>
      <c r="G206" s="13">
        <v>3.9650563846582974</v>
      </c>
      <c r="H206" s="13">
        <v>4.0530140888651847</v>
      </c>
      <c r="I206" s="13">
        <v>4.1421500314790229</v>
      </c>
      <c r="J206" s="13">
        <v>4.2316451912140662</v>
      </c>
      <c r="K206" s="13">
        <v>4.3221591570633269</v>
      </c>
      <c r="L206" s="13">
        <v>4.4135248212233744</v>
      </c>
      <c r="M206" s="13">
        <v>4.5060839206397807</v>
      </c>
      <c r="N206" s="13">
        <v>4.5989765103186322</v>
      </c>
      <c r="O206" s="13">
        <v>4.6928984361210517</v>
      </c>
      <c r="P206" s="13">
        <v>4.7876720602342582</v>
      </c>
      <c r="Q206" s="13">
        <v>4.8836543164532351</v>
      </c>
      <c r="R206" s="13">
        <v>4.9799443360758975</v>
      </c>
      <c r="S206" s="13"/>
      <c r="T206" s="223">
        <f t="shared" si="59"/>
        <v>1.457113231813901E-2</v>
      </c>
    </row>
    <row r="207" spans="2:20" x14ac:dyDescent="0.3">
      <c r="B207" s="14" t="s">
        <v>760</v>
      </c>
      <c r="C207" s="13">
        <v>0.47198834570202691</v>
      </c>
      <c r="D207" s="13">
        <v>0.48688093479861105</v>
      </c>
      <c r="E207" s="13">
        <v>0.49814114699265527</v>
      </c>
      <c r="F207" s="13">
        <v>0.5094519298320962</v>
      </c>
      <c r="G207" s="13">
        <v>0.52089517135647545</v>
      </c>
      <c r="H207" s="13">
        <v>0.53245030171533869</v>
      </c>
      <c r="I207" s="13">
        <v>0.54416021895170019</v>
      </c>
      <c r="J207" s="13">
        <v>0.55591732705894803</v>
      </c>
      <c r="K207" s="13">
        <v>0.56780827719363791</v>
      </c>
      <c r="L207" s="13">
        <v>0.57981111616281111</v>
      </c>
      <c r="M207" s="13">
        <v>0.59197073844149006</v>
      </c>
      <c r="N207" s="13">
        <v>0.60417417181654476</v>
      </c>
      <c r="O207" s="13">
        <v>0.61651283056154471</v>
      </c>
      <c r="P207" s="13">
        <v>0.62896337814102821</v>
      </c>
      <c r="Q207" s="13">
        <v>0.64157270546202494</v>
      </c>
      <c r="R207" s="13">
        <v>0.65422246410488671</v>
      </c>
      <c r="S207" s="13"/>
      <c r="T207" s="223">
        <f t="shared" si="59"/>
        <v>1.914230651317459E-3</v>
      </c>
    </row>
    <row r="208" spans="2:20" x14ac:dyDescent="0.3">
      <c r="B208" s="14" t="s">
        <v>761</v>
      </c>
      <c r="C208" s="13">
        <v>78.039452686365721</v>
      </c>
      <c r="D208" s="13">
        <v>80.270712505875437</v>
      </c>
      <c r="E208" s="13">
        <v>81.957756905259743</v>
      </c>
      <c r="F208" s="13">
        <v>83.652377975724434</v>
      </c>
      <c r="G208" s="13">
        <v>85.366844469945335</v>
      </c>
      <c r="H208" s="13">
        <v>87.098074540936906</v>
      </c>
      <c r="I208" s="13">
        <v>88.852495323638223</v>
      </c>
      <c r="J208" s="13">
        <v>90.613986407774206</v>
      </c>
      <c r="K208" s="13">
        <v>92.395530172881678</v>
      </c>
      <c r="L208" s="13">
        <v>94.193837514759849</v>
      </c>
      <c r="M208" s="13">
        <v>96.015634680778064</v>
      </c>
      <c r="N208" s="13">
        <v>97.843995778585381</v>
      </c>
      <c r="O208" s="13">
        <v>99.692616814579381</v>
      </c>
      <c r="P208" s="13">
        <v>101.55800142734407</v>
      </c>
      <c r="Q208" s="13">
        <v>103.44717497667935</v>
      </c>
      <c r="R208" s="13">
        <v>105.34240608815796</v>
      </c>
      <c r="S208" s="13"/>
      <c r="T208" s="223">
        <f t="shared" si="59"/>
        <v>0.31650254440517289</v>
      </c>
    </row>
    <row r="209" spans="2:20" x14ac:dyDescent="0.3">
      <c r="B209" s="14" t="s">
        <v>762</v>
      </c>
      <c r="C209" s="13">
        <v>3.2130604594662779</v>
      </c>
      <c r="D209" s="13">
        <v>3.3144417533076358</v>
      </c>
      <c r="E209" s="13">
        <v>3.3910956429541486</v>
      </c>
      <c r="F209" s="13">
        <v>3.4680937922473527</v>
      </c>
      <c r="G209" s="13">
        <v>3.5459936539810535</v>
      </c>
      <c r="H209" s="13">
        <v>3.624655198907166</v>
      </c>
      <c r="I209" s="13">
        <v>3.7043704554349812</v>
      </c>
      <c r="J209" s="13">
        <v>3.7844069637959672</v>
      </c>
      <c r="K209" s="13">
        <v>3.8653546017009446</v>
      </c>
      <c r="L209" s="13">
        <v>3.9470639227983324</v>
      </c>
      <c r="M209" s="13">
        <v>4.0298405462074482</v>
      </c>
      <c r="N209" s="13">
        <v>4.1129154136362178</v>
      </c>
      <c r="O209" s="13">
        <v>4.1969108277124683</v>
      </c>
      <c r="P209" s="13">
        <v>4.2816679249811314</v>
      </c>
      <c r="Q209" s="13">
        <v>4.3675059152715523</v>
      </c>
      <c r="R209" s="13">
        <v>4.4536191417681028</v>
      </c>
      <c r="S209" s="13"/>
      <c r="T209" s="223">
        <f t="shared" si="59"/>
        <v>1.3031124331890668E-2</v>
      </c>
    </row>
    <row r="210" spans="2:20" x14ac:dyDescent="0.3">
      <c r="B210" s="14" t="s">
        <v>764</v>
      </c>
      <c r="C210" s="13">
        <v>5.7748860205416159</v>
      </c>
      <c r="D210" s="13">
        <v>5.9571002751237181</v>
      </c>
      <c r="E210" s="13">
        <v>6.0948715624443803</v>
      </c>
      <c r="F210" s="13">
        <v>6.2332615932484572</v>
      </c>
      <c r="G210" s="13">
        <v>6.373272286543286</v>
      </c>
      <c r="H210" s="13">
        <v>6.5146519654751511</v>
      </c>
      <c r="I210" s="13">
        <v>6.6579254974717568</v>
      </c>
      <c r="J210" s="13">
        <v>6.8017764206329083</v>
      </c>
      <c r="K210" s="13">
        <v>6.9472649317986672</v>
      </c>
      <c r="L210" s="13">
        <v>7.0941224286014606</v>
      </c>
      <c r="M210" s="13">
        <v>7.242898205274007</v>
      </c>
      <c r="N210" s="13">
        <v>7.3922100207922359</v>
      </c>
      <c r="O210" s="13">
        <v>7.5431763498289204</v>
      </c>
      <c r="P210" s="13">
        <v>7.695511664502642</v>
      </c>
      <c r="Q210" s="13">
        <v>7.8497896858511362</v>
      </c>
      <c r="R210" s="13">
        <v>8.0045623937264399</v>
      </c>
      <c r="S210" s="13"/>
      <c r="T210" s="223">
        <f t="shared" si="59"/>
        <v>2.3421052509131887E-2</v>
      </c>
    </row>
    <row r="211" spans="2:20" x14ac:dyDescent="0.3">
      <c r="B211" s="14" t="s">
        <v>765</v>
      </c>
      <c r="C211" s="13">
        <v>10.44938589913145</v>
      </c>
      <c r="D211" s="13">
        <v>10.779094062319128</v>
      </c>
      <c r="E211" s="13">
        <v>11.028384756873599</v>
      </c>
      <c r="F211" s="13">
        <v>11.278795038794428</v>
      </c>
      <c r="G211" s="13">
        <v>11.532137833619908</v>
      </c>
      <c r="H211" s="13">
        <v>11.787957743865652</v>
      </c>
      <c r="I211" s="13">
        <v>12.047204492570083</v>
      </c>
      <c r="J211" s="13">
        <v>12.307496003555821</v>
      </c>
      <c r="K211" s="13">
        <v>12.570750653371148</v>
      </c>
      <c r="L211" s="13">
        <v>12.836482418606735</v>
      </c>
      <c r="M211" s="13">
        <v>13.105685221461124</v>
      </c>
      <c r="N211" s="13">
        <v>13.37585796151177</v>
      </c>
      <c r="O211" s="13">
        <v>13.64902446631694</v>
      </c>
      <c r="P211" s="13">
        <v>13.924668086542374</v>
      </c>
      <c r="Q211" s="13">
        <v>14.203826943546733</v>
      </c>
      <c r="R211" s="13">
        <v>14.483880912662283</v>
      </c>
      <c r="S211" s="13"/>
      <c r="T211" s="223">
        <f t="shared" si="59"/>
        <v>4.2379298043493975E-2</v>
      </c>
    </row>
    <row r="212" spans="2:20" x14ac:dyDescent="0.3">
      <c r="B212" s="14" t="s">
        <v>766</v>
      </c>
      <c r="C212" s="13">
        <v>10.353570443444857</v>
      </c>
      <c r="D212" s="13">
        <v>10.680255353572083</v>
      </c>
      <c r="E212" s="13">
        <v>10.927260181595472</v>
      </c>
      <c r="F212" s="13">
        <v>11.175374330949042</v>
      </c>
      <c r="G212" s="13">
        <v>11.426394103583032</v>
      </c>
      <c r="H212" s="13">
        <v>11.679868277772082</v>
      </c>
      <c r="I212" s="13">
        <v>11.936737868086331</v>
      </c>
      <c r="J212" s="13">
        <v>12.194642640752976</v>
      </c>
      <c r="K212" s="13">
        <v>12.455483381801113</v>
      </c>
      <c r="L212" s="13">
        <v>12.718778524404305</v>
      </c>
      <c r="M212" s="13">
        <v>12.985512877009411</v>
      </c>
      <c r="N212" s="13">
        <v>13.253208272989125</v>
      </c>
      <c r="O212" s="13">
        <v>13.523869982451405</v>
      </c>
      <c r="P212" s="13">
        <v>13.796986093468739</v>
      </c>
      <c r="Q212" s="13">
        <v>14.07358520836471</v>
      </c>
      <c r="R212" s="13">
        <v>14.351071227657497</v>
      </c>
      <c r="S212" s="13"/>
      <c r="T212" s="223">
        <f t="shared" si="59"/>
        <v>4.1990701833830323E-2</v>
      </c>
    </row>
    <row r="213" spans="2:20" x14ac:dyDescent="0.3">
      <c r="B213" s="14" t="s">
        <v>767</v>
      </c>
      <c r="C213" s="13">
        <v>23.716500898315886</v>
      </c>
      <c r="D213" s="13">
        <v>24.464824677713544</v>
      </c>
      <c r="E213" s="13">
        <v>25.030628547760521</v>
      </c>
      <c r="F213" s="13">
        <v>25.598973494865646</v>
      </c>
      <c r="G213" s="13">
        <v>26.173974234532054</v>
      </c>
      <c r="H213" s="13">
        <v>26.75459717158471</v>
      </c>
      <c r="I213" s="13">
        <v>27.342997849661415</v>
      </c>
      <c r="J213" s="13">
        <v>27.933769777668246</v>
      </c>
      <c r="K213" s="13">
        <v>28.531267008519865</v>
      </c>
      <c r="L213" s="13">
        <v>29.134386436757726</v>
      </c>
      <c r="M213" s="13">
        <v>29.745383922864157</v>
      </c>
      <c r="N213" s="13">
        <v>30.358582831772683</v>
      </c>
      <c r="O213" s="13">
        <v>30.978576553809511</v>
      </c>
      <c r="P213" s="13">
        <v>31.604192473232569</v>
      </c>
      <c r="Q213" s="13">
        <v>32.237786767368746</v>
      </c>
      <c r="R213" s="13">
        <v>32.873412657178974</v>
      </c>
      <c r="S213" s="13"/>
      <c r="T213" s="223">
        <f t="shared" si="59"/>
        <v>9.6186385479558587E-2</v>
      </c>
    </row>
    <row r="214" spans="2:20" x14ac:dyDescent="0.3">
      <c r="B214" s="14" t="s">
        <v>768</v>
      </c>
      <c r="C214" s="13">
        <v>17.808593060097557</v>
      </c>
      <c r="D214" s="13">
        <v>18.370505364177514</v>
      </c>
      <c r="E214" s="13">
        <v>18.795364449280175</v>
      </c>
      <c r="F214" s="13">
        <v>19.222131615488774</v>
      </c>
      <c r="G214" s="13">
        <v>19.653896580560044</v>
      </c>
      <c r="H214" s="13">
        <v>20.089883223432118</v>
      </c>
      <c r="I214" s="13">
        <v>20.531710130237652</v>
      </c>
      <c r="J214" s="13">
        <v>20.97531759587142</v>
      </c>
      <c r="K214" s="13">
        <v>21.423975055266169</v>
      </c>
      <c r="L214" s="13">
        <v>21.876854192461717</v>
      </c>
      <c r="M214" s="13">
        <v>22.335648920970115</v>
      </c>
      <c r="N214" s="13">
        <v>22.796096686029053</v>
      </c>
      <c r="O214" s="13">
        <v>23.261646639747269</v>
      </c>
      <c r="P214" s="13">
        <v>23.731418271266289</v>
      </c>
      <c r="Q214" s="13">
        <v>24.207180821477571</v>
      </c>
      <c r="R214" s="13">
        <v>24.684468885961678</v>
      </c>
      <c r="S214" s="13"/>
      <c r="T214" s="223">
        <f t="shared" si="59"/>
        <v>7.2225839902410396E-2</v>
      </c>
    </row>
    <row r="215" spans="2:20" x14ac:dyDescent="0.3">
      <c r="B215" s="14" t="s">
        <v>769</v>
      </c>
      <c r="C215" s="13">
        <v>1.2722289398924052</v>
      </c>
      <c r="D215" s="13">
        <v>1.3123714201276309</v>
      </c>
      <c r="E215" s="13">
        <v>1.3427229488317662</v>
      </c>
      <c r="F215" s="13">
        <v>1.3732107890342014</v>
      </c>
      <c r="G215" s="13">
        <v>1.4040556672310136</v>
      </c>
      <c r="H215" s="13">
        <v>1.4352021380721725</v>
      </c>
      <c r="I215" s="13">
        <v>1.4667658318105963</v>
      </c>
      <c r="J215" s="13">
        <v>1.4984567269771636</v>
      </c>
      <c r="K215" s="13">
        <v>1.5305083888919693</v>
      </c>
      <c r="L215" s="13">
        <v>1.5628616434511207</v>
      </c>
      <c r="M215" s="13">
        <v>1.5956375022238329</v>
      </c>
      <c r="N215" s="13">
        <v>1.6285314523545318</v>
      </c>
      <c r="O215" s="13">
        <v>1.6617898979873302</v>
      </c>
      <c r="P215" s="13">
        <v>1.6953499362644748</v>
      </c>
      <c r="Q215" s="13">
        <v>1.7293379600714773</v>
      </c>
      <c r="R215" s="13">
        <v>1.7634349651663079</v>
      </c>
      <c r="S215" s="13"/>
      <c r="T215" s="223">
        <f t="shared" si="59"/>
        <v>5.1597452657710834E-3</v>
      </c>
    </row>
    <row r="216" spans="2:20" x14ac:dyDescent="0.3">
      <c r="B216" s="14" t="s">
        <v>770</v>
      </c>
      <c r="C216" s="13">
        <v>13.565148412012507</v>
      </c>
      <c r="D216" s="13">
        <v>13.993167839131628</v>
      </c>
      <c r="E216" s="13">
        <v>14.31679118905941</v>
      </c>
      <c r="F216" s="13">
        <v>14.641867961124294</v>
      </c>
      <c r="G216" s="13">
        <v>14.970751652864241</v>
      </c>
      <c r="H216" s="13">
        <v>15.30285107791463</v>
      </c>
      <c r="I216" s="13">
        <v>15.639399144514377</v>
      </c>
      <c r="J216" s="13">
        <v>15.977303497075612</v>
      </c>
      <c r="K216" s="13">
        <v>16.319054527171467</v>
      </c>
      <c r="L216" s="13">
        <v>16.664021290577768</v>
      </c>
      <c r="M216" s="13">
        <v>17.013494073849472</v>
      </c>
      <c r="N216" s="13">
        <v>17.36422600690706</v>
      </c>
      <c r="O216" s="13">
        <v>17.71884437535882</v>
      </c>
      <c r="P216" s="13">
        <v>18.076678477121032</v>
      </c>
      <c r="Q216" s="13">
        <v>18.439075977064704</v>
      </c>
      <c r="R216" s="13">
        <v>18.802635490618641</v>
      </c>
      <c r="S216" s="13"/>
      <c r="T216" s="223">
        <f t="shared" si="59"/>
        <v>5.5015813666589822E-2</v>
      </c>
    </row>
    <row r="217" spans="2:20" x14ac:dyDescent="0.3">
      <c r="B217" s="14" t="s">
        <v>771</v>
      </c>
      <c r="C217" s="13">
        <v>1.1403734317618353</v>
      </c>
      <c r="D217" s="13">
        <v>1.1403734317618353</v>
      </c>
      <c r="E217" s="13">
        <v>1.1403734317618353</v>
      </c>
      <c r="F217" s="13">
        <v>1.1403734317618353</v>
      </c>
      <c r="G217" s="13">
        <v>1.1403734317618353</v>
      </c>
      <c r="H217" s="13">
        <v>1.1403734317618353</v>
      </c>
      <c r="I217" s="13">
        <v>1.1403734317618353</v>
      </c>
      <c r="J217" s="13">
        <v>1.1403734317618353</v>
      </c>
      <c r="K217" s="13">
        <v>1.1403734317618353</v>
      </c>
      <c r="L217" s="13">
        <v>1.1403734317618353</v>
      </c>
      <c r="M217" s="13">
        <v>1.1403734317618353</v>
      </c>
      <c r="N217" s="13">
        <v>1.1403734317618353</v>
      </c>
      <c r="O217" s="13">
        <v>1.1403734317618353</v>
      </c>
      <c r="P217" s="13">
        <v>1.1403734317618353</v>
      </c>
      <c r="Q217" s="13">
        <v>1.1403734317618353</v>
      </c>
      <c r="R217" s="13">
        <v>1.1403734317618353</v>
      </c>
      <c r="S217" s="13"/>
      <c r="T217" s="223">
        <f t="shared" si="59"/>
        <v>4.6249823685364979E-3</v>
      </c>
    </row>
    <row r="218" spans="2:20" x14ac:dyDescent="0.3">
      <c r="B218" s="14" t="s">
        <v>772</v>
      </c>
      <c r="C218" s="13">
        <v>1.2737785819467236</v>
      </c>
      <c r="D218" s="13">
        <v>1.3139699578434032</v>
      </c>
      <c r="E218" s="13">
        <v>1.3443584563128206</v>
      </c>
      <c r="F218" s="13">
        <v>1.3748834323151433</v>
      </c>
      <c r="G218" s="13">
        <v>1.4057658812029805</v>
      </c>
      <c r="H218" s="13">
        <v>1.4369502900909372</v>
      </c>
      <c r="I218" s="13">
        <v>1.4685524300756876</v>
      </c>
      <c r="J218" s="13">
        <v>1.5002819264266398</v>
      </c>
      <c r="K218" s="13">
        <v>1.5323726289587878</v>
      </c>
      <c r="L218" s="13">
        <v>1.5647652914910541</v>
      </c>
      <c r="M218" s="13">
        <v>1.5975810729911375</v>
      </c>
      <c r="N218" s="13">
        <v>1.630515089690719</v>
      </c>
      <c r="O218" s="13">
        <v>1.6638140458671766</v>
      </c>
      <c r="P218" s="13">
        <v>1.6974149620437529</v>
      </c>
      <c r="Q218" s="13">
        <v>1.7314443850591703</v>
      </c>
      <c r="R218" s="13">
        <v>1.7655829221073818</v>
      </c>
      <c r="S218" s="13"/>
      <c r="T218" s="223">
        <f t="shared" si="59"/>
        <v>5.1660301080684815E-3</v>
      </c>
    </row>
    <row r="219" spans="2:20" x14ac:dyDescent="0.3">
      <c r="B219" s="14" t="s">
        <v>773</v>
      </c>
      <c r="C219" s="13">
        <v>0.24639308663656878</v>
      </c>
      <c r="D219" s="13">
        <v>0.24639308663656878</v>
      </c>
      <c r="E219" s="13">
        <v>0.24639308663656878</v>
      </c>
      <c r="F219" s="13">
        <v>0.24639308663656878</v>
      </c>
      <c r="G219" s="13">
        <v>0.24639308663656878</v>
      </c>
      <c r="H219" s="13">
        <v>0.24639308663656878</v>
      </c>
      <c r="I219" s="13">
        <v>0.24639308663656878</v>
      </c>
      <c r="J219" s="13">
        <v>0.24639308663656878</v>
      </c>
      <c r="K219" s="13">
        <v>0.24639308663656878</v>
      </c>
      <c r="L219" s="13">
        <v>0.24639308663656878</v>
      </c>
      <c r="M219" s="13">
        <v>0.24639308663656878</v>
      </c>
      <c r="N219" s="13">
        <v>0.24639308663656878</v>
      </c>
      <c r="O219" s="13">
        <v>0.24639308663656878</v>
      </c>
      <c r="P219" s="13">
        <v>0.24639308663656878</v>
      </c>
      <c r="Q219" s="13">
        <v>0.24639308663656878</v>
      </c>
      <c r="R219" s="13">
        <v>0.24639308663656878</v>
      </c>
      <c r="S219" s="13"/>
      <c r="T219" s="223">
        <f t="shared" si="59"/>
        <v>9.9928992528599343E-4</v>
      </c>
    </row>
    <row r="220" spans="2:20" x14ac:dyDescent="0.3">
      <c r="B220" s="14" t="s">
        <v>774</v>
      </c>
      <c r="C220" s="13">
        <v>0.49939254203101963</v>
      </c>
      <c r="D220" s="13">
        <v>0.51514981229858225</v>
      </c>
      <c r="E220" s="13">
        <v>0.52706380560498156</v>
      </c>
      <c r="F220" s="13">
        <v>0.53903130574769742</v>
      </c>
      <c r="G220" s="13">
        <v>0.5511389552817868</v>
      </c>
      <c r="H220" s="13">
        <v>0.56336499004717788</v>
      </c>
      <c r="I220" s="13">
        <v>0.57575479879752223</v>
      </c>
      <c r="J220" s="13">
        <v>0.58819453837600466</v>
      </c>
      <c r="K220" s="13">
        <v>0.60077589100685069</v>
      </c>
      <c r="L220" s="13">
        <v>0.6134756288689982</v>
      </c>
      <c r="M220" s="13">
        <v>0.62634125306328747</v>
      </c>
      <c r="N220" s="13">
        <v>0.63925323207753659</v>
      </c>
      <c r="O220" s="13">
        <v>0.65230828780513883</v>
      </c>
      <c r="P220" s="13">
        <v>0.66548172876404277</v>
      </c>
      <c r="Q220" s="13">
        <v>0.67882316840227719</v>
      </c>
      <c r="R220" s="13">
        <v>0.69220738685229322</v>
      </c>
      <c r="S220" s="13"/>
      <c r="T220" s="223">
        <f t="shared" si="59"/>
        <v>2.0253731256293069E-3</v>
      </c>
    </row>
    <row r="221" spans="2:20" x14ac:dyDescent="0.3">
      <c r="B221" s="14" t="s">
        <v>775</v>
      </c>
      <c r="C221" s="13">
        <v>2.9389369360682287</v>
      </c>
      <c r="D221" s="13">
        <v>3.0316688447439351</v>
      </c>
      <c r="E221" s="13">
        <v>3.101782977489778</v>
      </c>
      <c r="F221" s="13">
        <v>3.1722119992344489</v>
      </c>
      <c r="G221" s="13">
        <v>3.2434658034662593</v>
      </c>
      <c r="H221" s="13">
        <v>3.3154163075877863</v>
      </c>
      <c r="I221" s="13">
        <v>3.3883306254891266</v>
      </c>
      <c r="J221" s="13">
        <v>3.4615387874964823</v>
      </c>
      <c r="K221" s="13">
        <v>3.5355803456705632</v>
      </c>
      <c r="L221" s="13">
        <v>3.6103186037343602</v>
      </c>
      <c r="M221" s="13">
        <v>3.6860331067911973</v>
      </c>
      <c r="N221" s="13">
        <v>3.7620204090612379</v>
      </c>
      <c r="O221" s="13">
        <v>3.8388497211775885</v>
      </c>
      <c r="P221" s="13">
        <v>3.9163757331836555</v>
      </c>
      <c r="Q221" s="13">
        <v>3.9948904213959935</v>
      </c>
      <c r="R221" s="13">
        <v>4.0736568639287176</v>
      </c>
      <c r="S221" s="13"/>
      <c r="T221" s="223">
        <f t="shared" si="59"/>
        <v>1.1919368807598639E-2</v>
      </c>
    </row>
    <row r="222" spans="2:20" x14ac:dyDescent="0.3">
      <c r="B222" s="14" t="s">
        <v>776</v>
      </c>
      <c r="C222" s="13">
        <v>1.9685619563353531</v>
      </c>
      <c r="D222" s="13">
        <v>2.0306757449359276</v>
      </c>
      <c r="E222" s="13">
        <v>2.0776396700991406</v>
      </c>
      <c r="F222" s="13">
        <v>2.1248145145563191</v>
      </c>
      <c r="G222" s="13">
        <v>2.1725418157220808</v>
      </c>
      <c r="H222" s="13">
        <v>2.2207357811707826</v>
      </c>
      <c r="I222" s="13">
        <v>2.2695753294207517</v>
      </c>
      <c r="J222" s="13">
        <v>2.3186117006515397</v>
      </c>
      <c r="K222" s="13">
        <v>2.3682062982152021</v>
      </c>
      <c r="L222" s="13">
        <v>2.4182675600618051</v>
      </c>
      <c r="M222" s="13">
        <v>2.4689827313985284</v>
      </c>
      <c r="N222" s="13">
        <v>2.5198806294029259</v>
      </c>
      <c r="O222" s="13">
        <v>2.5713425233644887</v>
      </c>
      <c r="P222" s="13">
        <v>2.6232710816089924</v>
      </c>
      <c r="Q222" s="13">
        <v>2.6758618760324731</v>
      </c>
      <c r="R222" s="13">
        <v>2.7286213008104796</v>
      </c>
      <c r="S222" s="13"/>
      <c r="T222" s="223">
        <f t="shared" si="59"/>
        <v>7.9838446651256199E-3</v>
      </c>
    </row>
    <row r="223" spans="2:20" x14ac:dyDescent="0.3">
      <c r="B223" s="14" t="s">
        <v>777</v>
      </c>
      <c r="C223" s="13">
        <v>1.399258808292424</v>
      </c>
      <c r="D223" s="13">
        <v>1.4434094460389559</v>
      </c>
      <c r="E223" s="13">
        <v>1.4767915226076538</v>
      </c>
      <c r="F223" s="13">
        <v>1.5103235211429784</v>
      </c>
      <c r="G223" s="13">
        <v>1.5442482073014667</v>
      </c>
      <c r="H223" s="13">
        <v>1.5785045996103859</v>
      </c>
      <c r="I223" s="13">
        <v>1.6132198738042502</v>
      </c>
      <c r="J223" s="13">
        <v>1.6480750502697699</v>
      </c>
      <c r="K223" s="13">
        <v>1.6833270154219659</v>
      </c>
      <c r="L223" s="13">
        <v>1.7189106867245922</v>
      </c>
      <c r="M223" s="13">
        <v>1.7549591585436231</v>
      </c>
      <c r="N223" s="13">
        <v>1.7911375129393379</v>
      </c>
      <c r="O223" s="13">
        <v>1.8277167570852408</v>
      </c>
      <c r="P223" s="13">
        <v>1.8646277073815742</v>
      </c>
      <c r="Q223" s="13">
        <v>1.9020093768257724</v>
      </c>
      <c r="R223" s="13">
        <v>1.9395109091516827</v>
      </c>
      <c r="S223" s="13"/>
      <c r="T223" s="223">
        <f t="shared" si="59"/>
        <v>5.674936943570799E-3</v>
      </c>
    </row>
    <row r="224" spans="2:20" x14ac:dyDescent="0.3">
      <c r="B224" s="14" t="s">
        <v>782</v>
      </c>
      <c r="C224" s="13">
        <v>0</v>
      </c>
      <c r="D224" s="13">
        <v>0</v>
      </c>
      <c r="E224" s="13">
        <v>0</v>
      </c>
      <c r="F224" s="13">
        <v>0</v>
      </c>
      <c r="G224" s="13">
        <v>0</v>
      </c>
      <c r="H224" s="13">
        <v>0</v>
      </c>
      <c r="I224" s="13">
        <v>0</v>
      </c>
      <c r="J224" s="13">
        <v>0</v>
      </c>
      <c r="K224" s="13">
        <v>0</v>
      </c>
      <c r="L224" s="13">
        <v>0</v>
      </c>
      <c r="M224" s="13">
        <v>0</v>
      </c>
      <c r="N224" s="13">
        <v>0</v>
      </c>
      <c r="O224" s="13">
        <v>0</v>
      </c>
      <c r="P224" s="13">
        <v>0</v>
      </c>
      <c r="Q224" s="13">
        <v>0</v>
      </c>
      <c r="R224" s="13">
        <v>0</v>
      </c>
      <c r="S224" s="13"/>
      <c r="T224" s="223"/>
    </row>
    <row r="225" spans="2:31" x14ac:dyDescent="0.3">
      <c r="B225" s="14" t="s">
        <v>778</v>
      </c>
      <c r="C225" s="13">
        <v>4.3984006975060437</v>
      </c>
      <c r="D225" s="13">
        <v>4.5371828832667074</v>
      </c>
      <c r="E225" s="13">
        <v>4.642115400392071</v>
      </c>
      <c r="F225" s="13">
        <v>4.7475191790729623</v>
      </c>
      <c r="G225" s="13">
        <v>4.8541573237663389</v>
      </c>
      <c r="H225" s="13">
        <v>4.9618381465938635</v>
      </c>
      <c r="I225" s="13">
        <v>5.0709614090836261</v>
      </c>
      <c r="J225" s="13">
        <v>5.1805244374305595</v>
      </c>
      <c r="K225" s="13">
        <v>5.2913347229867354</v>
      </c>
      <c r="L225" s="13">
        <v>5.4031876866770592</v>
      </c>
      <c r="M225" s="13">
        <v>5.5165016945312191</v>
      </c>
      <c r="N225" s="13">
        <v>5.6302239725441918</v>
      </c>
      <c r="O225" s="13">
        <v>5.7452063989631661</v>
      </c>
      <c r="P225" s="13">
        <v>5.8612315035162865</v>
      </c>
      <c r="Q225" s="13">
        <v>5.9787362567348481</v>
      </c>
      <c r="R225" s="13">
        <v>6.0966177844138656</v>
      </c>
      <c r="S225" s="13"/>
      <c r="T225" s="223">
        <f t="shared" si="59"/>
        <v>1.7838477387442837E-2</v>
      </c>
    </row>
    <row r="226" spans="2:31" x14ac:dyDescent="0.3">
      <c r="B226" s="14" t="s">
        <v>779</v>
      </c>
      <c r="C226" s="13">
        <v>15.65275767709895</v>
      </c>
      <c r="D226" s="13">
        <v>16.146647177626157</v>
      </c>
      <c r="E226" s="13">
        <v>16.52007456088905</v>
      </c>
      <c r="F226" s="13">
        <v>16.895179040769218</v>
      </c>
      <c r="G226" s="13">
        <v>17.274676306438369</v>
      </c>
      <c r="H226" s="13">
        <v>17.657884190873631</v>
      </c>
      <c r="I226" s="13">
        <v>18.046225340795516</v>
      </c>
      <c r="J226" s="13">
        <v>18.436131502381947</v>
      </c>
      <c r="K226" s="13">
        <v>18.830476326154926</v>
      </c>
      <c r="L226" s="13">
        <v>19.228531768694005</v>
      </c>
      <c r="M226" s="13">
        <v>19.631786685274879</v>
      </c>
      <c r="N226" s="13">
        <v>20.03649452856757</v>
      </c>
      <c r="O226" s="13">
        <v>20.445686910444373</v>
      </c>
      <c r="P226" s="13">
        <v>20.858589911087268</v>
      </c>
      <c r="Q226" s="13">
        <v>21.276758594327148</v>
      </c>
      <c r="R226" s="13">
        <v>21.69626811932611</v>
      </c>
      <c r="S226" s="13"/>
      <c r="T226" s="223">
        <f t="shared" si="59"/>
        <v>6.3482475353456178E-2</v>
      </c>
    </row>
    <row r="227" spans="2:31" x14ac:dyDescent="0.3">
      <c r="B227" s="14" t="s">
        <v>780</v>
      </c>
      <c r="C227" s="13">
        <v>230.91541078117095</v>
      </c>
      <c r="D227" s="13">
        <v>237.66040292929964</v>
      </c>
      <c r="E227" s="13">
        <v>242.76025778613646</v>
      </c>
      <c r="F227" s="13">
        <v>247.88301655873391</v>
      </c>
      <c r="G227" s="13">
        <v>253.06576710200795</v>
      </c>
      <c r="H227" s="13">
        <v>258.29919313932544</v>
      </c>
      <c r="I227" s="13">
        <v>263.60272359344987</v>
      </c>
      <c r="J227" s="13">
        <v>268.92762723201702</v>
      </c>
      <c r="K227" s="13">
        <v>274.31314916994955</v>
      </c>
      <c r="L227" s="13">
        <v>279.74934660192577</v>
      </c>
      <c r="M227" s="13">
        <v>285.25655265333756</v>
      </c>
      <c r="N227" s="13">
        <v>290.78360115787439</v>
      </c>
      <c r="O227" s="13">
        <v>296.37189449046548</v>
      </c>
      <c r="P227" s="13">
        <v>302.01086331710036</v>
      </c>
      <c r="Q227" s="13">
        <v>307.72174496579993</v>
      </c>
      <c r="R227" s="13">
        <v>313.45093833630619</v>
      </c>
      <c r="S227" s="13"/>
      <c r="T227" s="223">
        <f t="shared" si="59"/>
        <v>0.93651752464654381</v>
      </c>
    </row>
    <row r="228" spans="2:31" x14ac:dyDescent="0.3">
      <c r="B228" s="14" t="s">
        <v>784</v>
      </c>
      <c r="C228" s="13">
        <v>0.98285367627554154</v>
      </c>
      <c r="D228" s="13">
        <v>1.0138655350981733</v>
      </c>
      <c r="E228" s="13">
        <v>1.0373134465801783</v>
      </c>
      <c r="F228" s="13">
        <v>1.0608666647825553</v>
      </c>
      <c r="G228" s="13">
        <v>1.0846957107815971</v>
      </c>
      <c r="H228" s="13">
        <v>1.1087577505681081</v>
      </c>
      <c r="I228" s="13">
        <v>1.1331421136767392</v>
      </c>
      <c r="J228" s="13">
        <v>1.1576247455696733</v>
      </c>
      <c r="K228" s="13">
        <v>1.182386085888163</v>
      </c>
      <c r="L228" s="13">
        <v>1.207380419994122</v>
      </c>
      <c r="M228" s="13">
        <v>1.2327012347293793</v>
      </c>
      <c r="N228" s="13">
        <v>1.2581132803128698</v>
      </c>
      <c r="O228" s="13">
        <v>1.2838069149508071</v>
      </c>
      <c r="P228" s="13">
        <v>1.3097335433762141</v>
      </c>
      <c r="Q228" s="13">
        <v>1.3359908097380986</v>
      </c>
      <c r="R228" s="13">
        <v>1.362332269012146</v>
      </c>
      <c r="S228" s="13"/>
      <c r="T228" s="223">
        <f t="shared" si="59"/>
        <v>3.9861336620257339E-3</v>
      </c>
      <c r="V228" s="224"/>
    </row>
    <row r="229" spans="2:31" x14ac:dyDescent="0.3">
      <c r="T229" s="223"/>
    </row>
    <row r="230" spans="2:31" x14ac:dyDescent="0.3">
      <c r="T230" s="223"/>
    </row>
    <row r="231" spans="2:31" x14ac:dyDescent="0.3">
      <c r="B231" s="198" t="s">
        <v>803</v>
      </c>
      <c r="T231" s="223"/>
    </row>
    <row r="232" spans="2:31" x14ac:dyDescent="0.3">
      <c r="B232" s="14" t="s">
        <v>97</v>
      </c>
      <c r="C232">
        <v>2022</v>
      </c>
      <c r="D232">
        <v>2023</v>
      </c>
      <c r="E232">
        <v>2024</v>
      </c>
      <c r="F232">
        <v>2025</v>
      </c>
      <c r="G232">
        <v>2026</v>
      </c>
      <c r="H232">
        <v>2027</v>
      </c>
      <c r="I232">
        <v>2028</v>
      </c>
      <c r="J232">
        <v>2029</v>
      </c>
      <c r="K232">
        <v>2030</v>
      </c>
      <c r="L232">
        <v>2031</v>
      </c>
      <c r="M232">
        <v>2032</v>
      </c>
      <c r="N232">
        <v>2033</v>
      </c>
      <c r="O232">
        <v>2034</v>
      </c>
      <c r="P232">
        <v>2035</v>
      </c>
      <c r="Q232">
        <v>2036</v>
      </c>
      <c r="R232">
        <v>2037</v>
      </c>
      <c r="T232" s="223"/>
      <c r="AE232">
        <f>124*770</f>
        <v>95480</v>
      </c>
    </row>
    <row r="233" spans="2:31" x14ac:dyDescent="0.3">
      <c r="B233" s="14" t="s">
        <v>746</v>
      </c>
      <c r="C233" s="220">
        <v>226.17823254644853</v>
      </c>
      <c r="D233" s="220">
        <v>228.00967482826752</v>
      </c>
      <c r="E233" s="220">
        <v>229.84952593599019</v>
      </c>
      <c r="F233" s="220">
        <v>231.69610410443579</v>
      </c>
      <c r="G233" s="220">
        <v>233.55277286396577</v>
      </c>
      <c r="H233" s="220">
        <v>235.41785044939945</v>
      </c>
      <c r="I233" s="220">
        <v>237.29301862591754</v>
      </c>
      <c r="J233" s="220">
        <v>239.17491386315854</v>
      </c>
      <c r="K233" s="220">
        <v>241.06689969148394</v>
      </c>
      <c r="L233" s="220">
        <v>242.96897611089375</v>
      </c>
      <c r="M233" s="220">
        <v>244.88114312138796</v>
      </c>
      <c r="N233" s="220">
        <v>246.80508248814732</v>
      </c>
      <c r="O233" s="220">
        <v>248.73574891562961</v>
      </c>
      <c r="P233" s="220">
        <v>250.67986946455775</v>
      </c>
      <c r="Q233" s="220">
        <v>252.63239883938959</v>
      </c>
      <c r="R233" s="220">
        <v>254.59670057048655</v>
      </c>
      <c r="S233" s="220"/>
      <c r="T233" s="223">
        <f>+C233/($C$266+$C$267)</f>
        <v>1.5709767285980603E-3</v>
      </c>
    </row>
    <row r="234" spans="2:31" x14ac:dyDescent="0.3">
      <c r="B234" s="14" t="s">
        <v>747</v>
      </c>
      <c r="C234" s="220">
        <v>591.07911438805206</v>
      </c>
      <c r="D234" s="220">
        <v>595.86528355120572</v>
      </c>
      <c r="E234" s="220">
        <v>600.67342777938768</v>
      </c>
      <c r="F234" s="220">
        <v>605.49915205959212</v>
      </c>
      <c r="G234" s="220">
        <v>610.35124641783057</v>
      </c>
      <c r="H234" s="220">
        <v>615.2253158410972</v>
      </c>
      <c r="I234" s="220">
        <v>620.12575534239772</v>
      </c>
      <c r="J234" s="220">
        <v>625.04377489572096</v>
      </c>
      <c r="K234" s="220">
        <v>629.98816452707797</v>
      </c>
      <c r="L234" s="220">
        <v>634.95892423646899</v>
      </c>
      <c r="M234" s="220">
        <v>639.9560540238939</v>
      </c>
      <c r="N234" s="220">
        <v>644.98394890235829</v>
      </c>
      <c r="O234" s="220">
        <v>650.0294238328454</v>
      </c>
      <c r="P234" s="220">
        <v>655.11005886737757</v>
      </c>
      <c r="Q234" s="220">
        <v>660.21266896693805</v>
      </c>
      <c r="R234" s="220">
        <v>665.34604415753813</v>
      </c>
      <c r="S234" s="220"/>
      <c r="T234" s="223">
        <f t="shared" ref="T234:T268" si="60">+C234/($C$266+$C$267)</f>
        <v>4.1054858507362634E-3</v>
      </c>
    </row>
    <row r="235" spans="2:31" x14ac:dyDescent="0.3">
      <c r="B235" s="14" t="s">
        <v>748</v>
      </c>
      <c r="C235" s="220">
        <v>4927.6697597452903</v>
      </c>
      <c r="D235" s="220">
        <v>4967.5707822585209</v>
      </c>
      <c r="E235" s="220">
        <v>5007.6550050587721</v>
      </c>
      <c r="F235" s="220">
        <v>5047.8857880886408</v>
      </c>
      <c r="G235" s="220">
        <v>5088.3364114629339</v>
      </c>
      <c r="H235" s="220">
        <v>5128.9702351242486</v>
      </c>
      <c r="I235" s="220">
        <v>5169.8238991299886</v>
      </c>
      <c r="J235" s="220">
        <v>5210.8241233653462</v>
      </c>
      <c r="K235" s="220">
        <v>5252.0441879451291</v>
      </c>
      <c r="L235" s="220">
        <v>5293.4840928693384</v>
      </c>
      <c r="M235" s="220">
        <v>5335.1438381379721</v>
      </c>
      <c r="N235" s="220">
        <v>5377.0600638084352</v>
      </c>
      <c r="O235" s="220">
        <v>5419.1228497085158</v>
      </c>
      <c r="P235" s="220">
        <v>5461.4787560678315</v>
      </c>
      <c r="Q235" s="220">
        <v>5504.0178627141677</v>
      </c>
      <c r="R235" s="220">
        <v>5546.8134497623332</v>
      </c>
      <c r="S235" s="220"/>
      <c r="T235" s="223">
        <f t="shared" si="60"/>
        <v>3.4226346327056394E-2</v>
      </c>
    </row>
    <row r="236" spans="2:31" x14ac:dyDescent="0.3">
      <c r="B236" s="14" t="s">
        <v>749</v>
      </c>
      <c r="C236" s="220">
        <v>5974.1210489935256</v>
      </c>
      <c r="D236" s="220">
        <v>6022.4955444639718</v>
      </c>
      <c r="E236" s="220">
        <v>6071.0921450559526</v>
      </c>
      <c r="F236" s="220">
        <v>6119.8664297451633</v>
      </c>
      <c r="G236" s="220">
        <v>6168.9072405802153</v>
      </c>
      <c r="H236" s="220">
        <v>6218.170156536803</v>
      </c>
      <c r="I236" s="220">
        <v>6267.699598639234</v>
      </c>
      <c r="J236" s="220">
        <v>6317.4067248388928</v>
      </c>
      <c r="K236" s="220">
        <v>6367.380377184395</v>
      </c>
      <c r="L236" s="220">
        <v>6417.6205556757395</v>
      </c>
      <c r="M236" s="220">
        <v>6468.1272603129273</v>
      </c>
      <c r="N236" s="220">
        <v>6518.9449121202633</v>
      </c>
      <c r="O236" s="220">
        <v>6569.9402480248282</v>
      </c>
      <c r="P236" s="220">
        <v>6621.2909521238516</v>
      </c>
      <c r="Q236" s="220">
        <v>6672.8637613444098</v>
      </c>
      <c r="R236" s="220">
        <v>6724.7475177351171</v>
      </c>
      <c r="S236" s="220"/>
      <c r="T236" s="223">
        <f t="shared" si="60"/>
        <v>4.149473199137009E-2</v>
      </c>
    </row>
    <row r="237" spans="2:31" x14ac:dyDescent="0.3">
      <c r="B237" s="14" t="s">
        <v>750</v>
      </c>
      <c r="C237" s="220">
        <v>1010.2627720408033</v>
      </c>
      <c r="D237" s="220">
        <v>1018.4432142329282</v>
      </c>
      <c r="E237" s="220">
        <v>1026.6612158474227</v>
      </c>
      <c r="F237" s="220">
        <v>1034.9092649998131</v>
      </c>
      <c r="G237" s="220">
        <v>1043.202385459047</v>
      </c>
      <c r="H237" s="220">
        <v>1051.5330653406509</v>
      </c>
      <c r="I237" s="220">
        <v>1059.9088165290982</v>
      </c>
      <c r="J237" s="220">
        <v>1068.3146152554414</v>
      </c>
      <c r="K237" s="220">
        <v>1076.7654852886283</v>
      </c>
      <c r="L237" s="220">
        <v>1085.2614266286587</v>
      </c>
      <c r="M237" s="220">
        <v>1093.8024392755328</v>
      </c>
      <c r="N237" s="220">
        <v>1102.3960351137246</v>
      </c>
      <c r="O237" s="220">
        <v>1111.0196784898121</v>
      </c>
      <c r="P237" s="220">
        <v>1119.7034169416913</v>
      </c>
      <c r="Q237" s="220">
        <v>1128.42471481594</v>
      </c>
      <c r="R237" s="220">
        <v>1137.1985958815064</v>
      </c>
      <c r="S237" s="220"/>
      <c r="T237" s="223">
        <f t="shared" si="60"/>
        <v>7.0170293877380016E-3</v>
      </c>
    </row>
    <row r="238" spans="2:31" x14ac:dyDescent="0.3">
      <c r="B238" s="14" t="s">
        <v>751</v>
      </c>
      <c r="C238" s="220">
        <v>7798.6254582015445</v>
      </c>
      <c r="D238" s="220">
        <v>7861.7735880786631</v>
      </c>
      <c r="E238" s="220">
        <v>7925.2116542729409</v>
      </c>
      <c r="F238" s="220">
        <v>7988.8816695209453</v>
      </c>
      <c r="G238" s="220">
        <v>8052.8996083495394</v>
      </c>
      <c r="H238" s="220">
        <v>8117.2074834952928</v>
      </c>
      <c r="I238" s="220">
        <v>8181.863282221635</v>
      </c>
      <c r="J238" s="220">
        <v>8246.7510300017057</v>
      </c>
      <c r="K238" s="220">
        <v>8311.9867013623661</v>
      </c>
      <c r="L238" s="220">
        <v>8377.5702963036165</v>
      </c>
      <c r="M238" s="220">
        <v>8443.5018148254567</v>
      </c>
      <c r="N238" s="220">
        <v>8509.8392441913202</v>
      </c>
      <c r="O238" s="220">
        <v>8576.4086226109084</v>
      </c>
      <c r="P238" s="220">
        <v>8643.4418991379516</v>
      </c>
      <c r="Q238" s="220">
        <v>8710.7651119821512</v>
      </c>
      <c r="R238" s="220">
        <v>8778.4942356703741</v>
      </c>
      <c r="S238" s="220"/>
      <c r="T238" s="223">
        <f t="shared" si="60"/>
        <v>5.4167277602061109E-2</v>
      </c>
    </row>
    <row r="239" spans="2:31" x14ac:dyDescent="0.3">
      <c r="B239" s="14" t="s">
        <v>752</v>
      </c>
      <c r="C239" s="220">
        <v>2334.1593598793484</v>
      </c>
      <c r="D239" s="220">
        <v>2353.0598442277205</v>
      </c>
      <c r="E239" s="220">
        <v>2372.0471076594185</v>
      </c>
      <c r="F239" s="220">
        <v>2391.1037943577771</v>
      </c>
      <c r="G239" s="220">
        <v>2410.2646159561268</v>
      </c>
      <c r="H239" s="220">
        <v>2429.5122166378019</v>
      </c>
      <c r="I239" s="220">
        <v>2448.8639522194685</v>
      </c>
      <c r="J239" s="220">
        <v>2468.2851110677957</v>
      </c>
      <c r="K239" s="220">
        <v>2487.810404816114</v>
      </c>
      <c r="L239" s="220">
        <v>2507.4398334644234</v>
      </c>
      <c r="M239" s="220">
        <v>2527.1733970127234</v>
      </c>
      <c r="N239" s="220">
        <v>2547.0284512776802</v>
      </c>
      <c r="O239" s="220">
        <v>2566.9529288092972</v>
      </c>
      <c r="P239" s="220">
        <v>2587.0162528742358</v>
      </c>
      <c r="Q239" s="220">
        <v>2607.1663560225002</v>
      </c>
      <c r="R239" s="220">
        <v>2627.4379498874209</v>
      </c>
      <c r="S239" s="220"/>
      <c r="T239" s="223">
        <f t="shared" si="60"/>
        <v>1.6212479839131978E-2</v>
      </c>
    </row>
    <row r="240" spans="2:31" x14ac:dyDescent="0.3">
      <c r="B240" s="14" t="s">
        <v>753</v>
      </c>
      <c r="C240" s="220">
        <v>4363.7320332628133</v>
      </c>
      <c r="D240" s="220">
        <v>4399.0666596867077</v>
      </c>
      <c r="E240" s="220">
        <v>4434.5635203917036</v>
      </c>
      <c r="F240" s="220">
        <v>4470.1901685215807</v>
      </c>
      <c r="G240" s="220">
        <v>4506.0114977887797</v>
      </c>
      <c r="H240" s="220">
        <v>4541.9950613370793</v>
      </c>
      <c r="I240" s="220">
        <v>4578.1733060227016</v>
      </c>
      <c r="J240" s="220">
        <v>4614.4813381332042</v>
      </c>
      <c r="K240" s="220">
        <v>4650.9840513810295</v>
      </c>
      <c r="L240" s="220">
        <v>4687.6814457661767</v>
      </c>
      <c r="M240" s="220">
        <v>4724.5735212886448</v>
      </c>
      <c r="N240" s="220">
        <v>4761.6927248046559</v>
      </c>
      <c r="O240" s="220">
        <v>4798.9417157455464</v>
      </c>
      <c r="P240" s="220">
        <v>4836.4502815362011</v>
      </c>
      <c r="Q240" s="220">
        <v>4874.1210816079565</v>
      </c>
      <c r="R240" s="220">
        <v>4912.0190096732531</v>
      </c>
      <c r="S240" s="220"/>
      <c r="T240" s="223">
        <f t="shared" si="60"/>
        <v>3.0309377683751908E-2</v>
      </c>
    </row>
    <row r="241" spans="2:20" x14ac:dyDescent="0.3">
      <c r="B241" s="14" t="s">
        <v>754</v>
      </c>
      <c r="C241" s="220">
        <v>63.32990511300558</v>
      </c>
      <c r="D241" s="220">
        <v>63.842708951914901</v>
      </c>
      <c r="E241" s="220">
        <v>64.357867262077249</v>
      </c>
      <c r="F241" s="220">
        <v>64.874909149242015</v>
      </c>
      <c r="G241" s="220">
        <v>65.39477640191042</v>
      </c>
      <c r="H241" s="220">
        <v>65.916998125831839</v>
      </c>
      <c r="I241" s="220">
        <v>66.442045215256911</v>
      </c>
      <c r="J241" s="220">
        <v>66.968975881684386</v>
      </c>
      <c r="K241" s="220">
        <v>67.498731913615501</v>
      </c>
      <c r="L241" s="220">
        <v>68.031313311050255</v>
      </c>
      <c r="M241" s="220">
        <v>68.566720073988634</v>
      </c>
      <c r="N241" s="220">
        <v>69.10542309668125</v>
      </c>
      <c r="O241" s="220">
        <v>69.646009696376282</v>
      </c>
      <c r="P241" s="220">
        <v>70.190363450076177</v>
      </c>
      <c r="Q241" s="220">
        <v>70.737071675029085</v>
      </c>
      <c r="R241" s="220">
        <v>71.28707615973623</v>
      </c>
      <c r="S241" s="220"/>
      <c r="T241" s="223">
        <f t="shared" si="60"/>
        <v>4.398734840074568E-4</v>
      </c>
    </row>
    <row r="242" spans="2:20" x14ac:dyDescent="0.3">
      <c r="B242" s="14" t="s">
        <v>755</v>
      </c>
      <c r="C242" s="220">
        <v>4559.7531681364026</v>
      </c>
      <c r="D242" s="220">
        <v>4572.768617952529</v>
      </c>
      <c r="E242" s="220">
        <v>4585.8438264914121</v>
      </c>
      <c r="F242" s="220">
        <v>4598.966842008499</v>
      </c>
      <c r="G242" s="220">
        <v>4612.1615679928918</v>
      </c>
      <c r="H242" s="220">
        <v>4625.4160527000413</v>
      </c>
      <c r="I242" s="220">
        <v>4638.7422478744957</v>
      </c>
      <c r="J242" s="220">
        <v>4652.1162500271548</v>
      </c>
      <c r="K242" s="220">
        <v>4665.5619626471207</v>
      </c>
      <c r="L242" s="220">
        <v>4679.0793857343933</v>
      </c>
      <c r="M242" s="220">
        <v>4692.6685192889727</v>
      </c>
      <c r="N242" s="220">
        <v>4706.3413150554088</v>
      </c>
      <c r="O242" s="220">
        <v>4720.0619178000497</v>
      </c>
      <c r="P242" s="220">
        <v>4733.8781345010984</v>
      </c>
      <c r="Q242" s="220">
        <v>4747.7541099249038</v>
      </c>
      <c r="R242" s="220">
        <v>4761.7137475605659</v>
      </c>
      <c r="S242" s="220"/>
      <c r="T242" s="223">
        <f t="shared" si="60"/>
        <v>3.1670890848536894E-2</v>
      </c>
    </row>
    <row r="243" spans="2:20" x14ac:dyDescent="0.3">
      <c r="B243" s="14" t="s">
        <v>756</v>
      </c>
      <c r="C243" s="220">
        <v>551.87488741333448</v>
      </c>
      <c r="D243" s="220">
        <v>551.87488741333448</v>
      </c>
      <c r="E243" s="220">
        <v>551.87488741333448</v>
      </c>
      <c r="F243" s="220">
        <v>551.87488741333448</v>
      </c>
      <c r="G243" s="220">
        <v>551.87488741333448</v>
      </c>
      <c r="H243" s="220">
        <v>551.87488741333448</v>
      </c>
      <c r="I243" s="220">
        <v>551.87488741333448</v>
      </c>
      <c r="J243" s="220">
        <v>551.87488741333448</v>
      </c>
      <c r="K243" s="220">
        <v>551.87488741333448</v>
      </c>
      <c r="L243" s="220">
        <v>551.87488741333448</v>
      </c>
      <c r="M243" s="220">
        <v>551.87488741333448</v>
      </c>
      <c r="N243" s="220">
        <v>551.87488741333448</v>
      </c>
      <c r="O243" s="220">
        <v>551.87488741333448</v>
      </c>
      <c r="P243" s="220">
        <v>551.87488741333448</v>
      </c>
      <c r="Q243" s="220">
        <v>551.87488741333448</v>
      </c>
      <c r="R243" s="220">
        <v>551.87488741333448</v>
      </c>
      <c r="S243" s="220"/>
      <c r="T243" s="223">
        <f t="shared" si="60"/>
        <v>3.8331832177792673E-3</v>
      </c>
    </row>
    <row r="244" spans="2:20" x14ac:dyDescent="0.3">
      <c r="B244" s="14" t="s">
        <v>757</v>
      </c>
      <c r="C244" s="220">
        <v>108.56555162229527</v>
      </c>
      <c r="D244" s="220">
        <v>109.4446439175684</v>
      </c>
      <c r="E244" s="220">
        <v>110.32777244927527</v>
      </c>
      <c r="F244" s="220">
        <v>111.21412997012916</v>
      </c>
      <c r="G244" s="220">
        <v>112.10533097470356</v>
      </c>
      <c r="H244" s="220">
        <v>113.00056821571172</v>
      </c>
      <c r="I244" s="220">
        <v>113.9006489404404</v>
      </c>
      <c r="J244" s="220">
        <v>114.80395865431609</v>
      </c>
      <c r="K244" s="220">
        <v>115.71211185191228</v>
      </c>
      <c r="L244" s="220">
        <v>116.625108533229</v>
      </c>
      <c r="M244" s="220">
        <v>117.54294869826622</v>
      </c>
      <c r="N244" s="220">
        <v>118.4664395943107</v>
      </c>
      <c r="O244" s="220">
        <v>119.3931594795022</v>
      </c>
      <c r="P244" s="220">
        <v>120.32633734298771</v>
      </c>
      <c r="Q244" s="220">
        <v>121.26355144290699</v>
      </c>
      <c r="R244" s="220">
        <v>122.20641627383353</v>
      </c>
      <c r="S244" s="220"/>
      <c r="T244" s="223">
        <f t="shared" si="60"/>
        <v>7.5406882972706884E-4</v>
      </c>
    </row>
    <row r="245" spans="2:20" x14ac:dyDescent="0.3">
      <c r="B245" s="14" t="s">
        <v>758</v>
      </c>
      <c r="C245" s="220">
        <v>12418.692821683666</v>
      </c>
      <c r="D245" s="220">
        <v>12488.385305314487</v>
      </c>
      <c r="E245" s="220">
        <v>12558.397772800357</v>
      </c>
      <c r="F245" s="220">
        <v>12628.666227370275</v>
      </c>
      <c r="G245" s="220">
        <v>12699.318662566257</v>
      </c>
      <c r="H245" s="220">
        <v>12770.291081617293</v>
      </c>
      <c r="I245" s="220">
        <v>12841.647481294392</v>
      </c>
      <c r="J245" s="220">
        <v>12913.259868055537</v>
      </c>
      <c r="K245" s="220">
        <v>12985.256235442748</v>
      </c>
      <c r="L245" s="220">
        <v>13057.636583456022</v>
      </c>
      <c r="M245" s="220">
        <v>13130.400912095361</v>
      </c>
      <c r="N245" s="220">
        <v>13203.613218131781</v>
      </c>
      <c r="O245" s="220">
        <v>13277.081511252236</v>
      </c>
      <c r="P245" s="220">
        <v>13351.061778540781</v>
      </c>
      <c r="Q245" s="220">
        <v>13425.362029684384</v>
      </c>
      <c r="R245" s="220">
        <v>13500.110258225061</v>
      </c>
      <c r="S245" s="220"/>
      <c r="T245" s="223">
        <f t="shared" si="60"/>
        <v>8.6257095578224155E-2</v>
      </c>
    </row>
    <row r="246" spans="2:20" x14ac:dyDescent="0.3">
      <c r="B246" s="14" t="s">
        <v>759</v>
      </c>
      <c r="C246" s="220">
        <v>1106.7654845939546</v>
      </c>
      <c r="D246" s="220">
        <v>1115.7273421596556</v>
      </c>
      <c r="E246" s="220">
        <v>1124.7303469134451</v>
      </c>
      <c r="F246" s="220">
        <v>1133.7662694177056</v>
      </c>
      <c r="G246" s="220">
        <v>1142.8515685476723</v>
      </c>
      <c r="H246" s="220">
        <v>1151.9780148657278</v>
      </c>
      <c r="I246" s="220">
        <v>1161.1538378094897</v>
      </c>
      <c r="J246" s="220">
        <v>1170.3625785037223</v>
      </c>
      <c r="K246" s="220">
        <v>1179.6206958236612</v>
      </c>
      <c r="L246" s="220">
        <v>1188.9281897693065</v>
      </c>
      <c r="M246" s="220">
        <v>1198.2850603406582</v>
      </c>
      <c r="N246" s="220">
        <v>1207.699536975334</v>
      </c>
      <c r="O246" s="220">
        <v>1217.1469313604807</v>
      </c>
      <c r="P246" s="220">
        <v>1226.660161246569</v>
      </c>
      <c r="Q246" s="220">
        <v>1236.2145383207462</v>
      </c>
      <c r="R246" s="220">
        <v>1245.8265214582473</v>
      </c>
      <c r="S246" s="220"/>
      <c r="T246" s="223">
        <f t="shared" si="60"/>
        <v>7.6873127919398401E-3</v>
      </c>
    </row>
    <row r="247" spans="2:20" x14ac:dyDescent="0.3">
      <c r="B247" s="14" t="s">
        <v>760</v>
      </c>
      <c r="C247" s="220">
        <v>174.91116650258684</v>
      </c>
      <c r="D247" s="220">
        <v>176.32748186719351</v>
      </c>
      <c r="E247" s="220">
        <v>177.75030005716573</v>
      </c>
      <c r="F247" s="220">
        <v>179.17832050743033</v>
      </c>
      <c r="G247" s="220">
        <v>180.61414434813352</v>
      </c>
      <c r="H247" s="220">
        <v>182.05647101420223</v>
      </c>
      <c r="I247" s="220">
        <v>183.50660107070954</v>
      </c>
      <c r="J247" s="220">
        <v>184.96193338750925</v>
      </c>
      <c r="K247" s="220">
        <v>186.42506909474756</v>
      </c>
      <c r="L247" s="220">
        <v>187.89600819242449</v>
      </c>
      <c r="M247" s="220">
        <v>189.37475068054002</v>
      </c>
      <c r="N247" s="220">
        <v>190.86259712416725</v>
      </c>
      <c r="O247" s="220">
        <v>192.35564582808686</v>
      </c>
      <c r="P247" s="220">
        <v>193.85909905259132</v>
      </c>
      <c r="Q247" s="220">
        <v>195.36905510246126</v>
      </c>
      <c r="R247" s="220">
        <v>196.88811510784291</v>
      </c>
      <c r="S247" s="220"/>
      <c r="T247" s="223">
        <f t="shared" si="60"/>
        <v>1.2148886701158332E-3</v>
      </c>
    </row>
    <row r="248" spans="2:20" x14ac:dyDescent="0.3">
      <c r="B248" s="14" t="s">
        <v>761</v>
      </c>
      <c r="C248" s="220">
        <v>38586.006472424131</v>
      </c>
      <c r="D248" s="220">
        <v>38863.677541578298</v>
      </c>
      <c r="E248" s="220">
        <v>39142.623500857168</v>
      </c>
      <c r="F248" s="220">
        <v>39422.589372235772</v>
      </c>
      <c r="G248" s="220">
        <v>39704.085111763969</v>
      </c>
      <c r="H248" s="220">
        <v>39986.855741416861</v>
      </c>
      <c r="I248" s="220">
        <v>40271.156239219359</v>
      </c>
      <c r="J248" s="220">
        <v>40556.476649121578</v>
      </c>
      <c r="K248" s="220">
        <v>40843.326927173417</v>
      </c>
      <c r="L248" s="220">
        <v>41131.70707337487</v>
      </c>
      <c r="M248" s="220">
        <v>41421.617087725936</v>
      </c>
      <c r="N248" s="220">
        <v>41713.311948251554</v>
      </c>
      <c r="O248" s="220">
        <v>42006.0267208769</v>
      </c>
      <c r="P248" s="220">
        <v>42300.781317701723</v>
      </c>
      <c r="Q248" s="220">
        <v>42596.810804651213</v>
      </c>
      <c r="R248" s="220">
        <v>42894.625137775278</v>
      </c>
      <c r="S248" s="220"/>
      <c r="T248" s="223">
        <f t="shared" si="60"/>
        <v>0.26800862989882918</v>
      </c>
    </row>
    <row r="249" spans="2:20" x14ac:dyDescent="0.3">
      <c r="B249" s="14" t="s">
        <v>762</v>
      </c>
      <c r="C249" s="220">
        <v>2156.2324836094758</v>
      </c>
      <c r="D249" s="220">
        <v>2173.6922333628168</v>
      </c>
      <c r="E249" s="220">
        <v>2191.2321472564399</v>
      </c>
      <c r="F249" s="220">
        <v>2208.8361924622877</v>
      </c>
      <c r="G249" s="220">
        <v>2226.5364346364736</v>
      </c>
      <c r="H249" s="220">
        <v>2244.3168409509412</v>
      </c>
      <c r="I249" s="220">
        <v>2262.193444233747</v>
      </c>
      <c r="J249" s="220">
        <v>2280.1341788287782</v>
      </c>
      <c r="K249" s="220">
        <v>2298.1711103921471</v>
      </c>
      <c r="L249" s="220">
        <v>2316.304238923854</v>
      </c>
      <c r="M249" s="220">
        <v>2334.5335644238985</v>
      </c>
      <c r="N249" s="220">
        <v>2352.8751197203378</v>
      </c>
      <c r="O249" s="220">
        <v>2371.2808063290022</v>
      </c>
      <c r="P249" s="220">
        <v>2389.8147555621172</v>
      </c>
      <c r="Q249" s="220">
        <v>2408.4288689355139</v>
      </c>
      <c r="R249" s="220">
        <v>2427.1552121053051</v>
      </c>
      <c r="S249" s="220"/>
      <c r="T249" s="223">
        <f t="shared" si="60"/>
        <v>1.497664481263484E-2</v>
      </c>
    </row>
    <row r="250" spans="2:20" x14ac:dyDescent="0.3">
      <c r="B250" s="14" t="s">
        <v>764</v>
      </c>
      <c r="C250" s="220">
        <v>3709.3230137617556</v>
      </c>
      <c r="D250" s="220">
        <v>3739.3586671835874</v>
      </c>
      <c r="E250" s="220">
        <v>3769.5322253502391</v>
      </c>
      <c r="F250" s="220">
        <v>3799.8161073127467</v>
      </c>
      <c r="G250" s="220">
        <v>3830.2654749690387</v>
      </c>
      <c r="H250" s="220">
        <v>3860.8527473701506</v>
      </c>
      <c r="I250" s="220">
        <v>3891.6055054650474</v>
      </c>
      <c r="J250" s="220">
        <v>3922.4685873558001</v>
      </c>
      <c r="K250" s="220">
        <v>3953.4971549403367</v>
      </c>
      <c r="L250" s="220">
        <v>3984.6912082186577</v>
      </c>
      <c r="M250" s="220">
        <v>4016.0507471907626</v>
      </c>
      <c r="N250" s="220">
        <v>4047.6033528056159</v>
      </c>
      <c r="O250" s="220">
        <v>4079.2662822163256</v>
      </c>
      <c r="P250" s="220">
        <v>4111.1498592187472</v>
      </c>
      <c r="Q250" s="220">
        <v>4143.1713409659887</v>
      </c>
      <c r="R250" s="220">
        <v>4175.3858893559791</v>
      </c>
      <c r="S250" s="220"/>
      <c r="T250" s="223">
        <f t="shared" si="60"/>
        <v>2.5764018349008187E-2</v>
      </c>
    </row>
    <row r="251" spans="2:20" x14ac:dyDescent="0.3">
      <c r="B251" s="14" t="s">
        <v>765</v>
      </c>
      <c r="C251" s="220">
        <v>6474.7288703629993</v>
      </c>
      <c r="D251" s="220">
        <v>6527.1569580838714</v>
      </c>
      <c r="E251" s="220">
        <v>6579.825762460945</v>
      </c>
      <c r="F251" s="220">
        <v>6632.6871401629814</v>
      </c>
      <c r="G251" s="220">
        <v>6685.8373778524601</v>
      </c>
      <c r="H251" s="220">
        <v>6739.2283321981413</v>
      </c>
      <c r="I251" s="220">
        <v>6792.9081465312647</v>
      </c>
      <c r="J251" s="220">
        <v>6846.7805341893509</v>
      </c>
      <c r="K251" s="220">
        <v>6900.9417818348793</v>
      </c>
      <c r="L251" s="220">
        <v>6955.3918894678509</v>
      </c>
      <c r="M251" s="220">
        <v>7010.1308570882666</v>
      </c>
      <c r="N251" s="220">
        <v>7065.2068280273643</v>
      </c>
      <c r="O251" s="220">
        <v>7120.4753722914229</v>
      </c>
      <c r="P251" s="220">
        <v>7176.1290632054061</v>
      </c>
      <c r="Q251" s="220">
        <v>7232.0234707755917</v>
      </c>
      <c r="R251" s="220">
        <v>7288.2548816644612</v>
      </c>
      <c r="S251" s="220"/>
      <c r="T251" s="223">
        <f t="shared" si="60"/>
        <v>4.497182715066713E-2</v>
      </c>
    </row>
    <row r="252" spans="2:20" x14ac:dyDescent="0.3">
      <c r="B252" s="14" t="s">
        <v>766</v>
      </c>
      <c r="C252" s="220">
        <v>7225.6406024172084</v>
      </c>
      <c r="D252" s="220">
        <v>7284.1490785137194</v>
      </c>
      <c r="E252" s="220">
        <v>7342.9261885684327</v>
      </c>
      <c r="F252" s="220">
        <v>7401.9182057897078</v>
      </c>
      <c r="G252" s="220">
        <v>7461.2325837608259</v>
      </c>
      <c r="H252" s="220">
        <v>7520.8155956901473</v>
      </c>
      <c r="I252" s="220">
        <v>7580.7209683693118</v>
      </c>
      <c r="J252" s="220">
        <v>7640.841248215037</v>
      </c>
      <c r="K252" s="220">
        <v>7701.2838888106062</v>
      </c>
      <c r="L252" s="220">
        <v>7762.0488901560184</v>
      </c>
      <c r="M252" s="220">
        <v>7823.1362522512736</v>
      </c>
      <c r="N252" s="220">
        <v>7884.5997018880125</v>
      </c>
      <c r="O252" s="220">
        <v>7946.2780586913132</v>
      </c>
      <c r="P252" s="220">
        <v>8008.3862298277381</v>
      </c>
      <c r="Q252" s="220">
        <v>8070.7630349223655</v>
      </c>
      <c r="R252" s="220">
        <v>8133.5159275584765</v>
      </c>
      <c r="S252" s="220"/>
      <c r="T252" s="223">
        <f t="shared" si="60"/>
        <v>5.0187469889612694E-2</v>
      </c>
    </row>
    <row r="253" spans="2:20" x14ac:dyDescent="0.3">
      <c r="B253" s="14" t="s">
        <v>767</v>
      </c>
      <c r="C253" s="220">
        <v>14837.292055047023</v>
      </c>
      <c r="D253" s="220">
        <v>14957.434668734346</v>
      </c>
      <c r="E253" s="220">
        <v>15078.128901400956</v>
      </c>
      <c r="F253" s="220">
        <v>15199.264429250985</v>
      </c>
      <c r="G253" s="220">
        <v>15321.061899876153</v>
      </c>
      <c r="H253" s="220">
        <v>15443.410989480602</v>
      </c>
      <c r="I253" s="220">
        <v>15566.422021860189</v>
      </c>
      <c r="J253" s="220">
        <v>15689.874349423199</v>
      </c>
      <c r="K253" s="220">
        <v>15813.988619761345</v>
      </c>
      <c r="L253" s="220">
        <v>15938.764832874627</v>
      </c>
      <c r="M253" s="220">
        <v>16064.202988763051</v>
      </c>
      <c r="N253" s="220">
        <v>16190.413411222464</v>
      </c>
      <c r="O253" s="220">
        <v>16317.065128865301</v>
      </c>
      <c r="P253" s="220">
        <v>16444.599436874985</v>
      </c>
      <c r="Q253" s="220">
        <v>16572.685363863955</v>
      </c>
      <c r="R253" s="220">
        <v>16701.543557423916</v>
      </c>
      <c r="S253" s="220"/>
      <c r="T253" s="223">
        <f t="shared" si="60"/>
        <v>0.10305607339603275</v>
      </c>
    </row>
    <row r="254" spans="2:20" x14ac:dyDescent="0.3">
      <c r="B254" s="14" t="s">
        <v>768</v>
      </c>
      <c r="C254" s="220">
        <v>7910.2067195911259</v>
      </c>
      <c r="D254" s="220">
        <v>7974.258360993942</v>
      </c>
      <c r="E254" s="220">
        <v>8038.6040870680299</v>
      </c>
      <c r="F254" s="220">
        <v>8103.1850808791341</v>
      </c>
      <c r="G254" s="220">
        <v>8168.1189762957629</v>
      </c>
      <c r="H254" s="220">
        <v>8233.3469563836625</v>
      </c>
      <c r="I254" s="220">
        <v>8298.9278380770884</v>
      </c>
      <c r="J254" s="220">
        <v>8364.7439875075306</v>
      </c>
      <c r="K254" s="220">
        <v>8430.9130385434983</v>
      </c>
      <c r="L254" s="220">
        <v>8497.4349911849913</v>
      </c>
      <c r="M254" s="220">
        <v>8564.3098454320079</v>
      </c>
      <c r="N254" s="220">
        <v>8631.5964182188054</v>
      </c>
      <c r="O254" s="220">
        <v>8699.1182587426192</v>
      </c>
      <c r="P254" s="220">
        <v>8767.1106347404657</v>
      </c>
      <c r="Q254" s="220">
        <v>8835.3970954095839</v>
      </c>
      <c r="R254" s="220">
        <v>8904.095274618483</v>
      </c>
      <c r="S254" s="220"/>
      <c r="T254" s="223">
        <f t="shared" si="60"/>
        <v>5.4942292788169492E-2</v>
      </c>
    </row>
    <row r="255" spans="2:20" x14ac:dyDescent="0.3">
      <c r="B255" s="14" t="s">
        <v>769</v>
      </c>
      <c r="C255" s="220">
        <v>1043.4355794809492</v>
      </c>
      <c r="D255" s="220">
        <v>1051.8846332077408</v>
      </c>
      <c r="E255" s="220">
        <v>1060.3724796513679</v>
      </c>
      <c r="F255" s="220">
        <v>1068.8913602684638</v>
      </c>
      <c r="G255" s="220">
        <v>1077.4567921457622</v>
      </c>
      <c r="H255" s="220">
        <v>1086.0610167398961</v>
      </c>
      <c r="I255" s="220">
        <v>1094.7117925942327</v>
      </c>
      <c r="J255" s="220">
        <v>1103.3936026220381</v>
      </c>
      <c r="K255" s="220">
        <v>1112.1219639100459</v>
      </c>
      <c r="L255" s="220">
        <v>1120.8968764582564</v>
      </c>
      <c r="M255" s="220">
        <v>1129.7183402666699</v>
      </c>
      <c r="N255" s="220">
        <v>1138.5941138786529</v>
      </c>
      <c r="O255" s="220">
        <v>1147.5009216641045</v>
      </c>
      <c r="P255" s="220">
        <v>1156.4697977964931</v>
      </c>
      <c r="Q255" s="220">
        <v>1165.4774666457172</v>
      </c>
      <c r="R255" s="220">
        <v>1174.5394452985113</v>
      </c>
      <c r="S255" s="220"/>
      <c r="T255" s="223">
        <f t="shared" si="60"/>
        <v>7.2474393079323841E-3</v>
      </c>
    </row>
    <row r="256" spans="2:20" x14ac:dyDescent="0.3">
      <c r="B256" s="14" t="s">
        <v>770</v>
      </c>
      <c r="C256" s="220">
        <v>9707.5697408935685</v>
      </c>
      <c r="D256" s="220">
        <v>9786.1752436292409</v>
      </c>
      <c r="E256" s="220">
        <v>9865.1416531726973</v>
      </c>
      <c r="F256" s="220">
        <v>9944.396788162383</v>
      </c>
      <c r="G256" s="220">
        <v>10024.085011321411</v>
      </c>
      <c r="H256" s="220">
        <v>10104.134141288223</v>
      </c>
      <c r="I256" s="220">
        <v>10184.616359424379</v>
      </c>
      <c r="J256" s="220">
        <v>10265.387303006763</v>
      </c>
      <c r="K256" s="220">
        <v>10346.59133475849</v>
      </c>
      <c r="L256" s="220">
        <v>10428.22845467956</v>
      </c>
      <c r="M256" s="220">
        <v>10510.29866276997</v>
      </c>
      <c r="N256" s="220">
        <v>10592.874140391283</v>
      </c>
      <c r="O256" s="220">
        <v>10675.738343458823</v>
      </c>
      <c r="P256" s="220">
        <v>10759.179997418818</v>
      </c>
      <c r="Q256" s="220">
        <v>10842.982558186599</v>
      </c>
      <c r="R256" s="220">
        <v>10927.290388485282</v>
      </c>
      <c r="S256" s="220"/>
      <c r="T256" s="223">
        <f t="shared" si="60"/>
        <v>6.7426321191428731E-2</v>
      </c>
    </row>
    <row r="257" spans="2:20" x14ac:dyDescent="0.3">
      <c r="B257" s="14" t="s">
        <v>771</v>
      </c>
      <c r="C257" s="220">
        <v>847.41444460736056</v>
      </c>
      <c r="D257" s="220">
        <v>847.41444460736056</v>
      </c>
      <c r="E257" s="220">
        <v>847.41444460736056</v>
      </c>
      <c r="F257" s="220">
        <v>847.41444460736056</v>
      </c>
      <c r="G257" s="220">
        <v>847.41444460736056</v>
      </c>
      <c r="H257" s="220">
        <v>847.41444460736056</v>
      </c>
      <c r="I257" s="220">
        <v>847.41444460736056</v>
      </c>
      <c r="J257" s="220">
        <v>847.41444460736056</v>
      </c>
      <c r="K257" s="220">
        <v>847.41444460736056</v>
      </c>
      <c r="L257" s="220">
        <v>847.41444460736056</v>
      </c>
      <c r="M257" s="220">
        <v>847.41444460736056</v>
      </c>
      <c r="N257" s="220">
        <v>847.41444460736056</v>
      </c>
      <c r="O257" s="220">
        <v>847.41444460736056</v>
      </c>
      <c r="P257" s="220">
        <v>847.41444460736056</v>
      </c>
      <c r="Q257" s="220">
        <v>847.41444460736056</v>
      </c>
      <c r="R257" s="220">
        <v>847.41444460736056</v>
      </c>
      <c r="S257" s="220"/>
      <c r="T257" s="223">
        <f t="shared" si="60"/>
        <v>5.8859261431473998E-3</v>
      </c>
    </row>
    <row r="258" spans="2:20" x14ac:dyDescent="0.3">
      <c r="B258" s="14" t="s">
        <v>772</v>
      </c>
      <c r="C258" s="220">
        <v>937.88573762593978</v>
      </c>
      <c r="D258" s="220">
        <v>945.48011828788253</v>
      </c>
      <c r="E258" s="220">
        <v>953.10936754790589</v>
      </c>
      <c r="F258" s="220">
        <v>960.76651168639364</v>
      </c>
      <c r="G258" s="220">
        <v>968.4654981425781</v>
      </c>
      <c r="H258" s="220">
        <v>976.19935319684305</v>
      </c>
      <c r="I258" s="220">
        <v>983.97505056880459</v>
      </c>
      <c r="J258" s="220">
        <v>991.77864281923064</v>
      </c>
      <c r="K258" s="220">
        <v>999.6240773873534</v>
      </c>
      <c r="L258" s="220">
        <v>1007.5113542731727</v>
      </c>
      <c r="M258" s="220">
        <v>1015.4404734766888</v>
      </c>
      <c r="N258" s="220">
        <v>1023.4184087175175</v>
      </c>
      <c r="O258" s="220">
        <v>1031.4242388368107</v>
      </c>
      <c r="P258" s="220">
        <v>1039.4858587130327</v>
      </c>
      <c r="Q258" s="220">
        <v>1047.5823471873355</v>
      </c>
      <c r="R258" s="220">
        <v>1055.7276516989509</v>
      </c>
      <c r="S258" s="220"/>
      <c r="T258" s="223">
        <f t="shared" si="60"/>
        <v>6.5143168345866221E-3</v>
      </c>
    </row>
    <row r="259" spans="2:20" x14ac:dyDescent="0.3">
      <c r="B259" s="14" t="s">
        <v>773</v>
      </c>
      <c r="C259" s="220">
        <v>141.73835906244108</v>
      </c>
      <c r="D259" s="220">
        <v>141.73835906244108</v>
      </c>
      <c r="E259" s="220">
        <v>141.73835906244108</v>
      </c>
      <c r="F259" s="220">
        <v>141.73835906244108</v>
      </c>
      <c r="G259" s="220">
        <v>141.73835906244108</v>
      </c>
      <c r="H259" s="220">
        <v>141.73835906244108</v>
      </c>
      <c r="I259" s="220">
        <v>141.73835906244108</v>
      </c>
      <c r="J259" s="220">
        <v>141.73835906244108</v>
      </c>
      <c r="K259" s="220">
        <v>141.73835906244108</v>
      </c>
      <c r="L259" s="220">
        <v>141.73835906244108</v>
      </c>
      <c r="M259" s="220">
        <v>141.73835906244108</v>
      </c>
      <c r="N259" s="220">
        <v>141.73835906244108</v>
      </c>
      <c r="O259" s="220">
        <v>141.73835906244108</v>
      </c>
      <c r="P259" s="220">
        <v>141.73835906244108</v>
      </c>
      <c r="Q259" s="220">
        <v>141.73835906244108</v>
      </c>
      <c r="R259" s="220">
        <v>141.73835906244108</v>
      </c>
      <c r="S259" s="220"/>
      <c r="T259" s="223">
        <f t="shared" si="60"/>
        <v>9.8447874992145111E-4</v>
      </c>
    </row>
    <row r="260" spans="2:20" x14ac:dyDescent="0.3">
      <c r="B260" s="14" t="s">
        <v>774</v>
      </c>
      <c r="C260" s="220">
        <v>419.18365765275126</v>
      </c>
      <c r="D260" s="220">
        <v>422.57793068172248</v>
      </c>
      <c r="E260" s="220">
        <v>425.98778806803512</v>
      </c>
      <c r="F260" s="220">
        <v>429.41011294022098</v>
      </c>
      <c r="G260" s="220">
        <v>432.85113904121658</v>
      </c>
      <c r="H260" s="220">
        <v>436.30774949955367</v>
      </c>
      <c r="I260" s="220">
        <v>439.78306118670048</v>
      </c>
      <c r="J260" s="220">
        <v>443.27084035972047</v>
      </c>
      <c r="K260" s="220">
        <v>446.77732076155024</v>
      </c>
      <c r="L260" s="220">
        <v>450.30250239218975</v>
      </c>
      <c r="M260" s="220">
        <v>453.84638525163905</v>
      </c>
      <c r="N260" s="220">
        <v>457.41208621136639</v>
      </c>
      <c r="O260" s="220">
        <v>460.9902546569669</v>
      </c>
      <c r="P260" s="220">
        <v>464.5933580743137</v>
      </c>
      <c r="Q260" s="220">
        <v>468.21204584900204</v>
      </c>
      <c r="R260" s="220">
        <v>471.85255172396842</v>
      </c>
      <c r="S260" s="220"/>
      <c r="T260" s="223">
        <f t="shared" si="60"/>
        <v>2.9115435370017382E-3</v>
      </c>
    </row>
    <row r="261" spans="2:20" x14ac:dyDescent="0.3">
      <c r="B261" s="14" t="s">
        <v>775</v>
      </c>
      <c r="C261" s="220">
        <v>1863.7086361827355</v>
      </c>
      <c r="D261" s="220">
        <v>1878.799720584924</v>
      </c>
      <c r="E261" s="220">
        <v>1893.9600937125588</v>
      </c>
      <c r="F261" s="220">
        <v>1909.1758978205505</v>
      </c>
      <c r="G261" s="220">
        <v>1924.4748483990777</v>
      </c>
      <c r="H261" s="220">
        <v>1939.8430877030512</v>
      </c>
      <c r="I261" s="220">
        <v>1955.2944734775601</v>
      </c>
      <c r="J261" s="220">
        <v>1970.801290232426</v>
      </c>
      <c r="K261" s="220">
        <v>1986.3912534578274</v>
      </c>
      <c r="L261" s="220">
        <v>2002.0643631537644</v>
      </c>
      <c r="M261" s="220">
        <v>2017.8206193202366</v>
      </c>
      <c r="N261" s="220">
        <v>2033.6738797023336</v>
      </c>
      <c r="O261" s="220">
        <v>2049.5825710647878</v>
      </c>
      <c r="P261" s="220">
        <v>2065.6021243879559</v>
      </c>
      <c r="Q261" s="220">
        <v>2081.6909664365699</v>
      </c>
      <c r="R261" s="220">
        <v>2097.8768127008088</v>
      </c>
      <c r="S261" s="220"/>
      <c r="T261" s="223">
        <f t="shared" si="60"/>
        <v>1.2944848243648013E-2</v>
      </c>
    </row>
    <row r="262" spans="2:20" x14ac:dyDescent="0.3">
      <c r="B262" s="14" t="s">
        <v>776</v>
      </c>
      <c r="C262" s="220">
        <v>1127.8754529649566</v>
      </c>
      <c r="D262" s="220">
        <v>1137.0082451436274</v>
      </c>
      <c r="E262" s="220">
        <v>1146.1829693341376</v>
      </c>
      <c r="F262" s="220">
        <v>1155.3912391341198</v>
      </c>
      <c r="G262" s="220">
        <v>1164.6498273483094</v>
      </c>
      <c r="H262" s="220">
        <v>1173.9503475743386</v>
      </c>
      <c r="I262" s="220">
        <v>1183.3011862145754</v>
      </c>
      <c r="J262" s="220">
        <v>1192.685570464284</v>
      </c>
      <c r="K262" s="220">
        <v>1202.1202731281999</v>
      </c>
      <c r="L262" s="220">
        <v>1211.6052942063236</v>
      </c>
      <c r="M262" s="220">
        <v>1221.1406336986547</v>
      </c>
      <c r="N262" s="220">
        <v>1230.7346780075613</v>
      </c>
      <c r="O262" s="220">
        <v>1240.3622679259397</v>
      </c>
      <c r="P262" s="220">
        <v>1250.0569490632613</v>
      </c>
      <c r="Q262" s="220">
        <v>1259.7935622124228</v>
      </c>
      <c r="R262" s="220">
        <v>1269.5888801781596</v>
      </c>
      <c r="S262" s="220"/>
      <c r="T262" s="223">
        <f t="shared" si="60"/>
        <v>7.8339372866089926E-3</v>
      </c>
    </row>
    <row r="263" spans="2:20" x14ac:dyDescent="0.3">
      <c r="B263" s="14" t="s">
        <v>777</v>
      </c>
      <c r="C263" s="220">
        <v>1167.0796799396742</v>
      </c>
      <c r="D263" s="220">
        <v>1176.5299221138603</v>
      </c>
      <c r="E263" s="220">
        <v>1186.0235538297093</v>
      </c>
      <c r="F263" s="220">
        <v>1195.5518971788886</v>
      </c>
      <c r="G263" s="220">
        <v>1205.1323079780634</v>
      </c>
      <c r="H263" s="220">
        <v>1214.7561083189009</v>
      </c>
      <c r="I263" s="220">
        <v>1224.4319761097343</v>
      </c>
      <c r="J263" s="220">
        <v>1234.1425555338978</v>
      </c>
      <c r="K263" s="220">
        <v>1243.905202408057</v>
      </c>
      <c r="L263" s="220">
        <v>1253.7199167322117</v>
      </c>
      <c r="M263" s="220">
        <v>1263.5866985063617</v>
      </c>
      <c r="N263" s="220">
        <v>1273.5142256388401</v>
      </c>
      <c r="O263" s="220">
        <v>1283.4764644046486</v>
      </c>
      <c r="P263" s="220">
        <v>1293.5081264371179</v>
      </c>
      <c r="Q263" s="220">
        <v>1303.5831780112501</v>
      </c>
      <c r="R263" s="220">
        <v>1313.7189749437105</v>
      </c>
      <c r="S263" s="220"/>
      <c r="T263" s="223">
        <f t="shared" si="60"/>
        <v>8.1062399195659888E-3</v>
      </c>
    </row>
    <row r="264" spans="2:20" x14ac:dyDescent="0.3">
      <c r="B264" s="14" t="s">
        <v>782</v>
      </c>
      <c r="C264" s="220">
        <v>0</v>
      </c>
      <c r="D264" s="220">
        <v>0</v>
      </c>
      <c r="E264" s="220">
        <v>0</v>
      </c>
      <c r="F264" s="220">
        <v>0</v>
      </c>
      <c r="G264" s="220">
        <v>0</v>
      </c>
      <c r="H264" s="220">
        <v>0</v>
      </c>
      <c r="I264" s="220">
        <v>0</v>
      </c>
      <c r="J264" s="220">
        <v>0</v>
      </c>
      <c r="K264" s="220">
        <v>0</v>
      </c>
      <c r="L264" s="220">
        <v>0</v>
      </c>
      <c r="M264" s="220">
        <v>0</v>
      </c>
      <c r="N264" s="220">
        <v>0</v>
      </c>
      <c r="O264" s="220">
        <v>0</v>
      </c>
      <c r="P264" s="220">
        <v>0</v>
      </c>
      <c r="Q264" s="220">
        <v>0</v>
      </c>
      <c r="R264" s="220">
        <v>0</v>
      </c>
      <c r="S264" s="220"/>
      <c r="T264" s="223"/>
    </row>
    <row r="265" spans="2:20" x14ac:dyDescent="0.3">
      <c r="B265" s="14" t="s">
        <v>778</v>
      </c>
      <c r="C265" s="220">
        <v>4451.1876165141057</v>
      </c>
      <c r="D265" s="220">
        <v>4487.230400620304</v>
      </c>
      <c r="E265" s="220">
        <v>4523.4386704202861</v>
      </c>
      <c r="F265" s="220">
        <v>4559.7793287752957</v>
      </c>
      <c r="G265" s="220">
        <v>4596.3185699628457</v>
      </c>
      <c r="H265" s="220">
        <v>4633.0232968441805</v>
      </c>
      <c r="I265" s="220">
        <v>4669.9266065580559</v>
      </c>
      <c r="J265" s="220">
        <v>4706.9623048269586</v>
      </c>
      <c r="K265" s="220">
        <v>4744.1965859284037</v>
      </c>
      <c r="L265" s="220">
        <v>4781.6294498623884</v>
      </c>
      <c r="M265" s="220">
        <v>4819.2608966289145</v>
      </c>
      <c r="N265" s="220">
        <v>4857.1240233667386</v>
      </c>
      <c r="O265" s="220">
        <v>4895.11953865959</v>
      </c>
      <c r="P265" s="220">
        <v>4933.3798310624961</v>
      </c>
      <c r="Q265" s="220">
        <v>4971.8056091591861</v>
      </c>
      <c r="R265" s="220">
        <v>5010.4630672271742</v>
      </c>
      <c r="S265" s="220"/>
      <c r="T265" s="223">
        <f t="shared" si="60"/>
        <v>3.0916822018809815E-2</v>
      </c>
    </row>
    <row r="266" spans="2:20" x14ac:dyDescent="0.3">
      <c r="B266" s="14" t="s">
        <v>779</v>
      </c>
      <c r="C266" s="220">
        <v>12301.080140759512</v>
      </c>
      <c r="D266" s="220">
        <v>12400.686181660041</v>
      </c>
      <c r="E266" s="220">
        <v>12500.749550572051</v>
      </c>
      <c r="F266" s="220">
        <v>12601.178781893244</v>
      </c>
      <c r="G266" s="220">
        <v>12702.156806828216</v>
      </c>
      <c r="H266" s="220">
        <v>12803.592159774671</v>
      </c>
      <c r="I266" s="220">
        <v>12905.576306334899</v>
      </c>
      <c r="J266" s="220">
        <v>13007.926315304314</v>
      </c>
      <c r="K266" s="220">
        <v>13110.825117887507</v>
      </c>
      <c r="L266" s="220">
        <v>13214.272714084475</v>
      </c>
      <c r="M266" s="220">
        <v>13318.26910389522</v>
      </c>
      <c r="N266" s="220">
        <v>13422.905752922039</v>
      </c>
      <c r="O266" s="220">
        <v>13527.908264358039</v>
      </c>
      <c r="P266" s="220">
        <v>13633.642500612414</v>
      </c>
      <c r="Q266" s="220">
        <v>13739.834064878265</v>
      </c>
      <c r="R266" s="220">
        <v>13846.665888360194</v>
      </c>
      <c r="S266" s="220"/>
      <c r="T266" s="223">
        <f t="shared" si="60"/>
        <v>8.5440187679353158E-2</v>
      </c>
    </row>
    <row r="267" spans="2:20" x14ac:dyDescent="0.3">
      <c r="B267" s="14" t="s">
        <v>780</v>
      </c>
      <c r="C267" s="220">
        <v>131671.9198592405</v>
      </c>
      <c r="D267" s="220">
        <v>132661.31381833996</v>
      </c>
      <c r="E267" s="220">
        <v>133655.2504494279</v>
      </c>
      <c r="F267" s="220">
        <v>134652.82121810678</v>
      </c>
      <c r="G267" s="220">
        <v>135655.84319317178</v>
      </c>
      <c r="H267" s="220">
        <v>136663.40784022526</v>
      </c>
      <c r="I267" s="220">
        <v>137676.42369366507</v>
      </c>
      <c r="J267" s="220">
        <v>138693.07368469561</v>
      </c>
      <c r="K267" s="220">
        <v>139715.17488211251</v>
      </c>
      <c r="L267" s="220">
        <v>140742.72728591552</v>
      </c>
      <c r="M267" s="220">
        <v>141775.73089610471</v>
      </c>
      <c r="N267" s="220">
        <v>142815.094247078</v>
      </c>
      <c r="O267" s="220">
        <v>143858.091735642</v>
      </c>
      <c r="P267" s="220">
        <v>144908.35749938755</v>
      </c>
      <c r="Q267" s="220">
        <v>145963.16593512171</v>
      </c>
      <c r="R267" s="220">
        <v>147024.33411163979</v>
      </c>
      <c r="S267" s="220"/>
      <c r="T267" s="223">
        <f t="shared" si="60"/>
        <v>0.91455981232064698</v>
      </c>
    </row>
    <row r="268" spans="2:20" x14ac:dyDescent="0.3">
      <c r="B268" s="14" t="s">
        <v>784</v>
      </c>
      <c r="C268" s="220">
        <v>838.36731530550253</v>
      </c>
      <c r="D268" s="220">
        <v>845.15586136344496</v>
      </c>
      <c r="E268" s="220">
        <v>851.97557613607023</v>
      </c>
      <c r="F268" s="220">
        <v>858.82022588044197</v>
      </c>
      <c r="G268" s="220">
        <v>865.70227808243317</v>
      </c>
      <c r="H268" s="220">
        <v>872.61549899910733</v>
      </c>
      <c r="I268" s="220">
        <v>879.56612237340096</v>
      </c>
      <c r="J268" s="220">
        <v>886.54168071944093</v>
      </c>
      <c r="K268" s="220">
        <v>893.55464152310049</v>
      </c>
      <c r="L268" s="220">
        <v>900.6050047843795</v>
      </c>
      <c r="M268" s="220">
        <v>907.6927705032781</v>
      </c>
      <c r="N268" s="220">
        <v>914.82417242273277</v>
      </c>
      <c r="O268" s="220">
        <v>921.98050931393379</v>
      </c>
      <c r="P268" s="220">
        <v>929.1867161486274</v>
      </c>
      <c r="Q268" s="220">
        <v>936.42409169800408</v>
      </c>
      <c r="R268" s="220">
        <v>943.70510344793684</v>
      </c>
      <c r="S268" s="220"/>
      <c r="T268" s="223">
        <f t="shared" si="60"/>
        <v>5.8230870740034763E-3</v>
      </c>
    </row>
  </sheetData>
  <pageMargins left="0.7" right="0.7" top="0.75" bottom="0.75" header="0.3" footer="0.3"/>
  <pageSetup orientation="portrait" horizontalDpi="0" verticalDpi="0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F77F1D-9E63-43F4-8589-FD5454E1D10D}">
  <sheetPr>
    <tabColor rgb="FF92D050"/>
  </sheetPr>
  <dimension ref="B1:X96"/>
  <sheetViews>
    <sheetView topLeftCell="H1" zoomScale="85" zoomScaleNormal="85" workbookViewId="0">
      <selection activeCell="O58" sqref="O58"/>
    </sheetView>
  </sheetViews>
  <sheetFormatPr baseColWidth="10" defaultRowHeight="13.8" x14ac:dyDescent="0.3"/>
  <cols>
    <col min="1" max="1" width="6.44140625" customWidth="1"/>
    <col min="2" max="2" width="17.5546875" style="1" customWidth="1"/>
    <col min="3" max="3" width="14.109375" style="1" bestFit="1" customWidth="1"/>
    <col min="4" max="4" width="14.44140625" hidden="1" customWidth="1"/>
  </cols>
  <sheetData>
    <row r="1" spans="2:24" x14ac:dyDescent="0.3">
      <c r="B1" s="213" t="s">
        <v>92</v>
      </c>
      <c r="C1" s="213">
        <f>+'[3]Anexo Tabla 26'!$H$32</f>
        <v>0.9</v>
      </c>
      <c r="E1" s="11">
        <v>0</v>
      </c>
      <c r="F1" s="11">
        <f>+E1+1</f>
        <v>1</v>
      </c>
      <c r="G1" s="11">
        <f t="shared" ref="G1:U2" si="0">+F1+1</f>
        <v>2</v>
      </c>
      <c r="H1" s="11">
        <f t="shared" si="0"/>
        <v>3</v>
      </c>
      <c r="I1" s="11">
        <f t="shared" si="0"/>
        <v>4</v>
      </c>
      <c r="J1" s="11">
        <f t="shared" si="0"/>
        <v>5</v>
      </c>
      <c r="K1" s="11">
        <f t="shared" si="0"/>
        <v>6</v>
      </c>
      <c r="L1" s="11">
        <f t="shared" si="0"/>
        <v>7</v>
      </c>
      <c r="M1" s="11">
        <f t="shared" si="0"/>
        <v>8</v>
      </c>
      <c r="N1" s="11">
        <f t="shared" si="0"/>
        <v>9</v>
      </c>
      <c r="O1" s="11">
        <f t="shared" si="0"/>
        <v>10</v>
      </c>
      <c r="P1" s="11">
        <f t="shared" si="0"/>
        <v>11</v>
      </c>
      <c r="Q1" s="11">
        <f t="shared" si="0"/>
        <v>12</v>
      </c>
      <c r="R1" s="11">
        <f t="shared" si="0"/>
        <v>13</v>
      </c>
      <c r="S1" s="11">
        <f>+R1+1</f>
        <v>14</v>
      </c>
      <c r="T1" s="11">
        <f t="shared" si="0"/>
        <v>15</v>
      </c>
      <c r="U1" s="11">
        <f t="shared" si="0"/>
        <v>16</v>
      </c>
    </row>
    <row r="2" spans="2:24" x14ac:dyDescent="0.3">
      <c r="D2" s="14" t="s">
        <v>89</v>
      </c>
      <c r="E2" s="11">
        <v>2022</v>
      </c>
      <c r="F2" s="11">
        <f>+E2+1</f>
        <v>2023</v>
      </c>
      <c r="G2" s="11">
        <f t="shared" si="0"/>
        <v>2024</v>
      </c>
      <c r="H2" s="11">
        <f t="shared" si="0"/>
        <v>2025</v>
      </c>
      <c r="I2" s="11">
        <f t="shared" si="0"/>
        <v>2026</v>
      </c>
      <c r="J2" s="11">
        <f t="shared" si="0"/>
        <v>2027</v>
      </c>
      <c r="K2" s="11">
        <f t="shared" si="0"/>
        <v>2028</v>
      </c>
      <c r="L2" s="11">
        <f t="shared" si="0"/>
        <v>2029</v>
      </c>
      <c r="M2" s="11">
        <f t="shared" si="0"/>
        <v>2030</v>
      </c>
      <c r="N2" s="11">
        <f t="shared" si="0"/>
        <v>2031</v>
      </c>
      <c r="O2" s="11">
        <f t="shared" si="0"/>
        <v>2032</v>
      </c>
      <c r="P2" s="11">
        <f t="shared" si="0"/>
        <v>2033</v>
      </c>
      <c r="Q2" s="11">
        <f t="shared" si="0"/>
        <v>2034</v>
      </c>
      <c r="R2" s="11">
        <f t="shared" si="0"/>
        <v>2035</v>
      </c>
      <c r="S2" s="11">
        <f t="shared" si="0"/>
        <v>2036</v>
      </c>
      <c r="T2" s="11">
        <f t="shared" si="0"/>
        <v>2037</v>
      </c>
      <c r="U2" s="11">
        <f t="shared" si="0"/>
        <v>2038</v>
      </c>
    </row>
    <row r="3" spans="2:24" x14ac:dyDescent="0.3">
      <c r="D3" s="14" t="s">
        <v>84</v>
      </c>
      <c r="E3" s="15">
        <f>+'Proyec Consumos AS'!E3*$C$1*1000/(365*86400)</f>
        <v>261.07217836757985</v>
      </c>
      <c r="F3" s="15">
        <f>+'Proyec Consumos AS'!F3*$C$1*1000/(365*86400)</f>
        <v>268.73687658380368</v>
      </c>
      <c r="G3" s="15">
        <f>+'Proyec Consumos AS'!G3*$C$1*1000/(365*86400)</f>
        <v>274.53211660273286</v>
      </c>
      <c r="H3" s="15">
        <f>+'Proyec Consumos AS'!H3*$C$1*1000/(365*86400)</f>
        <v>280.35338357594446</v>
      </c>
      <c r="I3" s="15">
        <f>+'Proyec Consumos AS'!I3*$C$1*1000/(365*86400)</f>
        <v>286.24282243247251</v>
      </c>
      <c r="J3" s="15">
        <f>+'Proyec Consumos AS'!J3*$C$1*1000/(365*86400)</f>
        <v>292.18984658491661</v>
      </c>
      <c r="K3" s="15">
        <f>+'Proyec Consumos AS'!K3*$C$1*1000/(365*86400)</f>
        <v>298.21653416567153</v>
      </c>
      <c r="L3" s="15">
        <f>+'Proyec Consumos AS'!L3*$C$1*1000/(365*86400)</f>
        <v>304.26750924818708</v>
      </c>
      <c r="M3" s="15">
        <f>+'Proyec Consumos AS'!M3*$C$1*1000/(365*86400)</f>
        <v>310.38736817234593</v>
      </c>
      <c r="N3" s="15">
        <f>+'Proyec Consumos AS'!N3*$C$1*1000/(365*86400)</f>
        <v>316.56481239242089</v>
      </c>
      <c r="O3" s="15">
        <f>+'Proyec Consumos AS'!O3*$C$1*1000/(365*86400)</f>
        <v>322.82294753500145</v>
      </c>
      <c r="P3" s="15">
        <f>+'Proyec Consumos AS'!P3*$C$1*1000/(365*86400)</f>
        <v>329.10363072682082</v>
      </c>
      <c r="Q3" s="15">
        <f>+'Proyec Consumos AS'!Q3*$C$1*1000/(365*86400)</f>
        <v>335.45390971861048</v>
      </c>
      <c r="R3" s="15">
        <f>+'Proyec Consumos AS'!R3*$C$1*1000/(365*86400)</f>
        <v>341.86177400631618</v>
      </c>
      <c r="S3" s="15">
        <f>+'Proyec Consumos AS'!S3*$C$1*1000/(365*86400)</f>
        <v>348.35135671072271</v>
      </c>
      <c r="T3" s="15">
        <f>+'Proyec Consumos AS'!T3*$C$1*1000/(365*86400)</f>
        <v>354.86174801184586</v>
      </c>
      <c r="U3" s="15">
        <f>+'Proyec Consumos AS'!U3*$C$1*1000/(365*86400)</f>
        <v>361.44244707126626</v>
      </c>
    </row>
    <row r="4" spans="2:24" x14ac:dyDescent="0.3">
      <c r="C4" s="209">
        <v>2022</v>
      </c>
      <c r="D4" s="14" t="s">
        <v>91</v>
      </c>
      <c r="E4" s="15">
        <f>+'Proyec Consumos AS'!E4*$C$1*1000/(365*86400)</f>
        <v>242.91600392107182</v>
      </c>
      <c r="F4" s="15">
        <f>+'Proyec Consumos AS'!F4*$C$1*1000/(365*86400)</f>
        <v>250.58070213729565</v>
      </c>
      <c r="G4" s="15">
        <f>+'Proyec Consumos AS'!G4*$C$1*1000/(365*86400)</f>
        <v>256.37594215622477</v>
      </c>
      <c r="H4" s="15">
        <f>+'Proyec Consumos AS'!H4*$C$1*1000/(365*86400)</f>
        <v>262.19720912943643</v>
      </c>
      <c r="I4" s="15">
        <f>+'Proyec Consumos AS'!I4*$C$1*1000/(365*86400)</f>
        <v>268.08664798596448</v>
      </c>
      <c r="J4" s="15">
        <f>+'Proyec Consumos AS'!J4*$C$1*1000/(365*86400)</f>
        <v>274.03367213840858</v>
      </c>
      <c r="K4" s="15">
        <f>+'Proyec Consumos AS'!K4*$C$1*1000/(365*86400)</f>
        <v>280.0603597191635</v>
      </c>
      <c r="L4" s="15">
        <f>+'Proyec Consumos AS'!L4*$C$1*1000/(365*86400)</f>
        <v>286.11133480167905</v>
      </c>
      <c r="M4" s="15">
        <f>+'Proyec Consumos AS'!M4*$C$1*1000/(365*86400)</f>
        <v>292.2311937258379</v>
      </c>
      <c r="N4" s="15">
        <f>+'Proyec Consumos AS'!N4*$C$1*1000/(365*86400)</f>
        <v>298.40863794591274</v>
      </c>
      <c r="O4" s="15">
        <f>+'Proyec Consumos AS'!O4*$C$1*1000/(365*86400)</f>
        <v>304.66677308849336</v>
      </c>
      <c r="P4" s="15">
        <f>+'Proyec Consumos AS'!P4*$C$1*1000/(365*86400)</f>
        <v>310.94745628031268</v>
      </c>
      <c r="Q4" s="15">
        <f>+'Proyec Consumos AS'!Q4*$C$1*1000/(365*86400)</f>
        <v>317.29773527210239</v>
      </c>
      <c r="R4" s="15">
        <f>+'Proyec Consumos AS'!R4*$C$1*1000/(365*86400)</f>
        <v>323.70559955980809</v>
      </c>
      <c r="S4" s="15">
        <f>+'Proyec Consumos AS'!S4*$C$1*1000/(365*86400)</f>
        <v>330.19518226421462</v>
      </c>
      <c r="T4" s="15">
        <f>+'Proyec Consumos AS'!T4*$C$1*1000/(365*86400)</f>
        <v>336.70557356533783</v>
      </c>
      <c r="U4" s="15">
        <f>+'Proyec Consumos AS'!U4*$C$1*1000/(365*86400)</f>
        <v>343.28627262475823</v>
      </c>
    </row>
    <row r="5" spans="2:24" x14ac:dyDescent="0.3">
      <c r="B5" s="2" t="s">
        <v>0</v>
      </c>
      <c r="C5" s="210" t="s">
        <v>84</v>
      </c>
      <c r="D5" s="210" t="s">
        <v>3</v>
      </c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</row>
    <row r="6" spans="2:24" hidden="1" x14ac:dyDescent="0.3">
      <c r="B6" s="1" t="s">
        <v>5</v>
      </c>
      <c r="C6" s="214">
        <f>+'Proyec Consumos AS'!C6*$C$1*1000/(365*86400)</f>
        <v>1.792701059687652</v>
      </c>
      <c r="D6" s="172">
        <f>+C6/$C$82</f>
        <v>7.3799215809187109E-3</v>
      </c>
      <c r="E6" s="15">
        <f>+'Proyec Consumos AS'!E6*$C$1*1000/(365*86400)</f>
        <v>1.792701059687652</v>
      </c>
      <c r="F6" s="15">
        <f>+'Proyec Consumos AS'!F6*$C$1*1000/(365*86400)</f>
        <v>1.8492659314647915</v>
      </c>
      <c r="G6" s="15">
        <f>+'Proyec Consumos AS'!G6*$C$1*1000/(365*86400)</f>
        <v>1.8920343483470903</v>
      </c>
      <c r="H6" s="15">
        <f>+'Proyec Consumos AS'!H6*$C$1*1000/(365*86400)</f>
        <v>1.9349948421109842</v>
      </c>
      <c r="I6" s="15">
        <f>+'Proyec Consumos AS'!I6*$C$1*1000/(365*86400)</f>
        <v>1.9784584390277768</v>
      </c>
      <c r="J6" s="15">
        <f>+'Proyec Consumos AS'!J6*$C$1*1000/(365*86400)</f>
        <v>2.022347010912644</v>
      </c>
      <c r="K6" s="15">
        <f>+'Proyec Consumos AS'!K6*$C$1*1000/(365*86400)</f>
        <v>2.0668234926513112</v>
      </c>
      <c r="L6" s="15">
        <f>+'Proyec Consumos AS'!L6*$C$1*1000/(365*86400)</f>
        <v>2.1114792142483694</v>
      </c>
      <c r="M6" s="15">
        <f>+'Proyec Consumos AS'!M6*$C$1*1000/(365*86400)</f>
        <v>2.1566432931949482</v>
      </c>
      <c r="N6" s="15">
        <f>+'Proyec Consumos AS'!N6*$C$1*1000/(365*86400)</f>
        <v>2.2022323471095993</v>
      </c>
      <c r="O6" s="15">
        <f>+'Proyec Consumos AS'!O6*$C$1*1000/(365*86400)</f>
        <v>2.2484168937046363</v>
      </c>
      <c r="P6" s="15">
        <f>+'Proyec Consumos AS'!P6*$C$1*1000/(365*86400)</f>
        <v>2.2947678431348573</v>
      </c>
      <c r="Q6" s="15">
        <f>+'Proyec Consumos AS'!Q6*$C$1*1000/(365*86400)</f>
        <v>2.3416324041112202</v>
      </c>
      <c r="R6" s="15">
        <f>+'Proyec Consumos AS'!R6*$C$1*1000/(365*86400)</f>
        <v>2.3889219400556581</v>
      </c>
      <c r="S6" s="15">
        <f>+'Proyec Consumos AS'!S6*$C$1*1000/(365*86400)</f>
        <v>2.4368145515070641</v>
      </c>
      <c r="T6" s="15">
        <f>+'Proyec Consumos AS'!T6*$C$1*1000/(365*86400)</f>
        <v>2.4848607287704487</v>
      </c>
      <c r="U6" s="15">
        <f>+'Proyec Consumos AS'!U6*$C$1*1000/(365*86400)</f>
        <v>2.5334257717765971</v>
      </c>
      <c r="V6" s="13"/>
      <c r="W6" s="13"/>
      <c r="X6" s="13"/>
    </row>
    <row r="7" spans="2:24" hidden="1" x14ac:dyDescent="0.3">
      <c r="B7" s="1" t="s">
        <v>6</v>
      </c>
      <c r="C7" s="214">
        <f>+'Proyec Consumos AS'!C7*$C$1*1000/(365*86400)</f>
        <v>1.8155861543552072</v>
      </c>
      <c r="D7" s="172">
        <f t="shared" ref="D7:D70" si="1">+C7/$C$82</f>
        <v>7.4741314900978149E-3</v>
      </c>
      <c r="E7" s="15">
        <f>+'Proyec Consumos AS'!E7*$C$1*1000/(365*86400)</f>
        <v>1.8155861543552072</v>
      </c>
      <c r="F7" s="15">
        <f>+'Proyec Consumos AS'!F7*$C$1*1000/(365*86400)</f>
        <v>1.8728731166551822</v>
      </c>
      <c r="G7" s="15">
        <f>+'Proyec Consumos AS'!G7*$C$1*1000/(365*86400)</f>
        <v>1.9161875025733357</v>
      </c>
      <c r="H7" s="15">
        <f>+'Proyec Consumos AS'!H7*$C$1*1000/(365*86400)</f>
        <v>1.9596964173700835</v>
      </c>
      <c r="I7" s="15">
        <f>+'Proyec Consumos AS'!I7*$C$1*1000/(365*86400)</f>
        <v>2.0037148577866652</v>
      </c>
      <c r="J7" s="15">
        <f>+'Proyec Consumos AS'!J7*$C$1*1000/(365*86400)</f>
        <v>2.0481636982768201</v>
      </c>
      <c r="K7" s="15">
        <f>+'Proyec Consumos AS'!K7*$C$1*1000/(365*86400)</f>
        <v>2.0932079537051216</v>
      </c>
      <c r="L7" s="15">
        <f>+'Proyec Consumos AS'!L7*$C$1*1000/(365*86400)</f>
        <v>2.1384337371151481</v>
      </c>
      <c r="M7" s="15">
        <f>+'Proyec Consumos AS'!M7*$C$1*1000/(365*86400)</f>
        <v>2.1841743674151606</v>
      </c>
      <c r="N7" s="15">
        <f>+'Proyec Consumos AS'!N7*$C$1*1000/(365*86400)</f>
        <v>2.2303453977887449</v>
      </c>
      <c r="O7" s="15">
        <f>+'Proyec Consumos AS'!O7*$C$1*1000/(365*86400)</f>
        <v>2.2771195227271943</v>
      </c>
      <c r="P7" s="15">
        <f>+'Proyec Consumos AS'!P7*$C$1*1000/(365*86400)</f>
        <v>2.3240621747504986</v>
      </c>
      <c r="Q7" s="15">
        <f>+'Proyec Consumos AS'!Q7*$C$1*1000/(365*86400)</f>
        <v>2.371524994933941</v>
      </c>
      <c r="R7" s="15">
        <f>+'Proyec Consumos AS'!R7*$C$1*1000/(365*86400)</f>
        <v>2.4194182151909556</v>
      </c>
      <c r="S7" s="15">
        <f>+'Proyec Consumos AS'!S7*$C$1*1000/(365*86400)</f>
        <v>2.4679222096395539</v>
      </c>
      <c r="T7" s="15">
        <f>+'Proyec Consumos AS'!T7*$C$1*1000/(365*86400)</f>
        <v>2.5165817302761377</v>
      </c>
      <c r="U7" s="15">
        <f>+'Proyec Consumos AS'!U7*$C$1*1000/(365*86400)</f>
        <v>2.5657667403430091</v>
      </c>
      <c r="V7" s="13"/>
      <c r="W7" s="13"/>
      <c r="X7" s="13"/>
    </row>
    <row r="8" spans="2:24" hidden="1" x14ac:dyDescent="0.3">
      <c r="B8" s="1" t="s">
        <v>7</v>
      </c>
      <c r="C8" s="214">
        <f>+'Proyec Consumos AS'!C8*$C$1*1000/(365*86400)</f>
        <v>10.434084423238859</v>
      </c>
      <c r="D8" s="172">
        <f t="shared" si="1"/>
        <v>4.2953466444430308E-2</v>
      </c>
      <c r="E8" s="15">
        <f>+'Proyec Consumos AS'!E8*$C$1*1000/(365*86400)</f>
        <v>10.434084423238859</v>
      </c>
      <c r="F8" s="15">
        <f>+'Proyec Consumos AS'!F8*$C$1*1000/(365*86400)</f>
        <v>10.763309780876114</v>
      </c>
      <c r="G8" s="15">
        <f>+'Proyec Consumos AS'!G8*$C$1*1000/(365*86400)</f>
        <v>11.012235428566607</v>
      </c>
      <c r="H8" s="15">
        <f>+'Proyec Consumos AS'!H8*$C$1*1000/(365*86400)</f>
        <v>11.262279024164524</v>
      </c>
      <c r="I8" s="15">
        <f>+'Proyec Consumos AS'!I8*$C$1*1000/(365*86400)</f>
        <v>11.515250838464926</v>
      </c>
      <c r="J8" s="15">
        <f>+'Proyec Consumos AS'!J8*$C$1*1000/(365*86400)</f>
        <v>11.770696140841149</v>
      </c>
      <c r="K8" s="15">
        <f>+'Proyec Consumos AS'!K8*$C$1*1000/(365*86400)</f>
        <v>12.02956326361217</v>
      </c>
      <c r="L8" s="15">
        <f>+'Proyec Consumos AS'!L8*$C$1*1000/(365*86400)</f>
        <v>12.289473618775082</v>
      </c>
      <c r="M8" s="15">
        <f>+'Proyec Consumos AS'!M8*$C$1*1000/(365*86400)</f>
        <v>12.552342773718591</v>
      </c>
      <c r="N8" s="15">
        <f>+'Proyec Consumos AS'!N8*$C$1*1000/(365*86400)</f>
        <v>12.817685416737916</v>
      </c>
      <c r="O8" s="15">
        <f>+'Proyec Consumos AS'!O8*$C$1*1000/(365*86400)</f>
        <v>13.086494014589462</v>
      </c>
      <c r="P8" s="15">
        <f>+'Proyec Consumos AS'!P8*$C$1*1000/(365*86400)</f>
        <v>13.356271129317372</v>
      </c>
      <c r="Q8" s="15">
        <f>+'Proyec Consumos AS'!Q8*$C$1*1000/(365*86400)</f>
        <v>13.629037624903981</v>
      </c>
      <c r="R8" s="15">
        <f>+'Proyec Consumos AS'!R8*$C$1*1000/(365*86400)</f>
        <v>13.904277608566412</v>
      </c>
      <c r="S8" s="15">
        <f>+'Proyec Consumos AS'!S8*$C$1*1000/(365*86400)</f>
        <v>14.183027681498491</v>
      </c>
      <c r="T8" s="15">
        <f>+'Proyec Consumos AS'!T8*$C$1*1000/(365*86400)</f>
        <v>14.462671555791397</v>
      </c>
      <c r="U8" s="15">
        <f>+'Proyec Consumos AS'!U8*$C$1*1000/(365*86400)</f>
        <v>14.745335392021106</v>
      </c>
      <c r="V8" s="13"/>
      <c r="W8" s="13"/>
      <c r="X8" s="13"/>
    </row>
    <row r="9" spans="2:24" hidden="1" x14ac:dyDescent="0.3">
      <c r="B9" s="1" t="s">
        <v>8</v>
      </c>
      <c r="C9" s="214">
        <f>+'Proyec Consumos AS'!C9*$C$1*1000/(365*86400)</f>
        <v>3.5042833953678447</v>
      </c>
      <c r="D9" s="172"/>
      <c r="E9" s="15">
        <f>+'Proyec Consumos AS'!E9*$C$1*1000/(365*86400)</f>
        <v>3.5042833953678447</v>
      </c>
      <c r="F9" s="15">
        <f>+'Proyec Consumos AS'!F9*$C$1*1000/(365*86400)</f>
        <v>3.5042833953678447</v>
      </c>
      <c r="G9" s="15">
        <f>+'Proyec Consumos AS'!G9*$C$1*1000/(365*86400)</f>
        <v>3.5042833953678447</v>
      </c>
      <c r="H9" s="15">
        <f>+'Proyec Consumos AS'!H9*$C$1*1000/(365*86400)</f>
        <v>3.5042833953678447</v>
      </c>
      <c r="I9" s="15">
        <f>+'Proyec Consumos AS'!I9*$C$1*1000/(365*86400)</f>
        <v>3.5042833953678447</v>
      </c>
      <c r="J9" s="15">
        <f>+'Proyec Consumos AS'!J9*$C$1*1000/(365*86400)</f>
        <v>3.5042833953678447</v>
      </c>
      <c r="K9" s="15">
        <f>+'Proyec Consumos AS'!K9*$C$1*1000/(365*86400)</f>
        <v>3.5042833953678447</v>
      </c>
      <c r="L9" s="15">
        <f>+'Proyec Consumos AS'!L9*$C$1*1000/(365*86400)</f>
        <v>3.5042833953678447</v>
      </c>
      <c r="M9" s="15">
        <f>+'Proyec Consumos AS'!M9*$C$1*1000/(365*86400)</f>
        <v>3.5042833953678447</v>
      </c>
      <c r="N9" s="15">
        <f>+'Proyec Consumos AS'!N9*$C$1*1000/(365*86400)</f>
        <v>3.5042833953678447</v>
      </c>
      <c r="O9" s="15">
        <f>+'Proyec Consumos AS'!O9*$C$1*1000/(365*86400)</f>
        <v>3.5042833953678447</v>
      </c>
      <c r="P9" s="15">
        <f>+'Proyec Consumos AS'!P9*$C$1*1000/(365*86400)</f>
        <v>3.5042833953678447</v>
      </c>
      <c r="Q9" s="15">
        <f>+'Proyec Consumos AS'!Q9*$C$1*1000/(365*86400)</f>
        <v>3.5042833953678447</v>
      </c>
      <c r="R9" s="15">
        <f>+'Proyec Consumos AS'!R9*$C$1*1000/(365*86400)</f>
        <v>3.5042833953678447</v>
      </c>
      <c r="S9" s="15">
        <f>+'Proyec Consumos AS'!S9*$C$1*1000/(365*86400)</f>
        <v>3.5042833953678447</v>
      </c>
      <c r="T9" s="15">
        <f>+'Proyec Consumos AS'!T9*$C$1*1000/(365*86400)</f>
        <v>3.5042833953678447</v>
      </c>
      <c r="U9" s="15">
        <f>+'Proyec Consumos AS'!U9*$C$1*1000/(365*86400)</f>
        <v>3.5042833953678447</v>
      </c>
      <c r="V9" s="13"/>
      <c r="W9" s="13"/>
      <c r="X9" s="13"/>
    </row>
    <row r="10" spans="2:24" hidden="1" x14ac:dyDescent="0.3">
      <c r="B10" s="1" t="s">
        <v>9</v>
      </c>
      <c r="C10" s="214">
        <f>+'Proyec Consumos AS'!C10*$C$1*1000/(365*86400)</f>
        <v>3.4020640159054709</v>
      </c>
      <c r="D10" s="172">
        <f t="shared" si="1"/>
        <v>1.4005104484638519E-2</v>
      </c>
      <c r="E10" s="15">
        <f>+'Proyec Consumos AS'!E10*$C$1*1000/(365*86400)</f>
        <v>3.4020640159054709</v>
      </c>
      <c r="F10" s="15">
        <f>+'Proyec Consumos AS'!F10*$C$1*1000/(365*86400)</f>
        <v>3.5094089152669081</v>
      </c>
      <c r="G10" s="15">
        <f>+'Proyec Consumos AS'!G10*$C$1*1000/(365*86400)</f>
        <v>3.5905718572455689</v>
      </c>
      <c r="H10" s="15">
        <f>+'Proyec Consumos AS'!H10*$C$1*1000/(365*86400)</f>
        <v>3.6720993094383738</v>
      </c>
      <c r="I10" s="15">
        <f>+'Proyec Consumos AS'!I10*$C$1*1000/(365*86400)</f>
        <v>3.7545815159799387</v>
      </c>
      <c r="J10" s="15">
        <f>+'Proyec Consumos AS'!J10*$C$1*1000/(365*86400)</f>
        <v>3.837870210607587</v>
      </c>
      <c r="K10" s="15">
        <f>+'Proyec Consumos AS'!K10*$C$1*1000/(365*86400)</f>
        <v>3.922274599872333</v>
      </c>
      <c r="L10" s="15">
        <f>+'Proyec Consumos AS'!L10*$C$1*1000/(365*86400)</f>
        <v>4.0070191381369069</v>
      </c>
      <c r="M10" s="15">
        <f>+'Proyec Consumos AS'!M10*$C$1*1000/(365*86400)</f>
        <v>4.0927284018010006</v>
      </c>
      <c r="N10" s="15">
        <f>+'Proyec Consumos AS'!N10*$C$1*1000/(365*86400)</f>
        <v>4.179244153551176</v>
      </c>
      <c r="O10" s="15">
        <f>+'Proyec Consumos AS'!O10*$C$1*1000/(365*86400)</f>
        <v>4.2668899901020048</v>
      </c>
      <c r="P10" s="15">
        <f>+'Proyec Consumos AS'!P10*$C$1*1000/(365*86400)</f>
        <v>4.3548516144383482</v>
      </c>
      <c r="Q10" s="15">
        <f>+'Proyec Consumos AS'!Q10*$C$1*1000/(365*86400)</f>
        <v>4.4437879352249672</v>
      </c>
      <c r="R10" s="15">
        <f>+'Proyec Consumos AS'!R10*$C$1*1000/(365*86400)</f>
        <v>4.5335307440976687</v>
      </c>
      <c r="S10" s="15">
        <f>+'Proyec Consumos AS'!S10*$C$1*1000/(365*86400)</f>
        <v>4.6244180279345857</v>
      </c>
      <c r="T10" s="15">
        <f>+'Proyec Consumos AS'!T10*$C$1*1000/(365*86400)</f>
        <v>4.7155967383426978</v>
      </c>
      <c r="U10" s="15">
        <f>+'Proyec Consumos AS'!U10*$C$1*1000/(365*86400)</f>
        <v>4.807760116251842</v>
      </c>
      <c r="V10" s="13"/>
      <c r="W10" s="13"/>
      <c r="X10" s="13"/>
    </row>
    <row r="11" spans="2:24" hidden="1" x14ac:dyDescent="0.3">
      <c r="B11" s="1" t="s">
        <v>10</v>
      </c>
      <c r="C11" s="214">
        <f>+'Proyec Consumos AS'!C11*$C$1*1000/(365*86400)</f>
        <v>1.6718525839056662</v>
      </c>
      <c r="D11" s="172">
        <f t="shared" si="1"/>
        <v>6.8824307864412421E-3</v>
      </c>
      <c r="E11" s="15">
        <f>+'Proyec Consumos AS'!E11*$C$1*1000/(365*86400)</f>
        <v>1.6718525839056662</v>
      </c>
      <c r="F11" s="15">
        <f>+'Proyec Consumos AS'!F11*$C$1*1000/(365*86400)</f>
        <v>1.7246043388777865</v>
      </c>
      <c r="G11" s="15">
        <f>+'Proyec Consumos AS'!G11*$C$1*1000/(365*86400)</f>
        <v>1.7644896771988803</v>
      </c>
      <c r="H11" s="15">
        <f>+'Proyec Consumos AS'!H11*$C$1*1000/(365*86400)</f>
        <v>1.8045541442314059</v>
      </c>
      <c r="I11" s="15">
        <f>+'Proyec Consumos AS'!I11*$C$1*1000/(365*86400)</f>
        <v>1.845087799532438</v>
      </c>
      <c r="J11" s="15">
        <f>+'Proyec Consumos AS'!J11*$C$1*1000/(365*86400)</f>
        <v>1.8860177816469286</v>
      </c>
      <c r="K11" s="15">
        <f>+'Proyec Consumos AS'!K11*$C$1*1000/(365*86400)</f>
        <v>1.927496041792979</v>
      </c>
      <c r="L11" s="15">
        <f>+'Proyec Consumos AS'!L11*$C$1*1000/(365*86400)</f>
        <v>1.9691414589888729</v>
      </c>
      <c r="M11" s="15">
        <f>+'Proyec Consumos AS'!M11*$C$1*1000/(365*86400)</f>
        <v>2.0112609644571813</v>
      </c>
      <c r="N11" s="15">
        <f>+'Proyec Consumos AS'!N11*$C$1*1000/(365*86400)</f>
        <v>2.0537767967389482</v>
      </c>
      <c r="O11" s="15">
        <f>+'Proyec Consumos AS'!O11*$C$1*1000/(365*86400)</f>
        <v>2.0968479787099552</v>
      </c>
      <c r="P11" s="15">
        <f>+'Proyec Consumos AS'!P11*$C$1*1000/(365*86400)</f>
        <v>2.1400743460692162</v>
      </c>
      <c r="Q11" s="15">
        <f>+'Proyec Consumos AS'!Q11*$C$1*1000/(365*86400)</f>
        <v>2.1837797017048004</v>
      </c>
      <c r="R11" s="15">
        <f>+'Proyec Consumos AS'!R11*$C$1*1000/(365*86400)</f>
        <v>2.2278813841538438</v>
      </c>
      <c r="S11" s="15">
        <f>+'Proyec Consumos AS'!S11*$C$1*1000/(365*86400)</f>
        <v>2.2725454879498077</v>
      </c>
      <c r="T11" s="15">
        <f>+'Proyec Consumos AS'!T11*$C$1*1000/(365*86400)</f>
        <v>2.3173528054724373</v>
      </c>
      <c r="U11" s="15">
        <f>+'Proyec Consumos AS'!U11*$C$1*1000/(365*86400)</f>
        <v>2.3626440112752971</v>
      </c>
      <c r="V11" s="13"/>
      <c r="W11" s="13"/>
      <c r="X11" s="13"/>
    </row>
    <row r="12" spans="2:24" hidden="1" x14ac:dyDescent="0.3">
      <c r="B12" s="1" t="s">
        <v>11</v>
      </c>
      <c r="C12" s="214">
        <f>+'Proyec Consumos AS'!C12*$C$1*1000/(365*86400)</f>
        <v>10.962603998941615</v>
      </c>
      <c r="D12" s="172">
        <f t="shared" si="1"/>
        <v>4.5129196191221639E-2</v>
      </c>
      <c r="E12" s="15">
        <f>+'Proyec Consumos AS'!E12*$C$1*1000/(365*86400)</f>
        <v>10.962603998941615</v>
      </c>
      <c r="F12" s="15">
        <f>+'Proyec Consumos AS'!F12*$C$1*1000/(365*86400)</f>
        <v>11.308505668488086</v>
      </c>
      <c r="G12" s="15">
        <f>+'Proyec Consumos AS'!G12*$C$1*1000/(365*86400)</f>
        <v>11.570040192277558</v>
      </c>
      <c r="H12" s="15">
        <f>+'Proyec Consumos AS'!H12*$C$1*1000/(365*86400)</f>
        <v>11.832749291593107</v>
      </c>
      <c r="I12" s="15">
        <f>+'Proyec Consumos AS'!I12*$C$1*1000/(365*86400)</f>
        <v>12.098534933205565</v>
      </c>
      <c r="J12" s="15">
        <f>+'Proyec Consumos AS'!J12*$C$1*1000/(365*86400)</f>
        <v>12.366919352935145</v>
      </c>
      <c r="K12" s="15">
        <f>+'Proyec Consumos AS'!K12*$C$1*1000/(365*86400)</f>
        <v>12.638898919150233</v>
      </c>
      <c r="L12" s="15">
        <f>+'Proyec Consumos AS'!L12*$C$1*1000/(365*86400)</f>
        <v>12.911974560797269</v>
      </c>
      <c r="M12" s="15">
        <f>+'Proyec Consumos AS'!M12*$C$1*1000/(365*86400)</f>
        <v>13.188158874848238</v>
      </c>
      <c r="N12" s="15">
        <f>+'Proyec Consumos AS'!N12*$C$1*1000/(365*86400)</f>
        <v>13.466941967016325</v>
      </c>
      <c r="O12" s="15">
        <f>+'Proyec Consumos AS'!O12*$C$1*1000/(365*86400)</f>
        <v>13.749366575657023</v>
      </c>
      <c r="P12" s="15">
        <f>+'Proyec Consumos AS'!P12*$C$1*1000/(365*86400)</f>
        <v>14.032808759635547</v>
      </c>
      <c r="Q12" s="15">
        <f>+'Proyec Consumos AS'!Q12*$C$1*1000/(365*86400)</f>
        <v>14.319391746125017</v>
      </c>
      <c r="R12" s="15">
        <f>+'Proyec Consumos AS'!R12*$C$1*1000/(365*86400)</f>
        <v>14.608573510731608</v>
      </c>
      <c r="S12" s="15">
        <f>+'Proyec Consumos AS'!S12*$C$1*1000/(365*86400)</f>
        <v>14.90144316179793</v>
      </c>
      <c r="T12" s="15">
        <f>+'Proyec Consumos AS'!T12*$C$1*1000/(365*86400)</f>
        <v>15.19525188810794</v>
      </c>
      <c r="U12" s="15">
        <f>+'Proyec Consumos AS'!U12*$C$1*1000/(365*86400)</f>
        <v>15.49223354703591</v>
      </c>
      <c r="V12" s="13"/>
      <c r="W12" s="13"/>
      <c r="X12" s="13"/>
    </row>
    <row r="13" spans="2:24" hidden="1" x14ac:dyDescent="0.3">
      <c r="B13" s="1" t="s">
        <v>12</v>
      </c>
      <c r="C13" s="214">
        <f>+'Proyec Consumos AS'!C13*$C$1*1000/(365*86400)</f>
        <v>4.3302847337163808</v>
      </c>
      <c r="D13" s="172">
        <f t="shared" si="1"/>
        <v>1.7826263662411371E-2</v>
      </c>
      <c r="E13" s="15">
        <f>+'Proyec Consumos AS'!E13*$C$1*1000/(365*86400)</f>
        <v>4.3302847337163808</v>
      </c>
      <c r="F13" s="15">
        <f>+'Proyec Consumos AS'!F13*$C$1*1000/(365*86400)</f>
        <v>4.4669176650116</v>
      </c>
      <c r="G13" s="15">
        <f>+'Proyec Consumos AS'!G13*$C$1*1000/(365*86400)</f>
        <v>4.570225141575988</v>
      </c>
      <c r="H13" s="15">
        <f>+'Proyec Consumos AS'!H13*$C$1*1000/(365*86400)</f>
        <v>4.6739965814897459</v>
      </c>
      <c r="I13" s="15">
        <f>+'Proyec Consumos AS'!I13*$C$1*1000/(365*86400)</f>
        <v>4.7789832713698663</v>
      </c>
      <c r="J13" s="15">
        <f>+'Proyec Consumos AS'!J13*$C$1*1000/(365*86400)</f>
        <v>4.8849964919180628</v>
      </c>
      <c r="K13" s="15">
        <f>+'Proyec Consumos AS'!K13*$C$1*1000/(365*86400)</f>
        <v>4.9924298137435796</v>
      </c>
      <c r="L13" s="15">
        <f>+'Proyec Consumos AS'!L13*$C$1*1000/(365*86400)</f>
        <v>5.1002960909791817</v>
      </c>
      <c r="M13" s="15">
        <f>+'Proyec Consumos AS'!M13*$C$1*1000/(365*86400)</f>
        <v>5.2093903097380005</v>
      </c>
      <c r="N13" s="15">
        <f>+'Proyec Consumos AS'!N13*$C$1*1000/(365*86400)</f>
        <v>5.3195110591648946</v>
      </c>
      <c r="O13" s="15">
        <f>+'Proyec Consumos AS'!O13*$C$1*1000/(365*86400)</f>
        <v>5.4310702262515385</v>
      </c>
      <c r="P13" s="15">
        <f>+'Proyec Consumos AS'!P13*$C$1*1000/(365*86400)</f>
        <v>5.5430313408089855</v>
      </c>
      <c r="Q13" s="15">
        <f>+'Proyec Consumos AS'!Q13*$C$1*1000/(365*86400)</f>
        <v>5.6562330884465002</v>
      </c>
      <c r="R13" s="15">
        <f>+'Proyec Consumos AS'!R13*$C$1*1000/(365*86400)</f>
        <v>5.7704613667520928</v>
      </c>
      <c r="S13" s="15">
        <f>+'Proyec Consumos AS'!S13*$C$1*1000/(365*86400)</f>
        <v>5.886146379099868</v>
      </c>
      <c r="T13" s="15">
        <f>+'Proyec Consumos AS'!T13*$C$1*1000/(365*86400)</f>
        <v>6.0022023309791583</v>
      </c>
      <c r="U13" s="15">
        <f>+'Proyec Consumos AS'!U13*$C$1*1000/(365*86400)</f>
        <v>6.1195116074953697</v>
      </c>
      <c r="V13" s="13"/>
      <c r="W13" s="13"/>
      <c r="X13" s="13"/>
    </row>
    <row r="14" spans="2:24" hidden="1" x14ac:dyDescent="0.3">
      <c r="B14" s="1" t="s">
        <v>13</v>
      </c>
      <c r="C14" s="214">
        <f>+'Proyec Consumos AS'!C14*$C$1*1000/(365*86400)</f>
        <v>16.4521766251648</v>
      </c>
      <c r="D14" s="172">
        <f t="shared" si="1"/>
        <v>6.7727841556748297E-2</v>
      </c>
      <c r="E14" s="15">
        <f>+'Proyec Consumos AS'!E14*$C$1*1000/(365*86400)</f>
        <v>16.4521766251648</v>
      </c>
      <c r="F14" s="15">
        <f>+'Proyec Consumos AS'!F14*$C$1*1000/(365*86400)</f>
        <v>16.971290091533504</v>
      </c>
      <c r="G14" s="15">
        <f>+'Proyec Consumos AS'!G14*$C$1*1000/(365*86400)</f>
        <v>17.363789189318862</v>
      </c>
      <c r="H14" s="15">
        <f>+'Proyec Consumos AS'!H14*$C$1*1000/(365*86400)</f>
        <v>17.758051036540074</v>
      </c>
      <c r="I14" s="15">
        <f>+'Proyec Consumos AS'!I14*$C$1*1000/(365*86400)</f>
        <v>18.156930018273162</v>
      </c>
      <c r="J14" s="15">
        <f>+'Proyec Consumos AS'!J14*$C$1*1000/(365*86400)</f>
        <v>18.559709127804052</v>
      </c>
      <c r="K14" s="15">
        <f>+'Proyec Consumos AS'!K14*$C$1*1000/(365*86400)</f>
        <v>18.96788366938544</v>
      </c>
      <c r="L14" s="15">
        <f>+'Proyec Consumos AS'!L14*$C$1*1000/(365*86400)</f>
        <v>19.377703151037885</v>
      </c>
      <c r="M14" s="15">
        <f>+'Proyec Consumos AS'!M14*$C$1*1000/(365*86400)</f>
        <v>19.792187986602972</v>
      </c>
      <c r="N14" s="15">
        <f>+'Proyec Consumos AS'!N14*$C$1*1000/(365*86400)</f>
        <v>20.210572949965854</v>
      </c>
      <c r="O14" s="15">
        <f>+'Proyec Consumos AS'!O14*$C$1*1000/(365*86400)</f>
        <v>20.63442293534327</v>
      </c>
      <c r="P14" s="15">
        <f>+'Proyec Consumos AS'!P14*$C$1*1000/(365*86400)</f>
        <v>21.05980005142694</v>
      </c>
      <c r="Q14" s="15">
        <f>+'Proyec Consumos AS'!Q14*$C$1*1000/(365*86400)</f>
        <v>21.489890740824023</v>
      </c>
      <c r="R14" s="15">
        <f>+'Proyec Consumos AS'!R14*$C$1*1000/(365*86400)</f>
        <v>21.923881558018898</v>
      </c>
      <c r="S14" s="15">
        <f>+'Proyec Consumos AS'!S14*$C$1*1000/(365*86400)</f>
        <v>22.363406987192359</v>
      </c>
      <c r="T14" s="15">
        <f>+'Proyec Consumos AS'!T14*$C$1*1000/(365*86400)</f>
        <v>22.804341737707258</v>
      </c>
      <c r="U14" s="15">
        <f>+'Proyec Consumos AS'!U14*$C$1*1000/(365*86400)</f>
        <v>23.25003828093633</v>
      </c>
      <c r="V14" s="13"/>
      <c r="W14" s="13"/>
      <c r="X14" s="13"/>
    </row>
    <row r="15" spans="2:24" hidden="1" x14ac:dyDescent="0.3">
      <c r="B15" s="1" t="s">
        <v>14</v>
      </c>
      <c r="C15" s="214">
        <f>+'Proyec Consumos AS'!C15*$C$1*1000/(365*86400)</f>
        <v>3.9084912611916161</v>
      </c>
      <c r="D15" s="172">
        <f t="shared" si="1"/>
        <v>1.608988785465762E-2</v>
      </c>
      <c r="E15" s="15">
        <f>+'Proyec Consumos AS'!E15*$C$1*1000/(365*86400)</f>
        <v>3.9084912611916161</v>
      </c>
      <c r="F15" s="15">
        <f>+'Proyec Consumos AS'!F15*$C$1*1000/(365*86400)</f>
        <v>4.0318153959304519</v>
      </c>
      <c r="G15" s="15">
        <f>+'Proyec Consumos AS'!G15*$C$1*1000/(365*86400)</f>
        <v>4.1250601579258452</v>
      </c>
      <c r="H15" s="15">
        <f>+'Proyec Consumos AS'!H15*$C$1*1000/(365*86400)</f>
        <v>4.2187236906968435</v>
      </c>
      <c r="I15" s="15">
        <f>+'Proyec Consumos AS'!I15*$C$1*1000/(365*86400)</f>
        <v>4.3134841014252432</v>
      </c>
      <c r="J15" s="15">
        <f>+'Proyec Consumos AS'!J15*$C$1*1000/(365*86400)</f>
        <v>4.4091710531070083</v>
      </c>
      <c r="K15" s="15">
        <f>+'Proyec Consumos AS'!K15*$C$1*1000/(365*86400)</f>
        <v>4.5061397804164116</v>
      </c>
      <c r="L15" s="15">
        <f>+'Proyec Consumos AS'!L15*$C$1*1000/(365*86400)</f>
        <v>4.6034992909054147</v>
      </c>
      <c r="M15" s="15">
        <f>+'Proyec Consumos AS'!M15*$C$1*1000/(365*86400)</f>
        <v>4.7019671346814578</v>
      </c>
      <c r="N15" s="15">
        <f>+'Proyec Consumos AS'!N15*$C$1*1000/(365*86400)</f>
        <v>4.8013615194108654</v>
      </c>
      <c r="O15" s="15">
        <f>+'Proyec Consumos AS'!O15*$C$1*1000/(365*86400)</f>
        <v>4.9020542120342778</v>
      </c>
      <c r="P15" s="15">
        <f>+'Proyec Consumos AS'!P15*$C$1*1000/(365*86400)</f>
        <v>5.0031097002412848</v>
      </c>
      <c r="Q15" s="15">
        <f>+'Proyec Consumos AS'!Q15*$C$1*1000/(365*86400)</f>
        <v>5.1052849770649695</v>
      </c>
      <c r="R15" s="15">
        <f>+'Proyec Consumos AS'!R15*$C$1*1000/(365*86400)</f>
        <v>5.2083867948420188</v>
      </c>
      <c r="S15" s="15">
        <f>+'Proyec Consumos AS'!S15*$C$1*1000/(365*86400)</f>
        <v>5.3128034527794457</v>
      </c>
      <c r="T15" s="15">
        <f>+'Proyec Consumos AS'!T15*$C$1*1000/(365*86400)</f>
        <v>5.4175549187044565</v>
      </c>
      <c r="U15" s="15">
        <f>+'Proyec Consumos AS'!U15*$C$1*1000/(365*86400)</f>
        <v>5.5234376285757811</v>
      </c>
      <c r="V15" s="13"/>
      <c r="W15" s="13"/>
      <c r="X15" s="13"/>
    </row>
    <row r="16" spans="2:24" hidden="1" x14ac:dyDescent="0.3">
      <c r="B16" s="1" t="s">
        <v>15</v>
      </c>
      <c r="C16" s="214">
        <f>+'Proyec Consumos AS'!C16*$C$1*1000/(365*86400)</f>
        <v>3.8041172555787961</v>
      </c>
      <c r="D16" s="172">
        <f t="shared" si="1"/>
        <v>1.5660216676439433E-2</v>
      </c>
      <c r="E16" s="15">
        <f>+'Proyec Consumos AS'!E16*$C$1*1000/(365*86400)</f>
        <v>3.8041172555787961</v>
      </c>
      <c r="F16" s="15">
        <f>+'Proyec Consumos AS'!F16*$C$1*1000/(365*86400)</f>
        <v>3.9241480904043797</v>
      </c>
      <c r="G16" s="15">
        <f>+'Proyec Consumos AS'!G16*$C$1*1000/(365*86400)</f>
        <v>4.0149028047927837</v>
      </c>
      <c r="H16" s="15">
        <f>+'Proyec Consumos AS'!H16*$C$1*1000/(365*86400)</f>
        <v>4.106065106924679</v>
      </c>
      <c r="I16" s="15">
        <f>+'Proyec Consumos AS'!I16*$C$1*1000/(365*86400)</f>
        <v>4.1982949955205511</v>
      </c>
      <c r="J16" s="15">
        <f>+'Proyec Consumos AS'!J16*$C$1*1000/(365*86400)</f>
        <v>4.2914266823278435</v>
      </c>
      <c r="K16" s="15">
        <f>+'Proyec Consumos AS'!K16*$C$1*1000/(365*86400)</f>
        <v>4.3858059156836715</v>
      </c>
      <c r="L16" s="15">
        <f>+'Proyec Consumos AS'!L16*$C$1*1000/(365*86400)</f>
        <v>4.4805654965796</v>
      </c>
      <c r="M16" s="15">
        <f>+'Proyec Consumos AS'!M16*$C$1*1000/(365*86400)</f>
        <v>4.5764038133611695</v>
      </c>
      <c r="N16" s="15">
        <f>+'Proyec Consumos AS'!N16*$C$1*1000/(365*86400)</f>
        <v>4.673143928354162</v>
      </c>
      <c r="O16" s="15">
        <f>+'Proyec Consumos AS'!O16*$C$1*1000/(365*86400)</f>
        <v>4.771147680677414</v>
      </c>
      <c r="P16" s="15">
        <f>+'Proyec Consumos AS'!P16*$C$1*1000/(365*86400)</f>
        <v>4.8695045403373767</v>
      </c>
      <c r="Q16" s="15">
        <f>+'Proyec Consumos AS'!Q16*$C$1*1000/(365*86400)</f>
        <v>4.9689512853046436</v>
      </c>
      <c r="R16" s="15">
        <f>+'Proyec Consumos AS'!R16*$C$1*1000/(365*86400)</f>
        <v>5.0692998284833335</v>
      </c>
      <c r="S16" s="15">
        <f>+'Proyec Consumos AS'!S16*$C$1*1000/(365*86400)</f>
        <v>5.170928099774013</v>
      </c>
      <c r="T16" s="15">
        <f>+'Proyec Consumos AS'!T16*$C$1*1000/(365*86400)</f>
        <v>5.2728822381980081</v>
      </c>
      <c r="U16" s="15">
        <f>+'Proyec Consumos AS'!U16*$C$1*1000/(365*86400)</f>
        <v>5.3759374113509724</v>
      </c>
      <c r="V16" s="13"/>
      <c r="W16" s="13"/>
      <c r="X16" s="13"/>
    </row>
    <row r="17" spans="2:24" hidden="1" x14ac:dyDescent="0.3">
      <c r="B17" s="1" t="s">
        <v>16</v>
      </c>
      <c r="C17" s="214">
        <f>+'Proyec Consumos AS'!C17*$C$1*1000/(365*86400)</f>
        <v>0.49975236603744022</v>
      </c>
      <c r="D17" s="172">
        <f t="shared" si="1"/>
        <v>2.0573052329636529E-3</v>
      </c>
      <c r="E17" s="15">
        <f>+'Proyec Consumos AS'!E17*$C$1*1000/(365*86400)</f>
        <v>0.49975236603744022</v>
      </c>
      <c r="F17" s="15">
        <f>+'Proyec Consumos AS'!F17*$C$1*1000/(365*86400)</f>
        <v>0.51552098978676464</v>
      </c>
      <c r="G17" s="15">
        <f>+'Proyec Consumos AS'!G17*$C$1*1000/(365*86400)</f>
        <v>0.52744356740398801</v>
      </c>
      <c r="H17" s="15">
        <f>+'Proyec Consumos AS'!H17*$C$1*1000/(365*86400)</f>
        <v>0.5394196904104549</v>
      </c>
      <c r="I17" s="15">
        <f>+'Proyec Consumos AS'!I17*$C$1*1000/(365*86400)</f>
        <v>0.5515360637892095</v>
      </c>
      <c r="J17" s="15">
        <f>+'Proyec Consumos AS'!J17*$C$1*1000/(365*86400)</f>
        <v>0.56377090769859395</v>
      </c>
      <c r="K17" s="15">
        <f>+'Proyec Consumos AS'!K17*$C$1*1000/(365*86400)</f>
        <v>0.57616964359591805</v>
      </c>
      <c r="L17" s="15">
        <f>+'Proyec Consumos AS'!L17*$C$1*1000/(365*86400)</f>
        <v>0.58861834629770982</v>
      </c>
      <c r="M17" s="15">
        <f>+'Proyec Consumos AS'!M17*$C$1*1000/(365*86400)</f>
        <v>0.60120876408738133</v>
      </c>
      <c r="N17" s="15">
        <f>+'Proyec Consumos AS'!N17*$C$1*1000/(365*86400)</f>
        <v>0.61391765240768237</v>
      </c>
      <c r="O17" s="15">
        <f>+'Proyec Consumos AS'!O17*$C$1*1000/(365*86400)</f>
        <v>0.62679254658510719</v>
      </c>
      <c r="P17" s="15">
        <f>+'Proyec Consumos AS'!P17*$C$1*1000/(365*86400)</f>
        <v>0.63971382898222395</v>
      </c>
      <c r="Q17" s="15">
        <f>+'Proyec Consumos AS'!Q17*$C$1*1000/(365*86400)</f>
        <v>0.65277829118281216</v>
      </c>
      <c r="R17" s="15">
        <f>+'Proyec Consumos AS'!R17*$C$1*1000/(365*86400)</f>
        <v>0.6659612239140299</v>
      </c>
      <c r="S17" s="15">
        <f>+'Proyec Consumos AS'!S17*$C$1*1000/(365*86400)</f>
        <v>0.67931227637155589</v>
      </c>
      <c r="T17" s="15">
        <f>+'Proyec Consumos AS'!T17*$C$1*1000/(365*86400)</f>
        <v>0.69270613846399764</v>
      </c>
      <c r="U17" s="15">
        <f>+'Proyec Consumos AS'!U17*$C$1*1000/(365*86400)</f>
        <v>0.70624464507550211</v>
      </c>
      <c r="V17" s="13"/>
      <c r="W17" s="13"/>
      <c r="X17" s="13"/>
    </row>
    <row r="18" spans="2:24" hidden="1" x14ac:dyDescent="0.3">
      <c r="B18" s="1" t="s">
        <v>17</v>
      </c>
      <c r="C18" s="214">
        <f>+'Proyec Consumos AS'!C18*$C$1*1000/(365*86400)</f>
        <v>1.5969294535703589</v>
      </c>
      <c r="D18" s="172">
        <f t="shared" si="1"/>
        <v>6.5739985336216574E-3</v>
      </c>
      <c r="E18" s="15">
        <f>+'Proyec Consumos AS'!E18*$C$1*1000/(365*86400)</f>
        <v>1.5969294535703589</v>
      </c>
      <c r="F18" s="15">
        <f>+'Proyec Consumos AS'!F18*$C$1*1000/(365*86400)</f>
        <v>1.6473171684044665</v>
      </c>
      <c r="G18" s="15">
        <f>+'Proyec Consumos AS'!G18*$C$1*1000/(365*86400)</f>
        <v>1.6854150677908921</v>
      </c>
      <c r="H18" s="15">
        <f>+'Proyec Consumos AS'!H18*$C$1*1000/(365*86400)</f>
        <v>1.7236840683366059</v>
      </c>
      <c r="I18" s="15">
        <f>+'Proyec Consumos AS'!I18*$C$1*1000/(365*86400)</f>
        <v>1.7624012307432759</v>
      </c>
      <c r="J18" s="15">
        <f>+'Proyec Consumos AS'!J18*$C$1*1000/(365*86400)</f>
        <v>1.8014969588008558</v>
      </c>
      <c r="K18" s="15">
        <f>+'Proyec Consumos AS'!K18*$C$1*1000/(365*86400)</f>
        <v>1.841116394119334</v>
      </c>
      <c r="L18" s="15">
        <f>+'Proyec Consumos AS'!L18*$C$1*1000/(365*86400)</f>
        <v>1.8808954954387724</v>
      </c>
      <c r="M18" s="15">
        <f>+'Proyec Consumos AS'!M18*$C$1*1000/(365*86400)</f>
        <v>1.9211274390321649</v>
      </c>
      <c r="N18" s="15">
        <f>+'Proyec Consumos AS'!N18*$C$1*1000/(365*86400)</f>
        <v>1.9617379482764663</v>
      </c>
      <c r="O18" s="15">
        <f>+'Proyec Consumos AS'!O18*$C$1*1000/(365*86400)</f>
        <v>2.0028789195269971</v>
      </c>
      <c r="P18" s="15">
        <f>+'Proyec Consumos AS'!P18*$C$1*1000/(365*86400)</f>
        <v>2.0441681216201602</v>
      </c>
      <c r="Q18" s="15">
        <f>+'Proyec Consumos AS'!Q18*$C$1*1000/(365*86400)</f>
        <v>2.0859148464002737</v>
      </c>
      <c r="R18" s="15">
        <f>+'Proyec Consumos AS'!R18*$C$1*1000/(365*86400)</f>
        <v>2.1280401368312973</v>
      </c>
      <c r="S18" s="15">
        <f>+'Proyec Consumos AS'!S18*$C$1*1000/(365*86400)</f>
        <v>2.1707026440138826</v>
      </c>
      <c r="T18" s="15">
        <f>+'Proyec Consumos AS'!T18*$C$1*1000/(365*86400)</f>
        <v>2.2135019468807697</v>
      </c>
      <c r="U18" s="15">
        <f>+'Proyec Consumos AS'!U18*$C$1*1000/(365*86400)</f>
        <v>2.2567634528476046</v>
      </c>
      <c r="V18" s="13"/>
      <c r="W18" s="13"/>
      <c r="X18" s="13"/>
    </row>
    <row r="19" spans="2:24" hidden="1" x14ac:dyDescent="0.3">
      <c r="B19" s="1" t="s">
        <v>18</v>
      </c>
      <c r="C19" s="214">
        <f>+'Proyec Consumos AS'!C19*$C$1*1000/(365*86400)</f>
        <v>3.0664829360230565</v>
      </c>
      <c r="D19" s="172">
        <f t="shared" si="1"/>
        <v>1.2623634863594319E-2</v>
      </c>
      <c r="E19" s="15">
        <f>+'Proyec Consumos AS'!E19*$C$1*1000/(365*86400)</f>
        <v>3.0664829360230565</v>
      </c>
      <c r="F19" s="15">
        <f>+'Proyec Consumos AS'!F19*$C$1*1000/(365*86400)</f>
        <v>3.1632392876443087</v>
      </c>
      <c r="G19" s="15">
        <f>+'Proyec Consumos AS'!G19*$C$1*1000/(365*86400)</f>
        <v>3.2363962815901597</v>
      </c>
      <c r="H19" s="15">
        <f>+'Proyec Consumos AS'!H19*$C$1*1000/(365*86400)</f>
        <v>3.309881830303484</v>
      </c>
      <c r="I19" s="15">
        <f>+'Proyec Consumos AS'!I19*$C$1*1000/(365*86400)</f>
        <v>3.384227955979759</v>
      </c>
      <c r="J19" s="15">
        <f>+'Proyec Consumos AS'!J19*$C$1*1000/(365*86400)</f>
        <v>3.4593010174051897</v>
      </c>
      <c r="K19" s="15">
        <f>+'Proyec Consumos AS'!K19*$C$1*1000/(365*86400)</f>
        <v>3.5353797208615978</v>
      </c>
      <c r="L19" s="15">
        <f>+'Proyec Consumos AS'!L19*$C$1*1000/(365*86400)</f>
        <v>3.6117650208719816</v>
      </c>
      <c r="M19" s="15">
        <f>+'Proyec Consumos AS'!M19*$C$1*1000/(365*86400)</f>
        <v>3.6890198853472729</v>
      </c>
      <c r="N19" s="15">
        <f>+'Proyec Consumos AS'!N19*$C$1*1000/(365*86400)</f>
        <v>3.7670016855717194</v>
      </c>
      <c r="O19" s="15">
        <f>+'Proyec Consumos AS'!O19*$C$1*1000/(365*86400)</f>
        <v>3.8460020985386847</v>
      </c>
      <c r="P19" s="15">
        <f>+'Proyec Consumos AS'!P19*$C$1*1000/(365*86400)</f>
        <v>3.9252871498461261</v>
      </c>
      <c r="Q19" s="15">
        <f>+'Proyec Consumos AS'!Q19*$C$1*1000/(365*86400)</f>
        <v>4.0054507531204324</v>
      </c>
      <c r="R19" s="15">
        <f>+'Proyec Consumos AS'!R19*$C$1*1000/(365*86400)</f>
        <v>4.0863412921438949</v>
      </c>
      <c r="S19" s="15">
        <f>+'Proyec Consumos AS'!S19*$C$1*1000/(365*86400)</f>
        <v>4.1682634146214195</v>
      </c>
      <c r="T19" s="15">
        <f>+'Proyec Consumos AS'!T19*$C$1*1000/(365*86400)</f>
        <v>4.2504482172259195</v>
      </c>
      <c r="U19" s="15">
        <f>+'Proyec Consumos AS'!U19*$C$1*1000/(365*86400)</f>
        <v>4.3335205592992416</v>
      </c>
      <c r="V19" s="13"/>
      <c r="W19" s="13"/>
      <c r="X19" s="13"/>
    </row>
    <row r="20" spans="2:24" hidden="1" x14ac:dyDescent="0.3">
      <c r="B20" s="1" t="s">
        <v>19</v>
      </c>
      <c r="C20" s="214">
        <f>+'Proyec Consumos AS'!C20*$C$1*1000/(365*86400)</f>
        <v>7.1785450606359342</v>
      </c>
      <c r="D20" s="172">
        <f t="shared" si="1"/>
        <v>2.9551552572750144E-2</v>
      </c>
      <c r="E20" s="15">
        <f>+'Proyec Consumos AS'!E20*$C$1*1000/(365*86400)</f>
        <v>7.1785450606359342</v>
      </c>
      <c r="F20" s="15">
        <f>+'Proyec Consumos AS'!F20*$C$1*1000/(365*86400)</f>
        <v>7.4050487929269373</v>
      </c>
      <c r="G20" s="15">
        <f>+'Proyec Consumos AS'!G20*$C$1*1000/(365*86400)</f>
        <v>7.5763071330180276</v>
      </c>
      <c r="H20" s="15">
        <f>+'Proyec Consumos AS'!H20*$C$1*1000/(365*86400)</f>
        <v>7.7483346100169053</v>
      </c>
      <c r="I20" s="15">
        <f>+'Proyec Consumos AS'!I20*$C$1*1000/(365*86400)</f>
        <v>7.9223766720095918</v>
      </c>
      <c r="J20" s="15">
        <f>+'Proyec Consumos AS'!J20*$C$1*1000/(365*86400)</f>
        <v>8.0981204689019588</v>
      </c>
      <c r="K20" s="15">
        <f>+'Proyec Consumos AS'!K20*$C$1*1000/(365*86400)</f>
        <v>8.2762184437841757</v>
      </c>
      <c r="L20" s="15">
        <f>+'Proyec Consumos AS'!L20*$C$1*1000/(365*86400)</f>
        <v>8.4550341520515353</v>
      </c>
      <c r="M20" s="15">
        <f>+'Proyec Consumos AS'!M20*$C$1*1000/(365*86400)</f>
        <v>8.6358854847866322</v>
      </c>
      <c r="N20" s="15">
        <f>+'Proyec Consumos AS'!N20*$C$1*1000/(365*86400)</f>
        <v>8.8184385524214068</v>
      </c>
      <c r="O20" s="15">
        <f>+'Proyec Consumos AS'!O20*$C$1*1000/(365*86400)</f>
        <v>9.003376162094753</v>
      </c>
      <c r="P20" s="15">
        <f>+'Proyec Consumos AS'!P20*$C$1*1000/(365*86400)</f>
        <v>9.188980101630591</v>
      </c>
      <c r="Q20" s="15">
        <f>+'Proyec Consumos AS'!Q20*$C$1*1000/(365*86400)</f>
        <v>9.3766407051080929</v>
      </c>
      <c r="R20" s="15">
        <f>+'Proyec Consumos AS'!R20*$C$1*1000/(365*86400)</f>
        <v>9.5660030434852761</v>
      </c>
      <c r="S20" s="15">
        <f>+'Proyec Consumos AS'!S20*$C$1*1000/(365*86400)</f>
        <v>9.757780287949755</v>
      </c>
      <c r="T20" s="15">
        <f>+'Proyec Consumos AS'!T20*$C$1*1000/(365*86400)</f>
        <v>9.9501724587540732</v>
      </c>
      <c r="U20" s="15">
        <f>+'Proyec Consumos AS'!U20*$C$1*1000/(365*86400)</f>
        <v>10.144642332973982</v>
      </c>
      <c r="V20" s="13"/>
      <c r="W20" s="13"/>
      <c r="X20" s="13"/>
    </row>
    <row r="21" spans="2:24" hidden="1" x14ac:dyDescent="0.3">
      <c r="B21" s="1" t="s">
        <v>20</v>
      </c>
      <c r="C21" s="214">
        <f>+'Proyec Consumos AS'!C21*$C$1*1000/(365*86400)</f>
        <v>1.7072638718847348</v>
      </c>
      <c r="D21" s="172">
        <f t="shared" si="1"/>
        <v>7.0282066406767438E-3</v>
      </c>
      <c r="E21" s="15">
        <f>+'Proyec Consumos AS'!E21*$C$1*1000/(365*86400)</f>
        <v>1.7072638718847348</v>
      </c>
      <c r="F21" s="15">
        <f>+'Proyec Consumos AS'!F21*$C$1*1000/(365*86400)</f>
        <v>1.7611329547867827</v>
      </c>
      <c r="G21" s="15">
        <f>+'Proyec Consumos AS'!G21*$C$1*1000/(365*86400)</f>
        <v>1.8018630991721358</v>
      </c>
      <c r="H21" s="15">
        <f>+'Proyec Consumos AS'!H21*$C$1*1000/(365*86400)</f>
        <v>1.8427761663704143</v>
      </c>
      <c r="I21" s="15">
        <f>+'Proyec Consumos AS'!I21*$C$1*1000/(365*86400)</f>
        <v>1.8841683596517242</v>
      </c>
      <c r="J21" s="15">
        <f>+'Proyec Consumos AS'!J21*$C$1*1000/(365*86400)</f>
        <v>1.9259652742921964</v>
      </c>
      <c r="K21" s="15">
        <f>+'Proyec Consumos AS'!K21*$C$1*1000/(365*86400)</f>
        <v>1.9683220799685428</v>
      </c>
      <c r="L21" s="15">
        <f>+'Proyec Consumos AS'!L21*$C$1*1000/(365*86400)</f>
        <v>2.0108495832260473</v>
      </c>
      <c r="M21" s="15">
        <f>+'Proyec Consumos AS'!M21*$C$1*1000/(365*86400)</f>
        <v>2.0538612163568257</v>
      </c>
      <c r="N21" s="15">
        <f>+'Proyec Consumos AS'!N21*$C$1*1000/(365*86400)</f>
        <v>2.0972775708467664</v>
      </c>
      <c r="O21" s="15">
        <f>+'Proyec Consumos AS'!O21*$C$1*1000/(365*86400)</f>
        <v>2.1412610378141044</v>
      </c>
      <c r="P21" s="15">
        <f>+'Proyec Consumos AS'!P21*$C$1*1000/(365*86400)</f>
        <v>2.1854029771308361</v>
      </c>
      <c r="Q21" s="15">
        <f>+'Proyec Consumos AS'!Q21*$C$1*1000/(365*86400)</f>
        <v>2.2300340501110818</v>
      </c>
      <c r="R21" s="15">
        <f>+'Proyec Consumos AS'!R21*$C$1*1000/(365*86400)</f>
        <v>2.2750698444504902</v>
      </c>
      <c r="S21" s="15">
        <f>+'Proyec Consumos AS'!S21*$C$1*1000/(365*86400)</f>
        <v>2.3206799727088216</v>
      </c>
      <c r="T21" s="15">
        <f>+'Proyec Consumos AS'!T21*$C$1*1000/(365*86400)</f>
        <v>2.3664363480847794</v>
      </c>
      <c r="U21" s="15">
        <f>+'Proyec Consumos AS'!U21*$C$1*1000/(365*86400)</f>
        <v>2.4126868609144929</v>
      </c>
      <c r="V21" s="13"/>
      <c r="W21" s="13"/>
      <c r="X21" s="13"/>
    </row>
    <row r="22" spans="2:24" hidden="1" x14ac:dyDescent="0.3">
      <c r="B22" s="1" t="s">
        <v>21</v>
      </c>
      <c r="C22" s="214">
        <f>+'Proyec Consumos AS'!C22*$C$1*1000/(365*86400)</f>
        <v>7.3658812406059067</v>
      </c>
      <c r="D22" s="172">
        <f t="shared" si="1"/>
        <v>3.0322749928815829E-2</v>
      </c>
      <c r="E22" s="15">
        <f>+'Proyec Consumos AS'!E22*$C$1*1000/(365*86400)</f>
        <v>7.3658812406059067</v>
      </c>
      <c r="F22" s="15">
        <f>+'Proyec Consumos AS'!F22*$C$1*1000/(365*86400)</f>
        <v>7.5982959678963029</v>
      </c>
      <c r="G22" s="15">
        <f>+'Proyec Consumos AS'!G22*$C$1*1000/(365*86400)</f>
        <v>7.7740235817677554</v>
      </c>
      <c r="H22" s="15">
        <f>+'Proyec Consumos AS'!H22*$C$1*1000/(365*86400)</f>
        <v>7.9505404044653272</v>
      </c>
      <c r="I22" s="15">
        <f>+'Proyec Consumos AS'!I22*$C$1*1000/(365*86400)</f>
        <v>8.1291243861328795</v>
      </c>
      <c r="J22" s="15">
        <f>+'Proyec Consumos AS'!J22*$C$1*1000/(365*86400)</f>
        <v>8.3094545123280685</v>
      </c>
      <c r="K22" s="15">
        <f>+'Proyec Consumos AS'!K22*$C$1*1000/(365*86400)</f>
        <v>8.4922002527384013</v>
      </c>
      <c r="L22" s="15">
        <f>+'Proyec Consumos AS'!L22*$C$1*1000/(365*86400)</f>
        <v>8.6756824569910123</v>
      </c>
      <c r="M22" s="15">
        <f>+'Proyec Consumos AS'!M22*$C$1*1000/(365*86400)</f>
        <v>8.8612534087479169</v>
      </c>
      <c r="N22" s="15">
        <f>+'Proyec Consumos AS'!N22*$C$1*1000/(365*86400)</f>
        <v>9.0485705050324565</v>
      </c>
      <c r="O22" s="15">
        <f>+'Proyec Consumos AS'!O22*$C$1*1000/(365*86400)</f>
        <v>9.2383343719816615</v>
      </c>
      <c r="P22" s="15">
        <f>+'Proyec Consumos AS'!P22*$C$1*1000/(365*86400)</f>
        <v>9.428781957789317</v>
      </c>
      <c r="Q22" s="15">
        <f>+'Proyec Consumos AS'!Q22*$C$1*1000/(365*86400)</f>
        <v>9.6213398796355687</v>
      </c>
      <c r="R22" s="15">
        <f>+'Proyec Consumos AS'!R22*$C$1*1000/(365*86400)</f>
        <v>9.8156439460094571</v>
      </c>
      <c r="S22" s="15">
        <f>+'Proyec Consumos AS'!S22*$C$1*1000/(365*86400)</f>
        <v>10.012425939497547</v>
      </c>
      <c r="T22" s="15">
        <f>+'Proyec Consumos AS'!T22*$C$1*1000/(365*86400)</f>
        <v>10.209838906860242</v>
      </c>
      <c r="U22" s="15">
        <f>+'Proyec Consumos AS'!U22*$C$1*1000/(365*86400)</f>
        <v>10.409383798795838</v>
      </c>
      <c r="V22" s="13"/>
      <c r="W22" s="13"/>
      <c r="X22" s="13"/>
    </row>
    <row r="23" spans="2:24" hidden="1" x14ac:dyDescent="0.3">
      <c r="B23" s="1" t="s">
        <v>22</v>
      </c>
      <c r="C23" s="214">
        <f>+'Proyec Consumos AS'!C23*$C$1*1000/(365*86400)</f>
        <v>3.7088922790828276</v>
      </c>
      <c r="D23" s="172">
        <f t="shared" si="1"/>
        <v>1.5268208842624958E-2</v>
      </c>
      <c r="E23" s="15">
        <f>+'Proyec Consumos AS'!E23*$C$1*1000/(365*86400)</f>
        <v>3.7088922790828276</v>
      </c>
      <c r="F23" s="15">
        <f>+'Proyec Consumos AS'!F23*$C$1*1000/(365*86400)</f>
        <v>3.8259184921638281</v>
      </c>
      <c r="G23" s="15">
        <f>+'Proyec Consumos AS'!G23*$C$1*1000/(365*86400)</f>
        <v>3.9144014270659753</v>
      </c>
      <c r="H23" s="15">
        <f>+'Proyec Consumos AS'!H23*$C$1*1000/(365*86400)</f>
        <v>4.0032817469416466</v>
      </c>
      <c r="I23" s="15">
        <f>+'Proyec Consumos AS'!I23*$C$1*1000/(365*86400)</f>
        <v>4.0932029293689878</v>
      </c>
      <c r="J23" s="15">
        <f>+'Proyec Consumos AS'!J23*$C$1*1000/(365*86400)</f>
        <v>4.1840033361206377</v>
      </c>
      <c r="K23" s="15">
        <f>+'Proyec Consumos AS'!K23*$C$1*1000/(365*86400)</f>
        <v>4.2760200607328578</v>
      </c>
      <c r="L23" s="15">
        <f>+'Proyec Consumos AS'!L23*$C$1*1000/(365*86400)</f>
        <v>4.3684076119942246</v>
      </c>
      <c r="M23" s="15">
        <f>+'Proyec Consumos AS'!M23*$C$1*1000/(365*86400)</f>
        <v>4.4618468961356843</v>
      </c>
      <c r="N23" s="15">
        <f>+'Proyec Consumos AS'!N23*$C$1*1000/(365*86400)</f>
        <v>4.5561654046014555</v>
      </c>
      <c r="O23" s="15">
        <f>+'Proyec Consumos AS'!O23*$C$1*1000/(365*86400)</f>
        <v>4.6517159189237463</v>
      </c>
      <c r="P23" s="15">
        <f>+'Proyec Consumos AS'!P23*$C$1*1000/(365*86400)</f>
        <v>4.7476107015708084</v>
      </c>
      <c r="Q23" s="15">
        <f>+'Proyec Consumos AS'!Q23*$C$1*1000/(365*86400)</f>
        <v>4.8445680874263868</v>
      </c>
      <c r="R23" s="15">
        <f>+'Proyec Consumos AS'!R23*$C$1*1000/(365*86400)</f>
        <v>4.9424046976062757</v>
      </c>
      <c r="S23" s="15">
        <f>+'Proyec Consumos AS'!S23*$C$1*1000/(365*86400)</f>
        <v>5.0414890016386416</v>
      </c>
      <c r="T23" s="15">
        <f>+'Proyec Consumos AS'!T23*$C$1*1000/(365*86400)</f>
        <v>5.1408910156714001</v>
      </c>
      <c r="U23" s="15">
        <f>+'Proyec Consumos AS'!U23*$C$1*1000/(365*86400)</f>
        <v>5.2413665032410952</v>
      </c>
      <c r="V23" s="13"/>
      <c r="W23" s="13"/>
      <c r="X23" s="13"/>
    </row>
    <row r="24" spans="2:24" hidden="1" x14ac:dyDescent="0.3">
      <c r="B24" s="1" t="s">
        <v>23</v>
      </c>
      <c r="C24" s="214">
        <f>+'Proyec Consumos AS'!C24*$C$1*1000/(365*86400)</f>
        <v>0.95903201569189689</v>
      </c>
      <c r="D24" s="172">
        <f t="shared" si="1"/>
        <v>3.9479984859437474E-3</v>
      </c>
      <c r="E24" s="15">
        <f>+'Proyec Consumos AS'!E24*$C$1*1000/(365*86400)</f>
        <v>0.95903201569189689</v>
      </c>
      <c r="F24" s="15">
        <f>+'Proyec Consumos AS'!F24*$C$1*1000/(365*86400)</f>
        <v>0.9892922326447644</v>
      </c>
      <c r="G24" s="15">
        <f>+'Proyec Consumos AS'!G24*$C$1*1000/(365*86400)</f>
        <v>1.0121718314651771</v>
      </c>
      <c r="H24" s="15">
        <f>+'Proyec Consumos AS'!H24*$C$1*1000/(365*86400)</f>
        <v>1.0351541846616912</v>
      </c>
      <c r="I24" s="15">
        <f>+'Proyec Consumos AS'!I24*$C$1*1000/(365*86400)</f>
        <v>1.0584056803503223</v>
      </c>
      <c r="J24" s="15">
        <f>+'Proyec Consumos AS'!J24*$C$1*1000/(365*86400)</f>
        <v>1.0818845227000422</v>
      </c>
      <c r="K24" s="15">
        <f>+'Proyec Consumos AS'!K24*$C$1*1000/(365*86400)</f>
        <v>1.1056778761441186</v>
      </c>
      <c r="L24" s="15">
        <f>+'Proyec Consumos AS'!L24*$C$1*1000/(365*86400)</f>
        <v>1.1295671166083732</v>
      </c>
      <c r="M24" s="15">
        <f>+'Proyec Consumos AS'!M24*$C$1*1000/(365*86400)</f>
        <v>1.1537283103751419</v>
      </c>
      <c r="N24" s="15">
        <f>+'Proyec Consumos AS'!N24*$C$1*1000/(365*86400)</f>
        <v>1.1781168508029995</v>
      </c>
      <c r="O24" s="15">
        <f>+'Proyec Consumos AS'!O24*$C$1*1000/(365*86400)</f>
        <v>1.202823958870739</v>
      </c>
      <c r="P24" s="15">
        <f>+'Proyec Consumos AS'!P24*$C$1*1000/(365*86400)</f>
        <v>1.227620086602734</v>
      </c>
      <c r="Q24" s="15">
        <f>+'Proyec Consumos AS'!Q24*$C$1*1000/(365*86400)</f>
        <v>1.2526909784476403</v>
      </c>
      <c r="R24" s="15">
        <f>+'Proyec Consumos AS'!R24*$C$1*1000/(365*86400)</f>
        <v>1.2779892169536353</v>
      </c>
      <c r="S24" s="15">
        <f>+'Proyec Consumos AS'!S24*$C$1*1000/(365*86400)</f>
        <v>1.3036100796450392</v>
      </c>
      <c r="T24" s="15">
        <f>+'Proyec Consumos AS'!T24*$C$1*1000/(365*86400)</f>
        <v>1.3293130946447744</v>
      </c>
      <c r="U24" s="15">
        <f>+'Proyec Consumos AS'!U24*$C$1*1000/(365*86400)</f>
        <v>1.3552936845678178</v>
      </c>
      <c r="V24" s="13"/>
      <c r="W24" s="13"/>
      <c r="X24" s="13"/>
    </row>
    <row r="25" spans="2:24" hidden="1" x14ac:dyDescent="0.3">
      <c r="B25" s="1" t="s">
        <v>24</v>
      </c>
      <c r="C25" s="214">
        <f>+'Proyec Consumos AS'!C25*$C$1*1000/(365*86400)</f>
        <v>0.91237147783529937</v>
      </c>
      <c r="D25" s="172"/>
      <c r="E25" s="15">
        <f>+'Proyec Consumos AS'!E25*$C$1*1000/(365*86400)</f>
        <v>0.91237147783529937</v>
      </c>
      <c r="F25" s="15">
        <f>+'Proyec Consumos AS'!F25*$C$1*1000/(365*86400)</f>
        <v>0.91237147783529937</v>
      </c>
      <c r="G25" s="15">
        <f>+'Proyec Consumos AS'!G25*$C$1*1000/(365*86400)</f>
        <v>0.91237147783529937</v>
      </c>
      <c r="H25" s="15">
        <f>+'Proyec Consumos AS'!H25*$C$1*1000/(365*86400)</f>
        <v>0.91237147783529937</v>
      </c>
      <c r="I25" s="15">
        <f>+'Proyec Consumos AS'!I25*$C$1*1000/(365*86400)</f>
        <v>0.91237147783529937</v>
      </c>
      <c r="J25" s="15">
        <f>+'Proyec Consumos AS'!J25*$C$1*1000/(365*86400)</f>
        <v>0.91237147783529937</v>
      </c>
      <c r="K25" s="15">
        <f>+'Proyec Consumos AS'!K25*$C$1*1000/(365*86400)</f>
        <v>0.91237147783529937</v>
      </c>
      <c r="L25" s="15">
        <f>+'Proyec Consumos AS'!L25*$C$1*1000/(365*86400)</f>
        <v>0.91237147783529937</v>
      </c>
      <c r="M25" s="15">
        <f>+'Proyec Consumos AS'!M25*$C$1*1000/(365*86400)</f>
        <v>0.91237147783529937</v>
      </c>
      <c r="N25" s="15">
        <f>+'Proyec Consumos AS'!N25*$C$1*1000/(365*86400)</f>
        <v>0.91237147783529937</v>
      </c>
      <c r="O25" s="15">
        <f>+'Proyec Consumos AS'!O25*$C$1*1000/(365*86400)</f>
        <v>0.91237147783529937</v>
      </c>
      <c r="P25" s="15">
        <f>+'Proyec Consumos AS'!P25*$C$1*1000/(365*86400)</f>
        <v>0.91237147783529937</v>
      </c>
      <c r="Q25" s="15">
        <f>+'Proyec Consumos AS'!Q25*$C$1*1000/(365*86400)</f>
        <v>0.91237147783529937</v>
      </c>
      <c r="R25" s="15">
        <f>+'Proyec Consumos AS'!R25*$C$1*1000/(365*86400)</f>
        <v>0.91237147783529937</v>
      </c>
      <c r="S25" s="15">
        <f>+'Proyec Consumos AS'!S25*$C$1*1000/(365*86400)</f>
        <v>0.91237147783529937</v>
      </c>
      <c r="T25" s="15">
        <f>+'Proyec Consumos AS'!T25*$C$1*1000/(365*86400)</f>
        <v>0.91237147783529937</v>
      </c>
      <c r="U25" s="15">
        <f>+'Proyec Consumos AS'!U25*$C$1*1000/(365*86400)</f>
        <v>0.91237147783529937</v>
      </c>
      <c r="V25" s="13"/>
      <c r="W25" s="13"/>
      <c r="X25" s="13"/>
    </row>
    <row r="26" spans="2:24" hidden="1" x14ac:dyDescent="0.3">
      <c r="B26" s="1" t="s">
        <v>25</v>
      </c>
      <c r="C26" s="214">
        <f>+'Proyec Consumos AS'!C26*$C$1*1000/(365*86400)</f>
        <v>1.3251586994089579</v>
      </c>
      <c r="D26" s="172">
        <f t="shared" si="1"/>
        <v>5.4552136459462258E-3</v>
      </c>
      <c r="E26" s="15">
        <f>+'Proyec Consumos AS'!E26*$C$1*1000/(365*86400)</f>
        <v>1.3251586994089579</v>
      </c>
      <c r="F26" s="15">
        <f>+'Proyec Consumos AS'!F26*$C$1*1000/(365*86400)</f>
        <v>1.3669712657101618</v>
      </c>
      <c r="G26" s="15">
        <f>+'Proyec Consumos AS'!G26*$C$1*1000/(365*86400)</f>
        <v>1.3985855381429577</v>
      </c>
      <c r="H26" s="15">
        <f>+'Proyec Consumos AS'!H26*$C$1*1000/(365*86400)</f>
        <v>1.4303417931719182</v>
      </c>
      <c r="I26" s="15">
        <f>+'Proyec Consumos AS'!I26*$C$1*1000/(365*86400)</f>
        <v>1.462469940389016</v>
      </c>
      <c r="J26" s="15">
        <f>+'Proyec Consumos AS'!J26*$C$1*1000/(365*86400)</f>
        <v>1.4949122276982008</v>
      </c>
      <c r="K26" s="15">
        <f>+'Proyec Consumos AS'!K26*$C$1*1000/(365*86400)</f>
        <v>1.5277890960285894</v>
      </c>
      <c r="L26" s="15">
        <f>+'Proyec Consumos AS'!L26*$C$1*1000/(365*86400)</f>
        <v>1.5607984578700087</v>
      </c>
      <c r="M26" s="15">
        <f>+'Proyec Consumos AS'!M26*$C$1*1000/(365*86400)</f>
        <v>1.5941835957843462</v>
      </c>
      <c r="N26" s="15">
        <f>+'Proyec Consumos AS'!N26*$C$1*1000/(365*86400)</f>
        <v>1.6278828737907705</v>
      </c>
      <c r="O26" s="15">
        <f>+'Proyec Consumos AS'!O26*$C$1*1000/(365*86400)</f>
        <v>1.6620223380187518</v>
      </c>
      <c r="P26" s="15">
        <f>+'Proyec Consumos AS'!P26*$C$1*1000/(365*86400)</f>
        <v>1.6962848066726295</v>
      </c>
      <c r="Q26" s="15">
        <f>+'Proyec Consumos AS'!Q26*$C$1*1000/(365*86400)</f>
        <v>1.7309269352842065</v>
      </c>
      <c r="R26" s="15">
        <f>+'Proyec Consumos AS'!R26*$C$1*1000/(365*86400)</f>
        <v>1.7658832039878702</v>
      </c>
      <c r="S26" s="15">
        <f>+'Proyec Consumos AS'!S26*$C$1*1000/(365*86400)</f>
        <v>1.8012852641134449</v>
      </c>
      <c r="T26" s="15">
        <f>+'Proyec Consumos AS'!T26*$C$1*1000/(365*86400)</f>
        <v>1.8368008395797819</v>
      </c>
      <c r="U26" s="15">
        <f>+'Proyec Consumos AS'!U26*$C$1*1000/(365*86400)</f>
        <v>1.8726999588885975</v>
      </c>
      <c r="V26" s="13"/>
      <c r="W26" s="13"/>
      <c r="X26" s="13"/>
    </row>
    <row r="27" spans="2:24" hidden="1" x14ac:dyDescent="0.3">
      <c r="B27" s="1" t="s">
        <v>26</v>
      </c>
      <c r="C27" s="214">
        <f>+'Proyec Consumos AS'!C27*$C$1*1000/(365*86400)</f>
        <v>3.834630043464057</v>
      </c>
      <c r="D27" s="172"/>
      <c r="E27" s="15">
        <f>+'Proyec Consumos AS'!E27*$C$1*1000/(365*86400)</f>
        <v>3.834630043464057</v>
      </c>
      <c r="F27" s="15">
        <f>+'Proyec Consumos AS'!F27*$C$1*1000/(365*86400)</f>
        <v>3.834630043464057</v>
      </c>
      <c r="G27" s="15">
        <f>+'Proyec Consumos AS'!G27*$C$1*1000/(365*86400)</f>
        <v>3.834630043464057</v>
      </c>
      <c r="H27" s="15">
        <f>+'Proyec Consumos AS'!H27*$C$1*1000/(365*86400)</f>
        <v>3.834630043464057</v>
      </c>
      <c r="I27" s="15">
        <f>+'Proyec Consumos AS'!I27*$C$1*1000/(365*86400)</f>
        <v>3.834630043464057</v>
      </c>
      <c r="J27" s="15">
        <f>+'Proyec Consumos AS'!J27*$C$1*1000/(365*86400)</f>
        <v>3.834630043464057</v>
      </c>
      <c r="K27" s="15">
        <f>+'Proyec Consumos AS'!K27*$C$1*1000/(365*86400)</f>
        <v>3.834630043464057</v>
      </c>
      <c r="L27" s="15">
        <f>+'Proyec Consumos AS'!L27*$C$1*1000/(365*86400)</f>
        <v>3.834630043464057</v>
      </c>
      <c r="M27" s="15">
        <f>+'Proyec Consumos AS'!M27*$C$1*1000/(365*86400)</f>
        <v>3.834630043464057</v>
      </c>
      <c r="N27" s="15">
        <f>+'Proyec Consumos AS'!N27*$C$1*1000/(365*86400)</f>
        <v>3.834630043464057</v>
      </c>
      <c r="O27" s="15">
        <f>+'Proyec Consumos AS'!O27*$C$1*1000/(365*86400)</f>
        <v>3.834630043464057</v>
      </c>
      <c r="P27" s="15">
        <f>+'Proyec Consumos AS'!P27*$C$1*1000/(365*86400)</f>
        <v>3.834630043464057</v>
      </c>
      <c r="Q27" s="15">
        <f>+'Proyec Consumos AS'!Q27*$C$1*1000/(365*86400)</f>
        <v>3.834630043464057</v>
      </c>
      <c r="R27" s="15">
        <f>+'Proyec Consumos AS'!R27*$C$1*1000/(365*86400)</f>
        <v>3.834630043464057</v>
      </c>
      <c r="S27" s="15">
        <f>+'Proyec Consumos AS'!S27*$C$1*1000/(365*86400)</f>
        <v>3.834630043464057</v>
      </c>
      <c r="T27" s="15">
        <f>+'Proyec Consumos AS'!T27*$C$1*1000/(365*86400)</f>
        <v>3.834630043464057</v>
      </c>
      <c r="U27" s="15">
        <f>+'Proyec Consumos AS'!U27*$C$1*1000/(365*86400)</f>
        <v>3.834630043464057</v>
      </c>
      <c r="V27" s="13"/>
      <c r="W27" s="13"/>
      <c r="X27" s="13"/>
    </row>
    <row r="28" spans="2:24" hidden="1" x14ac:dyDescent="0.3">
      <c r="B28" s="1" t="s">
        <v>27</v>
      </c>
      <c r="C28" s="214">
        <f>+'Proyec Consumos AS'!C28*$C$1*1000/(365*86400)</f>
        <v>4.0393842960776336</v>
      </c>
      <c r="D28" s="172">
        <f t="shared" si="1"/>
        <v>1.6628728576442865E-2</v>
      </c>
      <c r="E28" s="15">
        <f>+'Proyec Consumos AS'!E28*$C$1*1000/(365*86400)</f>
        <v>4.0393842960776336</v>
      </c>
      <c r="F28" s="15">
        <f>+'Proyec Consumos AS'!F28*$C$1*1000/(365*86400)</f>
        <v>4.1668384823355664</v>
      </c>
      <c r="G28" s="15">
        <f>+'Proyec Consumos AS'!G28*$C$1*1000/(365*86400)</f>
        <v>4.2632059556456783</v>
      </c>
      <c r="H28" s="15">
        <f>+'Proyec Consumos AS'!H28*$C$1*1000/(365*86400)</f>
        <v>4.3600062241142261</v>
      </c>
      <c r="I28" s="15">
        <f>+'Proyec Consumos AS'!I28*$C$1*1000/(365*86400)</f>
        <v>4.4579401043269886</v>
      </c>
      <c r="J28" s="15">
        <f>+'Proyec Consumos AS'!J28*$C$1*1000/(365*86400)</f>
        <v>4.5568315547955303</v>
      </c>
      <c r="K28" s="15">
        <f>+'Proyec Consumos AS'!K28*$C$1*1000/(365*86400)</f>
        <v>4.6570477067909222</v>
      </c>
      <c r="L28" s="15">
        <f>+'Proyec Consumos AS'!L28*$C$1*1000/(365*86400)</f>
        <v>4.7576677290608922</v>
      </c>
      <c r="M28" s="15">
        <f>+'Proyec Consumos AS'!M28*$C$1*1000/(365*86400)</f>
        <v>4.8594332020368523</v>
      </c>
      <c r="N28" s="15">
        <f>+'Proyec Consumos AS'!N28*$C$1*1000/(365*86400)</f>
        <v>4.9621562452685941</v>
      </c>
      <c r="O28" s="15">
        <f>+'Proyec Consumos AS'!O28*$C$1*1000/(365*86400)</f>
        <v>5.0662210759492643</v>
      </c>
      <c r="P28" s="15">
        <f>+'Proyec Consumos AS'!P28*$C$1*1000/(365*86400)</f>
        <v>5.1706608520206556</v>
      </c>
      <c r="Q28" s="15">
        <f>+'Proyec Consumos AS'!Q28*$C$1*1000/(365*86400)</f>
        <v>5.2762579177598132</v>
      </c>
      <c r="R28" s="15">
        <f>+'Proyec Consumos AS'!R28*$C$1*1000/(365*86400)</f>
        <v>5.3828125537547526</v>
      </c>
      <c r="S28" s="15">
        <f>+'Proyec Consumos AS'!S28*$C$1*1000/(365*86400)</f>
        <v>5.4907260631207064</v>
      </c>
      <c r="T28" s="15">
        <f>+'Proyec Consumos AS'!T28*$C$1*1000/(365*86400)</f>
        <v>5.5989855929935191</v>
      </c>
      <c r="U28" s="15">
        <f>+'Proyec Consumos AS'!U28*$C$1*1000/(365*86400)</f>
        <v>5.7084142514958724</v>
      </c>
      <c r="V28" s="13"/>
      <c r="W28" s="13"/>
      <c r="X28" s="13"/>
    </row>
    <row r="29" spans="2:24" hidden="1" x14ac:dyDescent="0.3">
      <c r="B29" s="1" t="s">
        <v>28</v>
      </c>
      <c r="C29" s="214">
        <f>+'Proyec Consumos AS'!C29*$C$1*1000/(365*86400)</f>
        <v>0.75378811457038253</v>
      </c>
      <c r="D29" s="172">
        <f t="shared" si="1"/>
        <v>3.1030813219507063E-3</v>
      </c>
      <c r="E29" s="15">
        <f>+'Proyec Consumos AS'!E29*$C$1*1000/(365*86400)</f>
        <v>0.75378811457038253</v>
      </c>
      <c r="F29" s="15">
        <f>+'Proyec Consumos AS'!F29*$C$1*1000/(365*86400)</f>
        <v>0.77757229644353565</v>
      </c>
      <c r="G29" s="15">
        <f>+'Proyec Consumos AS'!G29*$C$1*1000/(365*86400)</f>
        <v>0.79555539750249582</v>
      </c>
      <c r="H29" s="15">
        <f>+'Proyec Consumos AS'!H29*$C$1*1000/(365*86400)</f>
        <v>0.81361926231715753</v>
      </c>
      <c r="I29" s="15">
        <f>+'Proyec Consumos AS'!I29*$C$1*1000/(365*86400)</f>
        <v>0.83189467002962036</v>
      </c>
      <c r="J29" s="15">
        <f>+'Proyec Consumos AS'!J29*$C$1*1000/(365*86400)</f>
        <v>0.85034876959825945</v>
      </c>
      <c r="K29" s="15">
        <f>+'Proyec Consumos AS'!K29*$C$1*1000/(365*86400)</f>
        <v>0.86905007126333211</v>
      </c>
      <c r="L29" s="15">
        <f>+'Proyec Consumos AS'!L29*$C$1*1000/(365*86400)</f>
        <v>0.88782673902147524</v>
      </c>
      <c r="M29" s="15">
        <f>+'Proyec Consumos AS'!M29*$C$1*1000/(365*86400)</f>
        <v>0.9068171589420061</v>
      </c>
      <c r="N29" s="15">
        <f>+'Proyec Consumos AS'!N29*$C$1*1000/(365*86400)</f>
        <v>0.92598627071871287</v>
      </c>
      <c r="O29" s="15">
        <f>+'Proyec Consumos AS'!O29*$C$1*1000/(365*86400)</f>
        <v>0.94540577298989803</v>
      </c>
      <c r="P29" s="15">
        <f>+'Proyec Consumos AS'!P29*$C$1*1000/(365*86400)</f>
        <v>0.96489524369152224</v>
      </c>
      <c r="Q29" s="15">
        <f>+'Proyec Consumos AS'!Q29*$C$1*1000/(365*86400)</f>
        <v>0.9846006758201209</v>
      </c>
      <c r="R29" s="15">
        <f>+'Proyec Consumos AS'!R29*$C$1*1000/(365*86400)</f>
        <v>1.0044847998048954</v>
      </c>
      <c r="S29" s="15">
        <f>+'Proyec Consumos AS'!S29*$C$1*1000/(365*86400)</f>
        <v>1.0246225026821936</v>
      </c>
      <c r="T29" s="15">
        <f>+'Proyec Consumos AS'!T29*$C$1*1000/(365*86400)</f>
        <v>1.0448247763272993</v>
      </c>
      <c r="U29" s="15">
        <f>+'Proyec Consumos AS'!U29*$C$1*1000/(365*86400)</f>
        <v>1.0652452206639653</v>
      </c>
      <c r="V29" s="13"/>
      <c r="W29" s="13"/>
      <c r="X29" s="13"/>
    </row>
    <row r="30" spans="2:24" hidden="1" x14ac:dyDescent="0.3">
      <c r="B30" s="1" t="s">
        <v>29</v>
      </c>
      <c r="C30" s="214">
        <f>+'Proyec Consumos AS'!C30*$C$1*1000/(365*86400)</f>
        <v>2.9893510620067372</v>
      </c>
      <c r="D30" s="172">
        <f t="shared" si="1"/>
        <v>1.2306109987623689E-2</v>
      </c>
      <c r="E30" s="15">
        <f>+'Proyec Consumos AS'!E30*$C$1*1000/(365*86400)</f>
        <v>2.9893510620067372</v>
      </c>
      <c r="F30" s="15">
        <f>+'Proyec Consumos AS'!F30*$C$1*1000/(365*86400)</f>
        <v>3.0836736812775305</v>
      </c>
      <c r="G30" s="15">
        <f>+'Proyec Consumos AS'!G30*$C$1*1000/(365*86400)</f>
        <v>3.1549905423551508</v>
      </c>
      <c r="H30" s="15">
        <f>+'Proyec Consumos AS'!H30*$C$1*1000/(365*86400)</f>
        <v>3.2266276939948146</v>
      </c>
      <c r="I30" s="15">
        <f>+'Proyec Consumos AS'!I30*$C$1*1000/(365*86400)</f>
        <v>3.2991037763286335</v>
      </c>
      <c r="J30" s="15">
        <f>+'Proyec Consumos AS'!J30*$C$1*1000/(365*86400)</f>
        <v>3.3722885096476647</v>
      </c>
      <c r="K30" s="15">
        <f>+'Proyec Consumos AS'!K30*$C$1*1000/(365*86400)</f>
        <v>3.4464535898774802</v>
      </c>
      <c r="L30" s="15">
        <f>+'Proyec Consumos AS'!L30*$C$1*1000/(365*86400)</f>
        <v>3.5209175547752865</v>
      </c>
      <c r="M30" s="15">
        <f>+'Proyec Consumos AS'!M30*$C$1*1000/(365*86400)</f>
        <v>3.5962292118047268</v>
      </c>
      <c r="N30" s="15">
        <f>+'Proyec Consumos AS'!N30*$C$1*1000/(365*86400)</f>
        <v>3.6722495198193785</v>
      </c>
      <c r="O30" s="15">
        <f>+'Proyec Consumos AS'!O30*$C$1*1000/(365*86400)</f>
        <v>3.7492628192013888</v>
      </c>
      <c r="P30" s="15">
        <f>+'Proyec Consumos AS'!P30*$C$1*1000/(365*86400)</f>
        <v>3.8265535973573361</v>
      </c>
      <c r="Q30" s="15">
        <f>+'Proyec Consumos AS'!Q30*$C$1*1000/(365*86400)</f>
        <v>3.9047008290823966</v>
      </c>
      <c r="R30" s="15">
        <f>+'Proyec Consumos AS'!R30*$C$1*1000/(365*86400)</f>
        <v>3.9835567117926689</v>
      </c>
      <c r="S30" s="15">
        <f>+'Proyec Consumos AS'!S30*$C$1*1000/(365*86400)</f>
        <v>4.0634182303268753</v>
      </c>
      <c r="T30" s="15">
        <f>+'Proyec Consumos AS'!T30*$C$1*1000/(365*86400)</f>
        <v>4.1435358217409659</v>
      </c>
      <c r="U30" s="15">
        <f>+'Proyec Consumos AS'!U30*$C$1*1000/(365*86400)</f>
        <v>4.2245186281616451</v>
      </c>
      <c r="V30" s="13"/>
      <c r="W30" s="13"/>
      <c r="X30" s="13"/>
    </row>
    <row r="31" spans="2:24" hidden="1" x14ac:dyDescent="0.3">
      <c r="B31" s="1" t="s">
        <v>30</v>
      </c>
      <c r="C31" s="214">
        <f>+'Proyec Consumos AS'!C31*$C$1*1000/(365*86400)</f>
        <v>1.5935597737150315</v>
      </c>
      <c r="D31" s="172"/>
      <c r="E31" s="15">
        <f>+'Proyec Consumos AS'!E31*$C$1*1000/(365*86400)</f>
        <v>1.5935597737150315</v>
      </c>
      <c r="F31" s="15">
        <f>+'Proyec Consumos AS'!F31*$C$1*1000/(365*86400)</f>
        <v>1.5935597737150315</v>
      </c>
      <c r="G31" s="15">
        <f>+'Proyec Consumos AS'!G31*$C$1*1000/(365*86400)</f>
        <v>1.5935597737150315</v>
      </c>
      <c r="H31" s="15">
        <f>+'Proyec Consumos AS'!H31*$C$1*1000/(365*86400)</f>
        <v>1.5935597737150315</v>
      </c>
      <c r="I31" s="15">
        <f>+'Proyec Consumos AS'!I31*$C$1*1000/(365*86400)</f>
        <v>1.5935597737150315</v>
      </c>
      <c r="J31" s="15">
        <f>+'Proyec Consumos AS'!J31*$C$1*1000/(365*86400)</f>
        <v>1.5935597737150315</v>
      </c>
      <c r="K31" s="15">
        <f>+'Proyec Consumos AS'!K31*$C$1*1000/(365*86400)</f>
        <v>1.5935597737150315</v>
      </c>
      <c r="L31" s="15">
        <f>+'Proyec Consumos AS'!L31*$C$1*1000/(365*86400)</f>
        <v>1.5935597737150315</v>
      </c>
      <c r="M31" s="15">
        <f>+'Proyec Consumos AS'!M31*$C$1*1000/(365*86400)</f>
        <v>1.5935597737150315</v>
      </c>
      <c r="N31" s="15">
        <f>+'Proyec Consumos AS'!N31*$C$1*1000/(365*86400)</f>
        <v>1.5935597737150315</v>
      </c>
      <c r="O31" s="15">
        <f>+'Proyec Consumos AS'!O31*$C$1*1000/(365*86400)</f>
        <v>1.5935597737150315</v>
      </c>
      <c r="P31" s="15">
        <f>+'Proyec Consumos AS'!P31*$C$1*1000/(365*86400)</f>
        <v>1.5935597737150315</v>
      </c>
      <c r="Q31" s="15">
        <f>+'Proyec Consumos AS'!Q31*$C$1*1000/(365*86400)</f>
        <v>1.5935597737150315</v>
      </c>
      <c r="R31" s="15">
        <f>+'Proyec Consumos AS'!R31*$C$1*1000/(365*86400)</f>
        <v>1.5935597737150315</v>
      </c>
      <c r="S31" s="15">
        <f>+'Proyec Consumos AS'!S31*$C$1*1000/(365*86400)</f>
        <v>1.5935597737150315</v>
      </c>
      <c r="T31" s="15">
        <f>+'Proyec Consumos AS'!T31*$C$1*1000/(365*86400)</f>
        <v>1.5935597737150315</v>
      </c>
      <c r="U31" s="15">
        <f>+'Proyec Consumos AS'!U31*$C$1*1000/(365*86400)</f>
        <v>1.5935597737150315</v>
      </c>
      <c r="V31" s="13"/>
      <c r="W31" s="13"/>
      <c r="X31" s="13"/>
    </row>
    <row r="32" spans="2:24" hidden="1" x14ac:dyDescent="0.3">
      <c r="B32" s="1" t="s">
        <v>31</v>
      </c>
      <c r="C32" s="214">
        <f>+'Proyec Consumos AS'!C32*$C$1*1000/(365*86400)</f>
        <v>4.4748864875286127</v>
      </c>
      <c r="D32" s="172">
        <f t="shared" si="1"/>
        <v>1.8421538372509171E-2</v>
      </c>
      <c r="E32" s="15">
        <f>+'Proyec Consumos AS'!E32*$C$1*1000/(365*86400)</f>
        <v>4.4748864875286127</v>
      </c>
      <c r="F32" s="15">
        <f>+'Proyec Consumos AS'!F32*$C$1*1000/(365*86400)</f>
        <v>4.6160820198324837</v>
      </c>
      <c r="G32" s="15">
        <f>+'Proyec Consumos AS'!G32*$C$1*1000/(365*86400)</f>
        <v>4.7228392562190864</v>
      </c>
      <c r="H32" s="15">
        <f>+'Proyec Consumos AS'!H32*$C$1*1000/(365*86400)</f>
        <v>4.8300759491427252</v>
      </c>
      <c r="I32" s="15">
        <f>+'Proyec Consumos AS'!I32*$C$1*1000/(365*86400)</f>
        <v>4.938568473030803</v>
      </c>
      <c r="J32" s="15">
        <f>+'Proyec Consumos AS'!J32*$C$1*1000/(365*86400)</f>
        <v>5.0481218066572904</v>
      </c>
      <c r="K32" s="15">
        <f>+'Proyec Consumos AS'!K32*$C$1*1000/(365*86400)</f>
        <v>5.1591426631852917</v>
      </c>
      <c r="L32" s="15">
        <f>+'Proyec Consumos AS'!L32*$C$1*1000/(365*86400)</f>
        <v>5.270610932858947</v>
      </c>
      <c r="M32" s="15">
        <f>+'Proyec Consumos AS'!M32*$C$1*1000/(365*86400)</f>
        <v>5.3833481488646839</v>
      </c>
      <c r="N32" s="15">
        <f>+'Proyec Consumos AS'!N32*$C$1*1000/(365*86400)</f>
        <v>5.4971461746088286</v>
      </c>
      <c r="O32" s="15">
        <f>+'Proyec Consumos AS'!O32*$C$1*1000/(365*86400)</f>
        <v>5.6124306512782249</v>
      </c>
      <c r="P32" s="15">
        <f>+'Proyec Consumos AS'!P32*$C$1*1000/(365*86400)</f>
        <v>5.7281304977018985</v>
      </c>
      <c r="Q32" s="15">
        <f>+'Proyec Consumos AS'!Q32*$C$1*1000/(365*86400)</f>
        <v>5.8451124058252901</v>
      </c>
      <c r="R32" s="15">
        <f>+'Proyec Consumos AS'!R32*$C$1*1000/(365*86400)</f>
        <v>5.9631551236870921</v>
      </c>
      <c r="S32" s="15">
        <f>+'Proyec Consumos AS'!S32*$C$1*1000/(365*86400)</f>
        <v>6.0827032204978888</v>
      </c>
      <c r="T32" s="15">
        <f>+'Proyec Consumos AS'!T32*$C$1*1000/(365*86400)</f>
        <v>6.2026346436715789</v>
      </c>
      <c r="U32" s="15">
        <f>+'Proyec Consumos AS'!U32*$C$1*1000/(365*86400)</f>
        <v>6.3238612439126269</v>
      </c>
      <c r="V32" s="13"/>
      <c r="W32" s="13"/>
      <c r="X32" s="13"/>
    </row>
    <row r="33" spans="2:24" hidden="1" x14ac:dyDescent="0.3">
      <c r="B33" s="1" t="s">
        <v>32</v>
      </c>
      <c r="C33" s="214">
        <f>+'Proyec Consumos AS'!C33*$C$1*1000/(365*86400)</f>
        <v>6.6518436036728206</v>
      </c>
      <c r="D33" s="172">
        <f t="shared" si="1"/>
        <v>2.7383307383214386E-2</v>
      </c>
      <c r="E33" s="15">
        <f>+'Proyec Consumos AS'!E33*$C$1*1000/(365*86400)</f>
        <v>6.6518436036728206</v>
      </c>
      <c r="F33" s="15">
        <f>+'Proyec Consumos AS'!F33*$C$1*1000/(365*86400)</f>
        <v>6.8617283909272535</v>
      </c>
      <c r="G33" s="15">
        <f>+'Proyec Consumos AS'!G33*$C$1*1000/(365*86400)</f>
        <v>7.0204212297250939</v>
      </c>
      <c r="H33" s="15">
        <f>+'Proyec Consumos AS'!H33*$C$1*1000/(365*86400)</f>
        <v>7.1798267726123033</v>
      </c>
      <c r="I33" s="15">
        <f>+'Proyec Consumos AS'!I33*$C$1*1000/(365*86400)</f>
        <v>7.3410990871352588</v>
      </c>
      <c r="J33" s="15">
        <f>+'Proyec Consumos AS'!J33*$C$1*1000/(365*86400)</f>
        <v>7.5039482775170345</v>
      </c>
      <c r="K33" s="15">
        <f>+'Proyec Consumos AS'!K33*$C$1*1000/(365*86400)</f>
        <v>7.6689789160434474</v>
      </c>
      <c r="L33" s="15">
        <f>+'Proyec Consumos AS'!L33*$C$1*1000/(365*86400)</f>
        <v>7.83467462669614</v>
      </c>
      <c r="M33" s="15">
        <f>+'Proyec Consumos AS'!M33*$C$1*1000/(365*86400)</f>
        <v>8.0022566047582906</v>
      </c>
      <c r="N33" s="15">
        <f>+'Proyec Consumos AS'!N33*$C$1*1000/(365*86400)</f>
        <v>8.1714154586792631</v>
      </c>
      <c r="O33" s="15">
        <f>+'Proyec Consumos AS'!O33*$C$1*1000/(365*86400)</f>
        <v>8.3427838969342432</v>
      </c>
      <c r="P33" s="15">
        <f>+'Proyec Consumos AS'!P33*$C$1*1000/(365*86400)</f>
        <v>8.5147697753524216</v>
      </c>
      <c r="Q33" s="15">
        <f>+'Proyec Consumos AS'!Q33*$C$1*1000/(365*86400)</f>
        <v>8.6886614169537673</v>
      </c>
      <c r="R33" s="15">
        <f>+'Proyec Consumos AS'!R33*$C$1*1000/(365*86400)</f>
        <v>8.8641299344139348</v>
      </c>
      <c r="S33" s="15">
        <f>+'Proyec Consumos AS'!S33*$C$1*1000/(365*86400)</f>
        <v>9.04183617239749</v>
      </c>
      <c r="T33" s="15">
        <f>+'Proyec Consumos AS'!T33*$C$1*1000/(365*86400)</f>
        <v>9.2201122185811499</v>
      </c>
      <c r="U33" s="15">
        <f>+'Proyec Consumos AS'!U33*$C$1*1000/(365*86400)</f>
        <v>9.4003135237216888</v>
      </c>
      <c r="V33" s="13"/>
      <c r="W33" s="13"/>
      <c r="X33" s="13"/>
    </row>
    <row r="34" spans="2:24" hidden="1" x14ac:dyDescent="0.3">
      <c r="B34" s="1" t="s">
        <v>33</v>
      </c>
      <c r="C34" s="214">
        <f>+'Proyec Consumos AS'!C34*$C$1*1000/(365*86400)</f>
        <v>3.0849295296066126</v>
      </c>
      <c r="D34" s="172">
        <f t="shared" si="1"/>
        <v>1.2699573020347259E-2</v>
      </c>
      <c r="E34" s="15">
        <f>+'Proyec Consumos AS'!E34*$C$1*1000/(365*86400)</f>
        <v>3.0849295296066126</v>
      </c>
      <c r="F34" s="15">
        <f>+'Proyec Consumos AS'!F34*$C$1*1000/(365*86400)</f>
        <v>3.1822679242824727</v>
      </c>
      <c r="G34" s="15">
        <f>+'Proyec Consumos AS'!G34*$C$1*1000/(365*86400)</f>
        <v>3.2558649980733012</v>
      </c>
      <c r="H34" s="15">
        <f>+'Proyec Consumos AS'!H34*$C$1*1000/(365*86400)</f>
        <v>3.3297926030705391</v>
      </c>
      <c r="I34" s="15">
        <f>+'Proyec Consumos AS'!I34*$C$1*1000/(365*86400)</f>
        <v>3.4045859618778875</v>
      </c>
      <c r="J34" s="15">
        <f>+'Proyec Consumos AS'!J34*$C$1*1000/(365*86400)</f>
        <v>3.4801106293556194</v>
      </c>
      <c r="K34" s="15">
        <f>+'Proyec Consumos AS'!K34*$C$1*1000/(365*86400)</f>
        <v>3.5566469883582368</v>
      </c>
      <c r="L34" s="15">
        <f>+'Proyec Consumos AS'!L34*$C$1*1000/(365*86400)</f>
        <v>3.6334917882629441</v>
      </c>
      <c r="M34" s="15">
        <f>+'Proyec Consumos AS'!M34*$C$1*1000/(365*86400)</f>
        <v>3.7112113835445242</v>
      </c>
      <c r="N34" s="15">
        <f>+'Proyec Consumos AS'!N34*$C$1*1000/(365*86400)</f>
        <v>3.7896622874964878</v>
      </c>
      <c r="O34" s="15">
        <f>+'Proyec Consumos AS'!O34*$C$1*1000/(365*86400)</f>
        <v>3.8691379317108909</v>
      </c>
      <c r="P34" s="15">
        <f>+'Proyec Consumos AS'!P34*$C$1*1000/(365*86400)</f>
        <v>3.948899926523068</v>
      </c>
      <c r="Q34" s="15">
        <f>+'Proyec Consumos AS'!Q34*$C$1*1000/(365*86400)</f>
        <v>4.0295457582788785</v>
      </c>
      <c r="R34" s="15">
        <f>+'Proyec Consumos AS'!R34*$C$1*1000/(365*86400)</f>
        <v>4.1109228987050725</v>
      </c>
      <c r="S34" s="15">
        <f>+'Proyec Consumos AS'!S34*$C$1*1000/(365*86400)</f>
        <v>4.1933378281312663</v>
      </c>
      <c r="T34" s="15">
        <f>+'Proyec Consumos AS'!T34*$C$1*1000/(365*86400)</f>
        <v>4.276017017850914</v>
      </c>
      <c r="U34" s="15">
        <f>+'Proyec Consumos AS'!U34*$C$1*1000/(365*86400)</f>
        <v>4.3595890860809527</v>
      </c>
      <c r="V34" s="13"/>
      <c r="W34" s="13"/>
      <c r="X34" s="13"/>
    </row>
    <row r="35" spans="2:24" hidden="1" x14ac:dyDescent="0.3">
      <c r="B35" s="1" t="s">
        <v>34</v>
      </c>
      <c r="C35" s="214">
        <f>+'Proyec Consumos AS'!C35*$C$1*1000/(365*86400)</f>
        <v>8.3504501099630772</v>
      </c>
      <c r="D35" s="172">
        <f t="shared" si="1"/>
        <v>3.4375874685787698E-2</v>
      </c>
      <c r="E35" s="15">
        <f>+'Proyec Consumos AS'!E35*$C$1*1000/(365*86400)</f>
        <v>8.3504501099630772</v>
      </c>
      <c r="F35" s="15">
        <f>+'Proyec Consumos AS'!F35*$C$1*1000/(365*86400)</f>
        <v>8.6139308153483665</v>
      </c>
      <c r="G35" s="15">
        <f>+'Proyec Consumos AS'!G35*$C$1*1000/(365*86400)</f>
        <v>8.8131472600131389</v>
      </c>
      <c r="H35" s="15">
        <f>+'Proyec Consumos AS'!H35*$C$1*1000/(365*86400)</f>
        <v>9.0132584039967778</v>
      </c>
      <c r="I35" s="15">
        <f>+'Proyec Consumos AS'!I35*$C$1*1000/(365*86400)</f>
        <v>9.2157130160983947</v>
      </c>
      <c r="J35" s="15">
        <f>+'Proyec Consumos AS'!J35*$C$1*1000/(365*86400)</f>
        <v>9.4201471731161632</v>
      </c>
      <c r="K35" s="15">
        <f>+'Proyec Consumos AS'!K35*$C$1*1000/(365*86400)</f>
        <v>9.6273198301625875</v>
      </c>
      <c r="L35" s="15">
        <f>+'Proyec Consumos AS'!L35*$C$1*1000/(365*86400)</f>
        <v>9.8353273913259667</v>
      </c>
      <c r="M35" s="15">
        <f>+'Proyec Consumos AS'!M35*$C$1*1000/(365*86400)</f>
        <v>10.045702894797552</v>
      </c>
      <c r="N35" s="15">
        <f>+'Proyec Consumos AS'!N35*$C$1*1000/(365*86400)</f>
        <v>10.258057943185289</v>
      </c>
      <c r="O35" s="15">
        <f>+'Proyec Consumos AS'!O35*$C$1*1000/(365*86400)</f>
        <v>10.473186812613365</v>
      </c>
      <c r="P35" s="15">
        <f>+'Proyec Consumos AS'!P35*$C$1*1000/(365*86400)</f>
        <v>10.689090790956479</v>
      </c>
      <c r="Q35" s="15">
        <f>+'Proyec Consumos AS'!Q35*$C$1*1000/(365*86400)</f>
        <v>10.907387185798033</v>
      </c>
      <c r="R35" s="15">
        <f>+'Proyec Consumos AS'!R35*$C$1*1000/(365*86400)</f>
        <v>11.127663125555737</v>
      </c>
      <c r="S35" s="15">
        <f>+'Proyec Consumos AS'!S35*$C$1*1000/(365*86400)</f>
        <v>11.35074820736547</v>
      </c>
      <c r="T35" s="15">
        <f>+'Proyec Consumos AS'!T35*$C$1*1000/(365*86400)</f>
        <v>11.574548602888324</v>
      </c>
      <c r="U35" s="15">
        <f>+'Proyec Consumos AS'!U35*$C$1*1000/(365*86400)</f>
        <v>11.800765889099841</v>
      </c>
      <c r="V35" s="13"/>
      <c r="W35" s="13"/>
      <c r="X35" s="13"/>
    </row>
    <row r="36" spans="2:24" hidden="1" x14ac:dyDescent="0.3">
      <c r="B36" s="1" t="s">
        <v>35</v>
      </c>
      <c r="C36" s="214">
        <f>+'Proyec Consumos AS'!C36*$C$1*1000/(365*86400)</f>
        <v>3.1521509869084934</v>
      </c>
      <c r="D36" s="172">
        <f t="shared" si="1"/>
        <v>1.2976300186185712E-2</v>
      </c>
      <c r="E36" s="15">
        <f>+'Proyec Consumos AS'!E36*$C$1*1000/(365*86400)</f>
        <v>3.1521509869084934</v>
      </c>
      <c r="F36" s="15">
        <f>+'Proyec Consumos AS'!F36*$C$1*1000/(365*86400)</f>
        <v>3.2516104117987359</v>
      </c>
      <c r="G36" s="15">
        <f>+'Proyec Consumos AS'!G36*$C$1*1000/(365*86400)</f>
        <v>3.3268111859353566</v>
      </c>
      <c r="H36" s="15">
        <f>+'Proyec Consumos AS'!H36*$C$1*1000/(365*86400)</f>
        <v>3.4023496936436799</v>
      </c>
      <c r="I36" s="15">
        <f>+'Proyec Consumos AS'!I36*$C$1*1000/(365*86400)</f>
        <v>3.4787728201741746</v>
      </c>
      <c r="J36" s="15">
        <f>+'Proyec Consumos AS'!J36*$C$1*1000/(365*86400)</f>
        <v>3.555943190790785</v>
      </c>
      <c r="K36" s="15">
        <f>+'Proyec Consumos AS'!K36*$C$1*1000/(365*86400)</f>
        <v>3.6341472979670182</v>
      </c>
      <c r="L36" s="15">
        <f>+'Proyec Consumos AS'!L36*$C$1*1000/(365*86400)</f>
        <v>3.7126665670568695</v>
      </c>
      <c r="M36" s="15">
        <f>+'Proyec Consumos AS'!M36*$C$1*1000/(365*86400)</f>
        <v>3.7920796935538634</v>
      </c>
      <c r="N36" s="15">
        <f>+'Proyec Consumos AS'!N36*$C$1*1000/(365*86400)</f>
        <v>3.8722400641369732</v>
      </c>
      <c r="O36" s="15">
        <f>+'Proyec Consumos AS'!O36*$C$1*1000/(365*86400)</f>
        <v>3.953447504352817</v>
      </c>
      <c r="P36" s="15">
        <f>+'Proyec Consumos AS'!P36*$C$1*1000/(365*86400)</f>
        <v>4.0349475348241954</v>
      </c>
      <c r="Q36" s="15">
        <f>+'Proyec Consumos AS'!Q36*$C$1*1000/(365*86400)</f>
        <v>4.1173506612876869</v>
      </c>
      <c r="R36" s="15">
        <f>+'Proyec Consumos AS'!R36*$C$1*1000/(365*86400)</f>
        <v>4.2005010318372946</v>
      </c>
      <c r="S36" s="15">
        <f>+'Proyec Consumos AS'!S36*$C$1*1000/(365*86400)</f>
        <v>4.2847118050927531</v>
      </c>
      <c r="T36" s="15">
        <f>+'Proyec Consumos AS'!T36*$C$1*1000/(365*86400)</f>
        <v>4.36919259694566</v>
      </c>
      <c r="U36" s="15">
        <f>+'Proyec Consumos AS'!U36*$C$1*1000/(365*86400)</f>
        <v>4.454585723375649</v>
      </c>
      <c r="V36" s="13"/>
      <c r="W36" s="13"/>
      <c r="X36" s="13"/>
    </row>
    <row r="37" spans="2:24" hidden="1" x14ac:dyDescent="0.3">
      <c r="B37" s="1" t="s">
        <v>36</v>
      </c>
      <c r="C37" s="214">
        <f>+'Proyec Consumos AS'!C37*$C$1*1000/(365*86400)</f>
        <v>2.2050590831864523</v>
      </c>
      <c r="D37" s="172">
        <f t="shared" si="1"/>
        <v>9.0774549539474527E-3</v>
      </c>
      <c r="E37" s="15">
        <f>+'Proyec Consumos AS'!E37*$C$1*1000/(365*86400)</f>
        <v>2.2050590831864523</v>
      </c>
      <c r="F37" s="15">
        <f>+'Proyec Consumos AS'!F37*$C$1*1000/(365*86400)</f>
        <v>2.2746350359798257</v>
      </c>
      <c r="G37" s="15">
        <f>+'Proyec Consumos AS'!G37*$C$1*1000/(365*86400)</f>
        <v>2.3272410661989684</v>
      </c>
      <c r="H37" s="15">
        <f>+'Proyec Consumos AS'!H37*$C$1*1000/(365*86400)</f>
        <v>2.3800833549231988</v>
      </c>
      <c r="I37" s="15">
        <f>+'Proyec Consumos AS'!I37*$C$1*1000/(365*86400)</f>
        <v>2.4335444708473601</v>
      </c>
      <c r="J37" s="15">
        <f>+'Proyec Consumos AS'!J37*$C$1*1000/(365*86400)</f>
        <v>2.4875283147012088</v>
      </c>
      <c r="K37" s="15">
        <f>+'Proyec Consumos AS'!K37*$C$1*1000/(365*86400)</f>
        <v>2.5422352997370252</v>
      </c>
      <c r="L37" s="15">
        <f>+'Proyec Consumos AS'!L37*$C$1*1000/(365*86400)</f>
        <v>2.5971627534760189</v>
      </c>
      <c r="M37" s="15">
        <f>+'Proyec Consumos AS'!M37*$C$1*1000/(365*86400)</f>
        <v>2.6527154971845848</v>
      </c>
      <c r="N37" s="15">
        <f>+'Proyec Consumos AS'!N37*$C$1*1000/(365*86400)</f>
        <v>2.708790968822838</v>
      </c>
      <c r="O37" s="15">
        <f>+'Proyec Consumos AS'!O37*$C$1*1000/(365*86400)</f>
        <v>2.765598908675329</v>
      </c>
      <c r="P37" s="15">
        <f>+'Proyec Consumos AS'!P37*$C$1*1000/(365*86400)</f>
        <v>2.8226115274290837</v>
      </c>
      <c r="Q37" s="15">
        <f>+'Proyec Consumos AS'!Q37*$C$1*1000/(365*86400)</f>
        <v>2.8802558989220532</v>
      </c>
      <c r="R37" s="15">
        <f>+'Proyec Consumos AS'!R37*$C$1*1000/(365*86400)</f>
        <v>2.9384229983447105</v>
      </c>
      <c r="S37" s="15">
        <f>+'Proyec Consumos AS'!S37*$C$1*1000/(365*86400)</f>
        <v>2.9973318930138766</v>
      </c>
      <c r="T37" s="15">
        <f>+'Proyec Consumos AS'!T37*$C$1*1000/(365*86400)</f>
        <v>3.0564296767823942</v>
      </c>
      <c r="U37" s="15">
        <f>+'Proyec Consumos AS'!U37*$C$1*1000/(365*86400)</f>
        <v>3.1161656760597669</v>
      </c>
      <c r="V37" s="13"/>
      <c r="W37" s="13"/>
      <c r="X37" s="13"/>
    </row>
    <row r="38" spans="2:24" hidden="1" x14ac:dyDescent="0.3">
      <c r="B38" s="1" t="s">
        <v>37</v>
      </c>
      <c r="C38" s="214">
        <f>+'Proyec Consumos AS'!C38*$C$1*1000/(365*86400)</f>
        <v>1.3470659363566646</v>
      </c>
      <c r="D38" s="172">
        <f t="shared" si="1"/>
        <v>5.5453980578173551E-3</v>
      </c>
      <c r="E38" s="15">
        <f>+'Proyec Consumos AS'!E38*$C$1*1000/(365*86400)</f>
        <v>1.3470659363566646</v>
      </c>
      <c r="F38" s="15">
        <f>+'Proyec Consumos AS'!F38*$C$1*1000/(365*86400)</f>
        <v>1.3895697389586681</v>
      </c>
      <c r="G38" s="15">
        <f>+'Proyec Consumos AS'!G38*$C$1*1000/(365*86400)</f>
        <v>1.4217066517042232</v>
      </c>
      <c r="H38" s="15">
        <f>+'Proyec Consumos AS'!H38*$C$1*1000/(365*86400)</f>
        <v>1.4539878942715074</v>
      </c>
      <c r="I38" s="15">
        <f>+'Proyec Consumos AS'!I38*$C$1*1000/(365*86400)</f>
        <v>1.4866471770681324</v>
      </c>
      <c r="J38" s="15">
        <f>+'Proyec Consumos AS'!J38*$C$1*1000/(365*86400)</f>
        <v>1.5196257932528883</v>
      </c>
      <c r="K38" s="15">
        <f>+'Proyec Consumos AS'!K38*$C$1*1000/(365*86400)</f>
        <v>1.5530461748582787</v>
      </c>
      <c r="L38" s="15">
        <f>+'Proyec Consumos AS'!L38*$C$1*1000/(365*86400)</f>
        <v>1.5866012403287615</v>
      </c>
      <c r="M38" s="15">
        <f>+'Proyec Consumos AS'!M38*$C$1*1000/(365*86400)</f>
        <v>1.6205382941209086</v>
      </c>
      <c r="N38" s="15">
        <f>+'Proyec Consumos AS'!N38*$C$1*1000/(365*86400)</f>
        <v>1.6547946813011867</v>
      </c>
      <c r="O38" s="15">
        <f>+'Proyec Consumos AS'!O38*$C$1*1000/(365*86400)</f>
        <v>1.6894985317664117</v>
      </c>
      <c r="P38" s="15">
        <f>+'Proyec Consumos AS'!P38*$C$1*1000/(365*86400)</f>
        <v>1.7243274201400929</v>
      </c>
      <c r="Q38" s="15">
        <f>+'Proyec Consumos AS'!Q38*$C$1*1000/(365*86400)</f>
        <v>1.7595422449277618</v>
      </c>
      <c r="R38" s="15">
        <f>+'Proyec Consumos AS'!R38*$C$1*1000/(365*86400)</f>
        <v>1.7950764031035618</v>
      </c>
      <c r="S38" s="15">
        <f>+'Proyec Consumos AS'!S38*$C$1*1000/(365*86400)</f>
        <v>1.831063722428623</v>
      </c>
      <c r="T38" s="15">
        <f>+'Proyec Consumos AS'!T38*$C$1*1000/(365*86400)</f>
        <v>1.8671664337055025</v>
      </c>
      <c r="U38" s="15">
        <f>+'Proyec Consumos AS'!U38*$C$1*1000/(365*86400)</f>
        <v>1.903659029488693</v>
      </c>
      <c r="V38" s="13"/>
      <c r="W38" s="13"/>
      <c r="X38" s="13"/>
    </row>
    <row r="39" spans="2:24" hidden="1" x14ac:dyDescent="0.3">
      <c r="B39" s="1" t="s">
        <v>38</v>
      </c>
      <c r="C39" s="214">
        <f>+'Proyec Consumos AS'!C39*$C$1*1000/(365*86400)</f>
        <v>9.0058882485065332</v>
      </c>
      <c r="D39" s="172">
        <f t="shared" si="1"/>
        <v>3.7074083646760153E-2</v>
      </c>
      <c r="E39" s="15">
        <f>+'Proyec Consumos AS'!E39*$C$1*1000/(365*86400)</f>
        <v>9.0058882485065332</v>
      </c>
      <c r="F39" s="15">
        <f>+'Proyec Consumos AS'!F39*$C$1*1000/(365*86400)</f>
        <v>9.2900499113019883</v>
      </c>
      <c r="G39" s="15">
        <f>+'Proyec Consumos AS'!G39*$C$1*1000/(365*86400)</f>
        <v>9.504903124516817</v>
      </c>
      <c r="H39" s="15">
        <f>+'Proyec Consumos AS'!H39*$C$1*1000/(365*86400)</f>
        <v>9.7207212632117894</v>
      </c>
      <c r="I39" s="15">
        <f>+'Proyec Consumos AS'!I39*$C$1*1000/(365*86400)</f>
        <v>9.9390668120111894</v>
      </c>
      <c r="J39" s="15">
        <f>+'Proyec Consumos AS'!J39*$C$1*1000/(365*86400)</f>
        <v>10.159547282888203</v>
      </c>
      <c r="K39" s="15">
        <f>+'Proyec Consumos AS'!K39*$C$1*1000/(365*86400)</f>
        <v>10.382981202370003</v>
      </c>
      <c r="L39" s="15">
        <f>+'Proyec Consumos AS'!L39*$C$1*1000/(365*86400)</f>
        <v>10.607315558723645</v>
      </c>
      <c r="M39" s="15">
        <f>+'Proyec Consumos AS'!M39*$C$1*1000/(365*86400)</f>
        <v>10.834203720384284</v>
      </c>
      <c r="N39" s="15">
        <f>+'Proyec Consumos AS'!N39*$C$1*1000/(365*86400)</f>
        <v>11.063226804122534</v>
      </c>
      <c r="O39" s="15">
        <f>+'Proyec Consumos AS'!O39*$C$1*1000/(365*86400)</f>
        <v>11.295241429871297</v>
      </c>
      <c r="P39" s="15">
        <f>+'Proyec Consumos AS'!P39*$C$1*1000/(365*86400)</f>
        <v>11.528092003883607</v>
      </c>
      <c r="Q39" s="15">
        <f>+'Proyec Consumos AS'!Q39*$C$1*1000/(365*86400)</f>
        <v>11.763522778405482</v>
      </c>
      <c r="R39" s="15">
        <f>+'Proyec Consumos AS'!R39*$C$1*1000/(365*86400)</f>
        <v>12.001088475004968</v>
      </c>
      <c r="S39" s="15">
        <f>+'Proyec Consumos AS'!S39*$C$1*1000/(365*86400)</f>
        <v>12.241683807020703</v>
      </c>
      <c r="T39" s="15">
        <f>+'Proyec Consumos AS'!T39*$C$1*1000/(365*86400)</f>
        <v>12.483050598691685</v>
      </c>
      <c r="U39" s="15">
        <f>+'Proyec Consumos AS'!U39*$C$1*1000/(365*86400)</f>
        <v>12.727023986074792</v>
      </c>
      <c r="V39" s="13"/>
      <c r="W39" s="13"/>
      <c r="X39" s="13"/>
    </row>
    <row r="40" spans="2:24" hidden="1" x14ac:dyDescent="0.3">
      <c r="B40" s="1" t="s">
        <v>39</v>
      </c>
      <c r="C40" s="214">
        <f>+'Proyec Consumos AS'!C40*$C$1*1000/(365*86400)</f>
        <v>2.2275515378982016</v>
      </c>
      <c r="D40" s="172">
        <f t="shared" si="1"/>
        <v>9.1700485021232979E-3</v>
      </c>
      <c r="E40" s="15">
        <f>+'Proyec Consumos AS'!E40*$C$1*1000/(365*86400)</f>
        <v>2.2275515378982016</v>
      </c>
      <c r="F40" s="15">
        <f>+'Proyec Consumos AS'!F40*$C$1*1000/(365*86400)</f>
        <v>2.2978371922951122</v>
      </c>
      <c r="G40" s="15">
        <f>+'Proyec Consumos AS'!G40*$C$1*1000/(365*86400)</f>
        <v>2.3509798243501376</v>
      </c>
      <c r="H40" s="15">
        <f>+'Proyec Consumos AS'!H40*$C$1*1000/(365*86400)</f>
        <v>2.4043611248382972</v>
      </c>
      <c r="I40" s="15">
        <f>+'Proyec Consumos AS'!I40*$C$1*1000/(365*86400)</f>
        <v>2.4583675648029488</v>
      </c>
      <c r="J40" s="15">
        <f>+'Proyec Consumos AS'!J40*$C$1*1000/(365*86400)</f>
        <v>2.5129020647241602</v>
      </c>
      <c r="K40" s="15">
        <f>+'Proyec Consumos AS'!K40*$C$1*1000/(365*86400)</f>
        <v>2.5681670821468265</v>
      </c>
      <c r="L40" s="15">
        <f>+'Proyec Consumos AS'!L40*$C$1*1000/(365*86400)</f>
        <v>2.6236548171386334</v>
      </c>
      <c r="M40" s="15">
        <f>+'Proyec Consumos AS'!M40*$C$1*1000/(365*86400)</f>
        <v>2.6797742202993224</v>
      </c>
      <c r="N40" s="15">
        <f>+'Proyec Consumos AS'!N40*$C$1*1000/(365*86400)</f>
        <v>2.7364216834165704</v>
      </c>
      <c r="O40" s="15">
        <f>+'Proyec Consumos AS'!O40*$C$1*1000/(365*86400)</f>
        <v>2.7938090862068767</v>
      </c>
      <c r="P40" s="15">
        <f>+'Proyec Consumos AS'!P40*$C$1*1000/(365*86400)</f>
        <v>2.8514032557023308</v>
      </c>
      <c r="Q40" s="15">
        <f>+'Proyec Consumos AS'!Q40*$C$1*1000/(365*86400)</f>
        <v>2.9096356220590565</v>
      </c>
      <c r="R40" s="15">
        <f>+'Proyec Consumos AS'!R40*$C$1*1000/(365*86400)</f>
        <v>2.9683960483723415</v>
      </c>
      <c r="S40" s="15">
        <f>+'Proyec Consumos AS'!S40*$C$1*1000/(365*86400)</f>
        <v>3.02790583653029</v>
      </c>
      <c r="T40" s="15">
        <f>+'Proyec Consumos AS'!T40*$C$1*1000/(365*86400)</f>
        <v>3.0876064405293913</v>
      </c>
      <c r="U40" s="15">
        <f>+'Proyec Consumos AS'!U40*$C$1*1000/(365*86400)</f>
        <v>3.1479517700821535</v>
      </c>
      <c r="V40" s="13"/>
      <c r="W40" s="13"/>
      <c r="X40" s="13"/>
    </row>
    <row r="41" spans="2:24" hidden="1" x14ac:dyDescent="0.3">
      <c r="B41" s="1" t="s">
        <v>40</v>
      </c>
      <c r="C41" s="214">
        <f>+'Proyec Consumos AS'!C41*$C$1*1000/(365*86400)</f>
        <v>4.502003400370878</v>
      </c>
      <c r="D41" s="172">
        <f t="shared" si="1"/>
        <v>1.8533169193058467E-2</v>
      </c>
      <c r="E41" s="15">
        <f>+'Proyec Consumos AS'!E41*$C$1*1000/(365*86400)</f>
        <v>4.502003400370878</v>
      </c>
      <c r="F41" s="15">
        <f>+'Proyec Consumos AS'!F41*$C$1*1000/(365*86400)</f>
        <v>4.6440545492258876</v>
      </c>
      <c r="G41" s="15">
        <f>+'Proyec Consumos AS'!G41*$C$1*1000/(365*86400)</f>
        <v>4.7514587130110844</v>
      </c>
      <c r="H41" s="15">
        <f>+'Proyec Consumos AS'!H41*$C$1*1000/(365*86400)</f>
        <v>4.8593452387435798</v>
      </c>
      <c r="I41" s="15">
        <f>+'Proyec Consumos AS'!I41*$C$1*1000/(365*86400)</f>
        <v>4.9684952055237863</v>
      </c>
      <c r="J41" s="15">
        <f>+'Proyec Consumos AS'!J41*$C$1*1000/(365*86400)</f>
        <v>5.0787124103362373</v>
      </c>
      <c r="K41" s="15">
        <f>+'Proyec Consumos AS'!K41*$C$1*1000/(365*86400)</f>
        <v>5.1904060309440734</v>
      </c>
      <c r="L41" s="15">
        <f>+'Proyec Consumos AS'!L41*$C$1*1000/(365*86400)</f>
        <v>5.3025497759313138</v>
      </c>
      <c r="M41" s="15">
        <f>+'Proyec Consumos AS'!M41*$C$1*1000/(365*86400)</f>
        <v>5.4159701568103991</v>
      </c>
      <c r="N41" s="15">
        <f>+'Proyec Consumos AS'!N41*$C$1*1000/(365*86400)</f>
        <v>5.5304577757217288</v>
      </c>
      <c r="O41" s="15">
        <f>+'Proyec Consumos AS'!O41*$C$1*1000/(365*86400)</f>
        <v>5.6464408531521988</v>
      </c>
      <c r="P41" s="15">
        <f>+'Proyec Consumos AS'!P41*$C$1*1000/(365*86400)</f>
        <v>5.762841817394186</v>
      </c>
      <c r="Q41" s="15">
        <f>+'Proyec Consumos AS'!Q41*$C$1*1000/(365*86400)</f>
        <v>5.8805326123721491</v>
      </c>
      <c r="R41" s="15">
        <f>+'Proyec Consumos AS'!R41*$C$1*1000/(365*86400)</f>
        <v>5.9992906453823549</v>
      </c>
      <c r="S41" s="15">
        <f>+'Proyec Consumos AS'!S41*$C$1*1000/(365*86400)</f>
        <v>6.1195631796354677</v>
      </c>
      <c r="T41" s="15">
        <f>+'Proyec Consumos AS'!T41*$C$1*1000/(365*86400)</f>
        <v>6.2402213631321999</v>
      </c>
      <c r="U41" s="15">
        <f>+'Proyec Consumos AS'!U41*$C$1*1000/(365*86400)</f>
        <v>6.3621825722090382</v>
      </c>
      <c r="V41" s="13"/>
      <c r="W41" s="13"/>
      <c r="X41" s="13"/>
    </row>
    <row r="42" spans="2:24" hidden="1" x14ac:dyDescent="0.3">
      <c r="B42" s="1" t="s">
        <v>41</v>
      </c>
      <c r="C42" s="214">
        <f>+'Proyec Consumos AS'!C42*$C$1*1000/(365*86400)</f>
        <v>1.7641163527583947</v>
      </c>
      <c r="D42" s="172">
        <f t="shared" si="1"/>
        <v>7.2622483668535517E-3</v>
      </c>
      <c r="E42" s="15">
        <f>+'Proyec Consumos AS'!E42*$C$1*1000/(365*86400)</f>
        <v>1.7641163527583947</v>
      </c>
      <c r="F42" s="15">
        <f>+'Proyec Consumos AS'!F42*$C$1*1000/(365*86400)</f>
        <v>1.8197792948615916</v>
      </c>
      <c r="G42" s="15">
        <f>+'Proyec Consumos AS'!G42*$C$1*1000/(365*86400)</f>
        <v>1.8618657672245837</v>
      </c>
      <c r="H42" s="15">
        <f>+'Proyec Consumos AS'!H42*$C$1*1000/(365*86400)</f>
        <v>1.9041412537938089</v>
      </c>
      <c r="I42" s="15">
        <f>+'Proyec Consumos AS'!I42*$C$1*1000/(365*86400)</f>
        <v>1.9469118215113135</v>
      </c>
      <c r="J42" s="15">
        <f>+'Proyec Consumos AS'!J42*$C$1*1000/(365*86400)</f>
        <v>1.9901005879500395</v>
      </c>
      <c r="K42" s="15">
        <f>+'Proyec Consumos AS'!K42*$C$1*1000/(365*86400)</f>
        <v>2.0338678899909128</v>
      </c>
      <c r="L42" s="15">
        <f>+'Proyec Consumos AS'!L42*$C$1*1000/(365*86400)</f>
        <v>2.0778115739017826</v>
      </c>
      <c r="M42" s="15">
        <f>+'Proyec Consumos AS'!M42*$C$1*1000/(365*86400)</f>
        <v>2.12225550937913</v>
      </c>
      <c r="N42" s="15">
        <f>+'Proyec Consumos AS'!N42*$C$1*1000/(365*86400)</f>
        <v>2.167117643577698</v>
      </c>
      <c r="O42" s="15">
        <f>+'Proyec Consumos AS'!O42*$C$1*1000/(365*86400)</f>
        <v>2.2125657752964525</v>
      </c>
      <c r="P42" s="15">
        <f>+'Proyec Consumos AS'!P42*$C$1*1000/(365*86400)</f>
        <v>2.2581776565489671</v>
      </c>
      <c r="Q42" s="15">
        <f>+'Proyec Consumos AS'!Q42*$C$1*1000/(365*86400)</f>
        <v>2.3042949597861568</v>
      </c>
      <c r="R42" s="15">
        <f>+'Proyec Consumos AS'!R42*$C$1*1000/(365*86400)</f>
        <v>2.3508304617445659</v>
      </c>
      <c r="S42" s="15">
        <f>+'Proyec Consumos AS'!S42*$C$1*1000/(365*86400)</f>
        <v>2.397959423141204</v>
      </c>
      <c r="T42" s="15">
        <f>+'Proyec Consumos AS'!T42*$C$1*1000/(365*86400)</f>
        <v>2.445239501735363</v>
      </c>
      <c r="U42" s="15">
        <f>+'Proyec Consumos AS'!U42*$C$1*1000/(365*86400)</f>
        <v>2.4930301727323938</v>
      </c>
      <c r="V42" s="13"/>
      <c r="W42" s="13"/>
      <c r="X42" s="13"/>
    </row>
    <row r="43" spans="2:24" hidden="1" x14ac:dyDescent="0.3">
      <c r="B43" s="1" t="s">
        <v>42</v>
      </c>
      <c r="C43" s="214">
        <f>+'Proyec Consumos AS'!C43*$C$1*1000/(365*86400)</f>
        <v>2.0843597184727272</v>
      </c>
      <c r="D43" s="172">
        <f t="shared" si="1"/>
        <v>8.5805779974462964E-3</v>
      </c>
      <c r="E43" s="15">
        <f>+'Proyec Consumos AS'!E43*$C$1*1000/(365*86400)</f>
        <v>2.0843597184727272</v>
      </c>
      <c r="F43" s="15">
        <f>+'Proyec Consumos AS'!F43*$C$1*1000/(365*86400)</f>
        <v>2.1501272593439236</v>
      </c>
      <c r="G43" s="15">
        <f>+'Proyec Consumos AS'!G43*$C$1*1000/(365*86400)</f>
        <v>2.1998537683402666</v>
      </c>
      <c r="H43" s="15">
        <f>+'Proyec Consumos AS'!H43*$C$1*1000/(365*86400)</f>
        <v>2.2498036036478668</v>
      </c>
      <c r="I43" s="15">
        <f>+'Proyec Consumos AS'!I43*$C$1*1000/(365*86400)</f>
        <v>2.3003383931174972</v>
      </c>
      <c r="J43" s="15">
        <f>+'Proyec Consumos AS'!J43*$C$1*1000/(365*86400)</f>
        <v>2.3513672977102407</v>
      </c>
      <c r="K43" s="15">
        <f>+'Proyec Consumos AS'!K43*$C$1*1000/(365*86400)</f>
        <v>2.4030797605631489</v>
      </c>
      <c r="L43" s="15">
        <f>+'Proyec Consumos AS'!L43*$C$1*1000/(365*86400)</f>
        <v>2.4550006242192772</v>
      </c>
      <c r="M43" s="15">
        <f>+'Proyec Consumos AS'!M43*$C$1*1000/(365*86400)</f>
        <v>2.5075125510513905</v>
      </c>
      <c r="N43" s="15">
        <f>+'Proyec Consumos AS'!N43*$C$1*1000/(365*86400)</f>
        <v>2.5605185930066172</v>
      </c>
      <c r="O43" s="15">
        <f>+'Proyec Consumos AS'!O43*$C$1*1000/(365*86400)</f>
        <v>2.6142170097160893</v>
      </c>
      <c r="P43" s="15">
        <f>+'Proyec Consumos AS'!P43*$C$1*1000/(365*86400)</f>
        <v>2.6681089017207453</v>
      </c>
      <c r="Q43" s="15">
        <f>+'Proyec Consumos AS'!Q43*$C$1*1000/(365*86400)</f>
        <v>2.7225979659153414</v>
      </c>
      <c r="R43" s="15">
        <f>+'Proyec Consumos AS'!R43*$C$1*1000/(365*86400)</f>
        <v>2.7775811452330506</v>
      </c>
      <c r="S43" s="15">
        <f>+'Proyec Consumos AS'!S43*$C$1*1000/(365*86400)</f>
        <v>2.8332655157990891</v>
      </c>
      <c r="T43" s="15">
        <f>+'Proyec Consumos AS'!T43*$C$1*1000/(365*86400)</f>
        <v>2.8891284361522729</v>
      </c>
      <c r="U43" s="15">
        <f>+'Proyec Consumos AS'!U43*$C$1*1000/(365*86400)</f>
        <v>2.9455946377093509</v>
      </c>
      <c r="V43" s="13"/>
      <c r="W43" s="13"/>
      <c r="X43" s="13"/>
    </row>
    <row r="44" spans="2:24" hidden="1" x14ac:dyDescent="0.3">
      <c r="B44" s="1" t="s">
        <v>43</v>
      </c>
      <c r="C44" s="214">
        <f>+'Proyec Consumos AS'!C44*$C$1*1000/(365*86400)</f>
        <v>5.2051173561874471</v>
      </c>
      <c r="D44" s="172">
        <f t="shared" si="1"/>
        <v>2.1427642774325777E-2</v>
      </c>
      <c r="E44" s="15">
        <f>+'Proyec Consumos AS'!E44*$C$1*1000/(365*86400)</f>
        <v>5.2051173561874471</v>
      </c>
      <c r="F44" s="15">
        <f>+'Proyec Consumos AS'!F44*$C$1*1000/(365*86400)</f>
        <v>5.3693537715377033</v>
      </c>
      <c r="G44" s="15">
        <f>+'Proyec Consumos AS'!G44*$C$1*1000/(365*86400)</f>
        <v>5.4935321044547942</v>
      </c>
      <c r="H44" s="15">
        <f>+'Proyec Consumos AS'!H44*$C$1*1000/(365*86400)</f>
        <v>5.6182681336507532</v>
      </c>
      <c r="I44" s="15">
        <f>+'Proyec Consumos AS'!I44*$C$1*1000/(365*86400)</f>
        <v>5.7444649256096705</v>
      </c>
      <c r="J44" s="15">
        <f>+'Proyec Consumos AS'!J44*$C$1*1000/(365*86400)</f>
        <v>5.8718956347185296</v>
      </c>
      <c r="K44" s="15">
        <f>+'Proyec Consumos AS'!K44*$C$1*1000/(365*86400)</f>
        <v>6.0010333433114109</v>
      </c>
      <c r="L44" s="15">
        <f>+'Proyec Consumos AS'!L44*$C$1*1000/(365*86400)</f>
        <v>6.1306914758159001</v>
      </c>
      <c r="M44" s="15">
        <f>+'Proyec Consumos AS'!M44*$C$1*1000/(365*86400)</f>
        <v>6.2618256266720476</v>
      </c>
      <c r="N44" s="15">
        <f>+'Proyec Consumos AS'!N44*$C$1*1000/(365*86400)</f>
        <v>6.394193694678135</v>
      </c>
      <c r="O44" s="15">
        <f>+'Proyec Consumos AS'!O44*$C$1*1000/(365*86400)</f>
        <v>6.5282907789468059</v>
      </c>
      <c r="P44" s="15">
        <f>+'Proyec Consumos AS'!P44*$C$1*1000/(365*86400)</f>
        <v>6.6628710147598236</v>
      </c>
      <c r="Q44" s="15">
        <f>+'Proyec Consumos AS'!Q44*$C$1*1000/(365*86400)</f>
        <v>6.7989425245131985</v>
      </c>
      <c r="R44" s="15">
        <f>+'Proyec Consumos AS'!R44*$C$1*1000/(365*86400)</f>
        <v>6.9362479514165152</v>
      </c>
      <c r="S44" s="15">
        <f>+'Proyec Consumos AS'!S44*$C$1*1000/(365*86400)</f>
        <v>7.0753044113609809</v>
      </c>
      <c r="T44" s="15">
        <f>+'Proyec Consumos AS'!T44*$C$1*1000/(365*86400)</f>
        <v>7.214806750482528</v>
      </c>
      <c r="U44" s="15">
        <f>+'Proyec Consumos AS'!U44*$C$1*1000/(365*86400)</f>
        <v>7.3558156191331294</v>
      </c>
      <c r="V44" s="13"/>
      <c r="W44" s="13"/>
      <c r="X44" s="13"/>
    </row>
    <row r="45" spans="2:24" hidden="1" x14ac:dyDescent="0.3">
      <c r="B45" s="1" t="s">
        <v>44</v>
      </c>
      <c r="C45" s="214">
        <f>+'Proyec Consumos AS'!C45*$C$1*1000/(365*86400)</f>
        <v>3.2601782136937012</v>
      </c>
      <c r="D45" s="172">
        <f t="shared" si="1"/>
        <v>1.3421010394823542E-2</v>
      </c>
      <c r="E45" s="15">
        <f>+'Proyec Consumos AS'!E45*$C$1*1000/(365*86400)</f>
        <v>3.2601782136937012</v>
      </c>
      <c r="F45" s="15">
        <f>+'Proyec Consumos AS'!F45*$C$1*1000/(365*86400)</f>
        <v>3.3630462081268262</v>
      </c>
      <c r="G45" s="15">
        <f>+'Proyec Consumos AS'!G45*$C$1*1000/(365*86400)</f>
        <v>3.4408241846613716</v>
      </c>
      <c r="H45" s="15">
        <f>+'Proyec Consumos AS'!H45*$C$1*1000/(365*86400)</f>
        <v>3.5189514692198882</v>
      </c>
      <c r="I45" s="15">
        <f>+'Proyec Consumos AS'!I45*$C$1*1000/(365*86400)</f>
        <v>3.5979936893330291</v>
      </c>
      <c r="J45" s="15">
        <f>+'Proyec Consumos AS'!J45*$C$1*1000/(365*86400)</f>
        <v>3.6778087623012472</v>
      </c>
      <c r="K45" s="15">
        <f>+'Proyec Consumos AS'!K45*$C$1*1000/(365*86400)</f>
        <v>3.7586929989689128</v>
      </c>
      <c r="L45" s="15">
        <f>+'Proyec Consumos AS'!L45*$C$1*1000/(365*86400)</f>
        <v>3.8399031984501724</v>
      </c>
      <c r="M45" s="15">
        <f>+'Proyec Consumos AS'!M45*$C$1*1000/(365*86400)</f>
        <v>3.9220378886861624</v>
      </c>
      <c r="N45" s="15">
        <f>+'Proyec Consumos AS'!N45*$C$1*1000/(365*86400)</f>
        <v>4.0049454317772302</v>
      </c>
      <c r="O45" s="15">
        <f>+'Proyec Consumos AS'!O45*$C$1*1000/(365*86400)</f>
        <v>4.0889359285780147</v>
      </c>
      <c r="P45" s="15">
        <f>+'Proyec Consumos AS'!P45*$C$1*1000/(365*86400)</f>
        <v>4.1732290429820162</v>
      </c>
      <c r="Q45" s="15">
        <f>+'Proyec Consumos AS'!Q45*$C$1*1000/(365*86400)</f>
        <v>4.2584562033408551</v>
      </c>
      <c r="R45" s="15">
        <f>+'Proyec Consumos AS'!R45*$C$1*1000/(365*86400)</f>
        <v>4.3444562165547715</v>
      </c>
      <c r="S45" s="15">
        <f>+'Proyec Consumos AS'!S45*$C$1*1000/(365*86400)</f>
        <v>4.431552973488678</v>
      </c>
      <c r="T45" s="15">
        <f>+'Proyec Consumos AS'!T45*$C$1*1000/(365*86400)</f>
        <v>4.5189290028154208</v>
      </c>
      <c r="U45" s="15">
        <f>+'Proyec Consumos AS'!U45*$C$1*1000/(365*86400)</f>
        <v>4.6072486332971074</v>
      </c>
      <c r="V45" s="13"/>
      <c r="W45" s="13"/>
      <c r="X45" s="13"/>
    </row>
    <row r="46" spans="2:24" x14ac:dyDescent="0.3">
      <c r="B46" s="1" t="s">
        <v>45</v>
      </c>
      <c r="C46" s="214">
        <f>+'Proyec Consumos AS'!C46*$C$1*1000/(365*86400)</f>
        <v>7.324001756287422</v>
      </c>
      <c r="D46" s="172">
        <f t="shared" si="1"/>
        <v>3.0150346778580854E-2</v>
      </c>
      <c r="E46" s="15">
        <f>+'Proyec Consumos AS'!E46*$C$1*1000/(365*86400)</f>
        <v>7.324001756287422</v>
      </c>
      <c r="F46" s="15">
        <f>+'Proyec Consumos AS'!F46*$C$1*1000/(365*86400)</f>
        <v>7.5550950654597404</v>
      </c>
      <c r="G46" s="15">
        <f>+'Proyec Consumos AS'!G46*$C$1*1000/(365*86400)</f>
        <v>7.7298235616955626</v>
      </c>
      <c r="H46" s="15">
        <f>+'Proyec Consumos AS'!H46*$C$1*1000/(365*86400)</f>
        <v>7.9053367796285947</v>
      </c>
      <c r="I46" s="15">
        <f>+'Proyec Consumos AS'!I46*$C$1*1000/(365*86400)</f>
        <v>8.0829054034841636</v>
      </c>
      <c r="J46" s="15">
        <f>+'Proyec Consumos AS'!J46*$C$1*1000/(365*86400)</f>
        <v>8.2622102439809471</v>
      </c>
      <c r="K46" s="15">
        <f>+'Proyec Consumos AS'!K46*$C$1*1000/(365*86400)</f>
        <v>8.4439169644668741</v>
      </c>
      <c r="L46" s="15">
        <f>+'Proyec Consumos AS'!L46*$C$1*1000/(365*86400)</f>
        <v>8.626355961553271</v>
      </c>
      <c r="M46" s="15">
        <f>+'Proyec Consumos AS'!M46*$C$1*1000/(365*86400)</f>
        <v>8.8108718303526548</v>
      </c>
      <c r="N46" s="15">
        <f>+'Proyec Consumos AS'!N46*$C$1*1000/(365*86400)</f>
        <v>8.997123915793253</v>
      </c>
      <c r="O46" s="15">
        <f>+'Proyec Consumos AS'!O46*$C$1*1000/(365*86400)</f>
        <v>9.1858088605292814</v>
      </c>
      <c r="P46" s="15">
        <f>+'Proyec Consumos AS'!P46*$C$1*1000/(365*86400)</f>
        <v>9.3751736367690377</v>
      </c>
      <c r="Q46" s="15">
        <f>+'Proyec Consumos AS'!Q46*$C$1*1000/(365*86400)</f>
        <v>9.5666367505122327</v>
      </c>
      <c r="R46" s="15">
        <f>+'Proyec Consumos AS'!R46*$C$1*1000/(365*86400)</f>
        <v>9.7598360808966422</v>
      </c>
      <c r="S46" s="15">
        <f>+'Proyec Consumos AS'!S46*$C$1*1000/(365*86400)</f>
        <v>9.9554992498827808</v>
      </c>
      <c r="T46" s="15">
        <f>+'Proyec Consumos AS'!T46*$C$1*1000/(365*86400)</f>
        <v>10.151789805275902</v>
      </c>
      <c r="U46" s="15">
        <f>+'Proyec Consumos AS'!U46*$C$1*1000/(365*86400)</f>
        <v>10.350200163962906</v>
      </c>
      <c r="V46" s="13"/>
      <c r="W46" s="13"/>
      <c r="X46" s="13"/>
    </row>
    <row r="47" spans="2:24" x14ac:dyDescent="0.3">
      <c r="B47" s="1" t="s">
        <v>46</v>
      </c>
      <c r="C47" s="214">
        <f>+'Proyec Consumos AS'!C47*$C$1*1000/(365*86400)</f>
        <v>11.532155601462931</v>
      </c>
      <c r="D47" s="172">
        <f t="shared" si="1"/>
        <v>4.7473840402915378E-2</v>
      </c>
      <c r="E47" s="15">
        <f>+'Proyec Consumos AS'!E47*$C$1*1000/(365*86400)</f>
        <v>11.532155601462931</v>
      </c>
      <c r="F47" s="15">
        <f>+'Proyec Consumos AS'!F47*$C$1*1000/(365*86400)</f>
        <v>11.896028261316452</v>
      </c>
      <c r="G47" s="15">
        <f>+'Proyec Consumos AS'!G47*$C$1*1000/(365*86400)</f>
        <v>12.171150561071682</v>
      </c>
      <c r="H47" s="15">
        <f>+'Proyec Consumos AS'!H47*$C$1*1000/(365*86400)</f>
        <v>12.447508460300694</v>
      </c>
      <c r="I47" s="15">
        <f>+'Proyec Consumos AS'!I47*$C$1*1000/(365*86400)</f>
        <v>12.727102740638236</v>
      </c>
      <c r="J47" s="15">
        <f>+'Proyec Consumos AS'!J47*$C$1*1000/(365*86400)</f>
        <v>13.00943081612365</v>
      </c>
      <c r="K47" s="15">
        <f>+'Proyec Consumos AS'!K47*$C$1*1000/(365*86400)</f>
        <v>13.295540820490642</v>
      </c>
      <c r="L47" s="15">
        <f>+'Proyec Consumos AS'!L47*$C$1*1000/(365*86400)</f>
        <v>13.582803845840001</v>
      </c>
      <c r="M47" s="15">
        <f>+'Proyec Consumos AS'!M47*$C$1*1000/(365*86400)</f>
        <v>13.873337051693879</v>
      </c>
      <c r="N47" s="15">
        <f>+'Proyec Consumos AS'!N47*$C$1*1000/(365*86400)</f>
        <v>14.166604052695625</v>
      </c>
      <c r="O47" s="15">
        <f>+'Proyec Consumos AS'!O47*$C$1*1000/(365*86400)</f>
        <v>14.463701761674374</v>
      </c>
      <c r="P47" s="15">
        <f>+'Proyec Consumos AS'!P47*$C$1*1000/(365*86400)</f>
        <v>14.761869913144078</v>
      </c>
      <c r="Q47" s="15">
        <f>+'Proyec Consumos AS'!Q47*$C$1*1000/(365*86400)</f>
        <v>15.06334204451429</v>
      </c>
      <c r="R47" s="15">
        <f>+'Proyec Consumos AS'!R47*$C$1*1000/(365*86400)</f>
        <v>15.367547971032369</v>
      </c>
      <c r="S47" s="15">
        <f>+'Proyec Consumos AS'!S47*$C$1*1000/(365*86400)</f>
        <v>15.675633384622882</v>
      </c>
      <c r="T47" s="15">
        <f>+'Proyec Consumos AS'!T47*$C$1*1000/(365*86400)</f>
        <v>15.984706662212936</v>
      </c>
      <c r="U47" s="15">
        <f>+'Proyec Consumos AS'!U47*$C$1*1000/(365*86400)</f>
        <v>16.297117719099475</v>
      </c>
      <c r="V47" s="13"/>
      <c r="W47" s="13"/>
      <c r="X47" s="13"/>
    </row>
    <row r="48" spans="2:24" x14ac:dyDescent="0.3">
      <c r="B48" s="1" t="s">
        <v>47</v>
      </c>
      <c r="C48" s="214">
        <f>+'Proyec Consumos AS'!C48*$C$1*1000/(365*86400)</f>
        <v>3.0416257179411117</v>
      </c>
      <c r="D48" s="172">
        <f t="shared" si="1"/>
        <v>1.2521306413921561E-2</v>
      </c>
      <c r="E48" s="15">
        <f>+'Proyec Consumos AS'!E48*$C$1*1000/(365*86400)</f>
        <v>3.0416257179411117</v>
      </c>
      <c r="F48" s="15">
        <f>+'Proyec Consumos AS'!F48*$C$1*1000/(365*86400)</f>
        <v>3.1375977528766881</v>
      </c>
      <c r="G48" s="15">
        <f>+'Proyec Consumos AS'!G48*$C$1*1000/(365*86400)</f>
        <v>3.2101617288959203</v>
      </c>
      <c r="H48" s="15">
        <f>+'Proyec Consumos AS'!H48*$C$1*1000/(365*86400)</f>
        <v>3.2830515963847455</v>
      </c>
      <c r="I48" s="15">
        <f>+'Proyec Consumos AS'!I48*$C$1*1000/(365*86400)</f>
        <v>3.3567950649133889</v>
      </c>
      <c r="J48" s="15">
        <f>+'Proyec Consumos AS'!J48*$C$1*1000/(365*86400)</f>
        <v>3.4312595765771334</v>
      </c>
      <c r="K48" s="15">
        <f>+'Proyec Consumos AS'!K48*$C$1*1000/(365*86400)</f>
        <v>3.5067215784367405</v>
      </c>
      <c r="L48" s="15">
        <f>+'Proyec Consumos AS'!L48*$C$1*1000/(365*86400)</f>
        <v>3.582487691547922</v>
      </c>
      <c r="M48" s="15">
        <f>+'Proyec Consumos AS'!M48*$C$1*1000/(365*86400)</f>
        <v>3.6591163203472887</v>
      </c>
      <c r="N48" s="15">
        <f>+'Proyec Consumos AS'!N48*$C$1*1000/(365*86400)</f>
        <v>3.7364659922817545</v>
      </c>
      <c r="O48" s="15">
        <f>+'Proyec Consumos AS'!O48*$C$1*1000/(365*86400)</f>
        <v>3.8148260199817372</v>
      </c>
      <c r="P48" s="15">
        <f>+'Proyec Consumos AS'!P48*$C$1*1000/(365*86400)</f>
        <v>3.8934683787152742</v>
      </c>
      <c r="Q48" s="15">
        <f>+'Proyec Consumos AS'!Q48*$C$1*1000/(365*86400)</f>
        <v>3.9729821677853616</v>
      </c>
      <c r="R48" s="15">
        <f>+'Proyec Consumos AS'!R48*$C$1*1000/(365*86400)</f>
        <v>4.0532169999905499</v>
      </c>
      <c r="S48" s="15">
        <f>+'Proyec Consumos AS'!S48*$C$1*1000/(365*86400)</f>
        <v>4.1344750535309096</v>
      </c>
      <c r="T48" s="15">
        <f>+'Proyec Consumos AS'!T48*$C$1*1000/(365*86400)</f>
        <v>4.215993657886802</v>
      </c>
      <c r="U48" s="15">
        <f>+'Proyec Consumos AS'!U48*$C$1*1000/(365*86400)</f>
        <v>4.2983926072276102</v>
      </c>
      <c r="V48" s="13"/>
      <c r="W48" s="13"/>
      <c r="X48" s="13"/>
    </row>
    <row r="49" spans="2:24" x14ac:dyDescent="0.3">
      <c r="B49" s="1" t="s">
        <v>48</v>
      </c>
      <c r="C49" s="214">
        <f>+'Proyec Consumos AS'!C49*$C$1*1000/(365*86400)</f>
        <v>5.9423227655275319</v>
      </c>
      <c r="D49" s="172">
        <f t="shared" si="1"/>
        <v>2.4462458914227443E-2</v>
      </c>
      <c r="E49" s="15">
        <f>+'Proyec Consumos AS'!E49*$C$1*1000/(365*86400)</f>
        <v>5.9423227655275319</v>
      </c>
      <c r="F49" s="15">
        <f>+'Proyec Consumos AS'!F49*$C$1*1000/(365*86400)</f>
        <v>6.1298201307318605</v>
      </c>
      <c r="G49" s="15">
        <f>+'Proyec Consumos AS'!G49*$C$1*1000/(365*86400)</f>
        <v>6.2715859515930008</v>
      </c>
      <c r="H49" s="15">
        <f>+'Proyec Consumos AS'!H49*$C$1*1000/(365*86400)</f>
        <v>6.4139884557539402</v>
      </c>
      <c r="I49" s="15">
        <f>+'Proyec Consumos AS'!I49*$C$1*1000/(365*86400)</f>
        <v>6.5580586118096127</v>
      </c>
      <c r="J49" s="15">
        <f>+'Proyec Consumos AS'!J49*$C$1*1000/(365*86400)</f>
        <v>6.703537445800694</v>
      </c>
      <c r="K49" s="15">
        <f>+'Proyec Consumos AS'!K49*$C$1*1000/(365*86400)</f>
        <v>6.8509650431337956</v>
      </c>
      <c r="L49" s="15">
        <f>+'Proyec Consumos AS'!L49*$C$1*1000/(365*86400)</f>
        <v>6.9989867724808459</v>
      </c>
      <c r="M49" s="15">
        <f>+'Proyec Consumos AS'!M49*$C$1*1000/(365*86400)</f>
        <v>7.1486935699739513</v>
      </c>
      <c r="N49" s="15">
        <f>+'Proyec Consumos AS'!N49*$C$1*1000/(365*86400)</f>
        <v>7.2998090454024656</v>
      </c>
      <c r="O49" s="15">
        <f>+'Proyec Consumos AS'!O49*$C$1*1000/(365*86400)</f>
        <v>7.4528984192075249</v>
      </c>
      <c r="P49" s="15">
        <f>+'Proyec Consumos AS'!P49*$C$1*1000/(365*86400)</f>
        <v>7.6065393737406843</v>
      </c>
      <c r="Q49" s="15">
        <f>+'Proyec Consumos AS'!Q49*$C$1*1000/(365*86400)</f>
        <v>7.7618828126712218</v>
      </c>
      <c r="R49" s="15">
        <f>+'Proyec Consumos AS'!R49*$C$1*1000/(365*86400)</f>
        <v>7.9186349295371681</v>
      </c>
      <c r="S49" s="15">
        <f>+'Proyec Consumos AS'!S49*$C$1*1000/(365*86400)</f>
        <v>8.077386079814195</v>
      </c>
      <c r="T49" s="15">
        <f>+'Proyec Consumos AS'!T49*$C$1*1000/(365*86400)</f>
        <v>8.2366462595334635</v>
      </c>
      <c r="U49" s="15">
        <f>+'Proyec Consumos AS'!U49*$C$1*1000/(365*86400)</f>
        <v>8.3976263399014286</v>
      </c>
      <c r="V49" s="13"/>
      <c r="W49" s="13"/>
      <c r="X49" s="13"/>
    </row>
    <row r="50" spans="2:24" x14ac:dyDescent="0.3">
      <c r="B50" s="1" t="s">
        <v>49</v>
      </c>
      <c r="C50" s="214">
        <f>+'Proyec Consumos AS'!C50*$C$1*1000/(365*86400)</f>
        <v>1.3487067338259426</v>
      </c>
      <c r="D50" s="172">
        <f t="shared" si="1"/>
        <v>5.5521526455875828E-3</v>
      </c>
      <c r="E50" s="15">
        <f>+'Proyec Consumos AS'!E50*$C$1*1000/(365*86400)</f>
        <v>1.3487067338259426</v>
      </c>
      <c r="F50" s="15">
        <f>+'Proyec Consumos AS'!F50*$C$1*1000/(365*86400)</f>
        <v>1.3912623083047799</v>
      </c>
      <c r="G50" s="15">
        <f>+'Proyec Consumos AS'!G50*$C$1*1000/(365*86400)</f>
        <v>1.4234383655076923</v>
      </c>
      <c r="H50" s="15">
        <f>+'Proyec Consumos AS'!H50*$C$1*1000/(365*86400)</f>
        <v>1.4557589283336811</v>
      </c>
      <c r="I50" s="15">
        <f>+'Proyec Consumos AS'!I50*$C$1*1000/(365*86400)</f>
        <v>1.4884579918619798</v>
      </c>
      <c r="J50" s="15">
        <f>+'Proyec Consumos AS'!J50*$C$1*1000/(365*86400)</f>
        <v>1.5214767777433456</v>
      </c>
      <c r="K50" s="15">
        <f>+'Proyec Consumos AS'!K50*$C$1*1000/(365*86400)</f>
        <v>1.5549378671389633</v>
      </c>
      <c r="L50" s="15">
        <f>+'Proyec Consumos AS'!L50*$C$1*1000/(365*86400)</f>
        <v>1.5885338044517363</v>
      </c>
      <c r="M50" s="15">
        <f>+'Proyec Consumos AS'!M50*$C$1*1000/(365*86400)</f>
        <v>1.6225121953681285</v>
      </c>
      <c r="N50" s="15">
        <f>+'Proyec Consumos AS'!N50*$C$1*1000/(365*86400)</f>
        <v>1.6568103086375869</v>
      </c>
      <c r="O50" s="15">
        <f>+'Proyec Consumos AS'!O50*$C$1*1000/(365*86400)</f>
        <v>1.6915564302259103</v>
      </c>
      <c r="P50" s="15">
        <f>+'Proyec Consumos AS'!P50*$C$1*1000/(365*86400)</f>
        <v>1.7264277420254674</v>
      </c>
      <c r="Q50" s="15">
        <f>+'Proyec Consumos AS'!Q50*$C$1*1000/(365*86400)</f>
        <v>1.7616854603299519</v>
      </c>
      <c r="R50" s="15">
        <f>+'Proyec Consumos AS'!R50*$C$1*1000/(365*86400)</f>
        <v>1.797262900987503</v>
      </c>
      <c r="S50" s="15">
        <f>+'Proyec Consumos AS'!S50*$C$1*1000/(365*86400)</f>
        <v>1.8332940547685332</v>
      </c>
      <c r="T50" s="15">
        <f>+'Proyec Consumos AS'!T50*$C$1*1000/(365*86400)</f>
        <v>1.8694407410548748</v>
      </c>
      <c r="U50" s="15">
        <f>+'Proyec Consumos AS'!U50*$C$1*1000/(365*86400)</f>
        <v>1.9059777867474517</v>
      </c>
      <c r="V50" s="13"/>
      <c r="W50" s="13"/>
      <c r="X50" s="13"/>
    </row>
    <row r="51" spans="2:24" x14ac:dyDescent="0.3">
      <c r="B51" s="1" t="s">
        <v>50</v>
      </c>
      <c r="C51" s="214">
        <f>+'Proyec Consumos AS'!C51*$C$1*1000/(365*86400)</f>
        <v>13.318982606210568</v>
      </c>
      <c r="D51" s="172">
        <f t="shared" si="1"/>
        <v>5.4829580559616675E-2</v>
      </c>
      <c r="E51" s="15">
        <f>+'Proyec Consumos AS'!E51*$C$1*1000/(365*86400)</f>
        <v>13.318982606210568</v>
      </c>
      <c r="F51" s="15">
        <f>+'Proyec Consumos AS'!F51*$C$1*1000/(365*86400)</f>
        <v>13.739234794522163</v>
      </c>
      <c r="G51" s="15">
        <f>+'Proyec Consumos AS'!G51*$C$1*1000/(365*86400)</f>
        <v>14.056985374002352</v>
      </c>
      <c r="H51" s="15">
        <f>+'Proyec Consumos AS'!H51*$C$1*1000/(365*86400)</f>
        <v>14.376163000469097</v>
      </c>
      <c r="I51" s="15">
        <f>+'Proyec Consumos AS'!I51*$C$1*1000/(365*86400)</f>
        <v>14.699078462704039</v>
      </c>
      <c r="J51" s="15">
        <f>+'Proyec Consumos AS'!J51*$C$1*1000/(365*86400)</f>
        <v>15.025151302560459</v>
      </c>
      <c r="K51" s="15">
        <f>+'Proyec Consumos AS'!K51*$C$1*1000/(365*86400)</f>
        <v>15.355592054777096</v>
      </c>
      <c r="L51" s="15">
        <f>+'Proyec Consumos AS'!L51*$C$1*1000/(365*86400)</f>
        <v>15.687364480528116</v>
      </c>
      <c r="M51" s="15">
        <f>+'Proyec Consumos AS'!M51*$C$1*1000/(365*86400)</f>
        <v>16.022913778423778</v>
      </c>
      <c r="N51" s="15">
        <f>+'Proyec Consumos AS'!N51*$C$1*1000/(365*86400)</f>
        <v>16.361620453940912</v>
      </c>
      <c r="O51" s="15">
        <f>+'Proyec Consumos AS'!O51*$C$1*1000/(365*86400)</f>
        <v>16.704751378894002</v>
      </c>
      <c r="P51" s="15">
        <f>+'Proyec Consumos AS'!P51*$C$1*1000/(365*86400)</f>
        <v>17.049118603929291</v>
      </c>
      <c r="Q51" s="15">
        <f>+'Proyec Consumos AS'!Q51*$C$1*1000/(365*86400)</f>
        <v>17.39730173748567</v>
      </c>
      <c r="R51" s="15">
        <f>+'Proyec Consumos AS'!R51*$C$1*1000/(365*86400)</f>
        <v>17.748642248663515</v>
      </c>
      <c r="S51" s="15">
        <f>+'Proyec Consumos AS'!S51*$C$1*1000/(365*86400)</f>
        <v>18.104463346353068</v>
      </c>
      <c r="T51" s="15">
        <f>+'Proyec Consumos AS'!T51*$C$1*1000/(365*86400)</f>
        <v>18.461425370672629</v>
      </c>
      <c r="U51" s="15">
        <f>+'Proyec Consumos AS'!U51*$C$1*1000/(365*86400)</f>
        <v>18.822242339889719</v>
      </c>
      <c r="V51" s="13"/>
      <c r="W51" s="13"/>
      <c r="X51" s="13"/>
    </row>
    <row r="52" spans="2:24" x14ac:dyDescent="0.3">
      <c r="B52" s="1" t="s">
        <v>51</v>
      </c>
      <c r="C52" s="214">
        <f>+'Proyec Consumos AS'!C52*$C$1*1000/(365*86400)</f>
        <v>8.1765733628476696</v>
      </c>
      <c r="D52" s="172">
        <f t="shared" si="1"/>
        <v>3.3660085094699643E-2</v>
      </c>
      <c r="E52" s="15">
        <f>+'Proyec Consumos AS'!E52*$C$1*1000/(365*86400)</f>
        <v>8.1765733628476696</v>
      </c>
      <c r="F52" s="15">
        <f>+'Proyec Consumos AS'!F52*$C$1*1000/(365*86400)</f>
        <v>8.4345677570309547</v>
      </c>
      <c r="G52" s="15">
        <f>+'Proyec Consumos AS'!G52*$C$1*1000/(365*86400)</f>
        <v>8.6296360292123193</v>
      </c>
      <c r="H52" s="15">
        <f>+'Proyec Consumos AS'!H52*$C$1*1000/(365*86400)</f>
        <v>8.8255803708895879</v>
      </c>
      <c r="I52" s="15">
        <f>+'Proyec Consumos AS'!I52*$C$1*1000/(365*86400)</f>
        <v>9.0238193839603529</v>
      </c>
      <c r="J52" s="15">
        <f>+'Proyec Consumos AS'!J52*$C$1*1000/(365*86400)</f>
        <v>9.2239967229918562</v>
      </c>
      <c r="K52" s="15">
        <f>+'Proyec Consumos AS'!K52*$C$1*1000/(365*86400)</f>
        <v>9.4268555397992344</v>
      </c>
      <c r="L52" s="15">
        <f>+'Proyec Consumos AS'!L52*$C$1*1000/(365*86400)</f>
        <v>9.6305318759826122</v>
      </c>
      <c r="M52" s="15">
        <f>+'Proyec Consumos AS'!M52*$C$1*1000/(365*86400)</f>
        <v>9.8365268481373622</v>
      </c>
      <c r="N52" s="15">
        <f>+'Proyec Consumos AS'!N52*$C$1*1000/(365*86400)</f>
        <v>10.04446014625284</v>
      </c>
      <c r="O52" s="15">
        <f>+'Proyec Consumos AS'!O52*$C$1*1000/(365*86400)</f>
        <v>10.255109507686235</v>
      </c>
      <c r="P52" s="15">
        <f>+'Proyec Consumos AS'!P52*$C$1*1000/(365*86400)</f>
        <v>10.466517838375724</v>
      </c>
      <c r="Q52" s="15">
        <f>+'Proyec Consumos AS'!Q52*$C$1*1000/(365*86400)</f>
        <v>10.680268769614448</v>
      </c>
      <c r="R52" s="15">
        <f>+'Proyec Consumos AS'!R52*$C$1*1000/(365*86400)</f>
        <v>10.895958026813908</v>
      </c>
      <c r="S52" s="15">
        <f>+'Proyec Consumos AS'!S52*$C$1*1000/(365*86400)</f>
        <v>11.114397932873324</v>
      </c>
      <c r="T52" s="15">
        <f>+'Proyec Consumos AS'!T52*$C$1*1000/(365*86400)</f>
        <v>11.333538258068923</v>
      </c>
      <c r="U52" s="15">
        <f>+'Proyec Consumos AS'!U52*$C$1*1000/(365*86400)</f>
        <v>11.555045148391621</v>
      </c>
      <c r="V52" s="13"/>
      <c r="W52" s="13"/>
      <c r="X52" s="13"/>
    </row>
    <row r="53" spans="2:24" x14ac:dyDescent="0.3">
      <c r="B53" s="1" t="s">
        <v>52</v>
      </c>
      <c r="C53" s="214">
        <f>+'Proyec Consumos AS'!C53*$C$1*1000/(365*86400)</f>
        <v>1.2683646539539413</v>
      </c>
      <c r="D53" s="172">
        <f t="shared" si="1"/>
        <v>5.2214124778952719E-3</v>
      </c>
      <c r="E53" s="15">
        <f>+'Proyec Consumos AS'!E53*$C$1*1000/(365*86400)</f>
        <v>1.2683646539539413</v>
      </c>
      <c r="F53" s="15">
        <f>+'Proyec Consumos AS'!F53*$C$1*1000/(365*86400)</f>
        <v>1.3083852048594338</v>
      </c>
      <c r="G53" s="15">
        <f>+'Proyec Consumos AS'!G53*$C$1*1000/(365*86400)</f>
        <v>1.3386445434066687</v>
      </c>
      <c r="H53" s="15">
        <f>+'Proyec Consumos AS'!H53*$C$1*1000/(365*86400)</f>
        <v>1.3690397794177553</v>
      </c>
      <c r="I53" s="15">
        <f>+'Proyec Consumos AS'!I53*$C$1*1000/(365*86400)</f>
        <v>1.3997909689510324</v>
      </c>
      <c r="J53" s="15">
        <f>+'Proyec Consumos AS'!J53*$C$1*1000/(365*86400)</f>
        <v>1.4308428350669482</v>
      </c>
      <c r="K53" s="15">
        <f>+'Proyec Consumos AS'!K53*$C$1*1000/(365*86400)</f>
        <v>1.4623106568014785</v>
      </c>
      <c r="L53" s="15">
        <f>+'Proyec Consumos AS'!L53*$C$1*1000/(365*86400)</f>
        <v>1.4939052936007582</v>
      </c>
      <c r="M53" s="15">
        <f>+'Proyec Consumos AS'!M53*$C$1*1000/(365*86400)</f>
        <v>1.5258596013503205</v>
      </c>
      <c r="N53" s="15">
        <f>+'Proyec Consumos AS'!N53*$C$1*1000/(365*86400)</f>
        <v>1.5581145856825216</v>
      </c>
      <c r="O53" s="15">
        <f>+'Proyec Consumos AS'!O53*$C$1*1000/(365*86400)</f>
        <v>1.5907908906043466</v>
      </c>
      <c r="P53" s="15">
        <f>+'Proyec Consumos AS'!P53*$C$1*1000/(365*86400)</f>
        <v>1.6235849281918193</v>
      </c>
      <c r="Q53" s="15">
        <f>+'Proyec Consumos AS'!Q53*$C$1*1000/(365*86400)</f>
        <v>1.6567423541576662</v>
      </c>
      <c r="R53" s="15">
        <f>+'Proyec Consumos AS'!R53*$C$1*1000/(365*86400)</f>
        <v>1.6902004567061524</v>
      </c>
      <c r="S53" s="15">
        <f>+'Proyec Consumos AS'!S53*$C$1*1000/(365*86400)</f>
        <v>1.7240852448152737</v>
      </c>
      <c r="T53" s="15">
        <f>+'Proyec Consumos AS'!T53*$C$1*1000/(365*86400)</f>
        <v>1.7580786831909394</v>
      </c>
      <c r="U53" s="15">
        <f>+'Proyec Consumos AS'!U53*$C$1*1000/(365*86400)</f>
        <v>1.7924392273730707</v>
      </c>
      <c r="V53" s="13"/>
      <c r="W53" s="13"/>
      <c r="X53" s="13"/>
    </row>
    <row r="54" spans="2:24" x14ac:dyDescent="0.3">
      <c r="B54" s="1" t="s">
        <v>53</v>
      </c>
      <c r="C54" s="214">
        <f>+'Proyec Consumos AS'!C54*$C$1*1000/(365*86400)</f>
        <v>1.5240705615950854</v>
      </c>
      <c r="D54" s="172">
        <f t="shared" si="1"/>
        <v>6.2740640262231792E-3</v>
      </c>
      <c r="E54" s="15">
        <f>+'Proyec Consumos AS'!E54*$C$1*1000/(365*86400)</f>
        <v>1.5240705615950854</v>
      </c>
      <c r="F54" s="15">
        <f>+'Proyec Consumos AS'!F54*$C$1*1000/(365*86400)</f>
        <v>1.5721593689453524</v>
      </c>
      <c r="G54" s="15">
        <f>+'Proyec Consumos AS'!G54*$C$1*1000/(365*86400)</f>
        <v>1.6085190758714443</v>
      </c>
      <c r="H54" s="15">
        <f>+'Proyec Consumos AS'!H54*$C$1*1000/(365*86400)</f>
        <v>1.6450420775751129</v>
      </c>
      <c r="I54" s="15">
        <f>+'Proyec Consumos AS'!I54*$C$1*1000/(365*86400)</f>
        <v>1.6819927940394965</v>
      </c>
      <c r="J54" s="15">
        <f>+'Proyec Consumos AS'!J54*$C$1*1000/(365*86400)</f>
        <v>1.7193048043374264</v>
      </c>
      <c r="K54" s="15">
        <f>+'Proyec Consumos AS'!K54*$C$1*1000/(365*86400)</f>
        <v>1.7571166280851265</v>
      </c>
      <c r="L54" s="15">
        <f>+'Proyec Consumos AS'!L54*$C$1*1000/(365*86400)</f>
        <v>1.7950808331739101</v>
      </c>
      <c r="M54" s="15">
        <f>+'Proyec Consumos AS'!M54*$C$1*1000/(365*86400)</f>
        <v>1.8334772198955365</v>
      </c>
      <c r="N54" s="15">
        <f>+'Proyec Consumos AS'!N54*$C$1*1000/(365*86400)</f>
        <v>1.8722349004507086</v>
      </c>
      <c r="O54" s="15">
        <f>+'Proyec Consumos AS'!O54*$C$1*1000/(365*86400)</f>
        <v>1.9114988410200164</v>
      </c>
      <c r="P54" s="15">
        <f>+'Proyec Consumos AS'!P54*$C$1*1000/(365*86400)</f>
        <v>1.9509042494939148</v>
      </c>
      <c r="Q54" s="15">
        <f>+'Proyec Consumos AS'!Q54*$C$1*1000/(365*86400)</f>
        <v>1.9907463064727833</v>
      </c>
      <c r="R54" s="15">
        <f>+'Proyec Consumos AS'!R54*$C$1*1000/(365*86400)</f>
        <v>2.0309496572851979</v>
      </c>
      <c r="S54" s="15">
        <f>+'Proyec Consumos AS'!S54*$C$1*1000/(365*86400)</f>
        <v>2.071665714676115</v>
      </c>
      <c r="T54" s="15">
        <f>+'Proyec Consumos AS'!T54*$C$1*1000/(365*86400)</f>
        <v>2.1125123265351284</v>
      </c>
      <c r="U54" s="15">
        <f>+'Proyec Consumos AS'!U54*$C$1*1000/(365*86400)</f>
        <v>2.1538000537712385</v>
      </c>
      <c r="V54" s="13"/>
      <c r="W54" s="13"/>
      <c r="X54" s="13"/>
    </row>
    <row r="55" spans="2:24" x14ac:dyDescent="0.3">
      <c r="B55" s="1" t="s">
        <v>54</v>
      </c>
      <c r="C55" s="214">
        <f>+'Proyec Consumos AS'!C55*$C$1*1000/(365*86400)</f>
        <v>1.4952570065977442</v>
      </c>
      <c r="D55" s="172">
        <f t="shared" si="1"/>
        <v>6.1554487249163813E-3</v>
      </c>
      <c r="E55" s="15">
        <f>+'Proyec Consumos AS'!E55*$C$1*1000/(365*86400)</f>
        <v>1.4952570065977442</v>
      </c>
      <c r="F55" s="15">
        <f>+'Proyec Consumos AS'!F55*$C$1*1000/(365*86400)</f>
        <v>1.5424366634596682</v>
      </c>
      <c r="G55" s="15">
        <f>+'Proyec Consumos AS'!G55*$C$1*1000/(365*86400)</f>
        <v>1.5781089662447698</v>
      </c>
      <c r="H55" s="15">
        <f>+'Proyec Consumos AS'!H55*$C$1*1000/(365*86400)</f>
        <v>1.6139414766124234</v>
      </c>
      <c r="I55" s="15">
        <f>+'Proyec Consumos AS'!I55*$C$1*1000/(365*86400)</f>
        <v>1.6501936155123123</v>
      </c>
      <c r="J55" s="15">
        <f>+'Proyec Consumos AS'!J55*$C$1*1000/(365*86400)</f>
        <v>1.6868002177485208</v>
      </c>
      <c r="K55" s="15">
        <f>+'Proyec Consumos AS'!K55*$C$1*1000/(365*86400)</f>
        <v>1.723897184132948</v>
      </c>
      <c r="L55" s="15">
        <f>+'Proyec Consumos AS'!L55*$C$1*1000/(365*86400)</f>
        <v>1.7611436509891187</v>
      </c>
      <c r="M55" s="15">
        <f>+'Proyec Consumos AS'!M55*$C$1*1000/(365*86400)</f>
        <v>1.7988141288005013</v>
      </c>
      <c r="N55" s="15">
        <f>+'Proyec Consumos AS'!N55*$C$1*1000/(365*86400)</f>
        <v>1.8368390699482033</v>
      </c>
      <c r="O55" s="15">
        <f>+'Proyec Consumos AS'!O55*$C$1*1000/(365*86400)</f>
        <v>1.8753606999319554</v>
      </c>
      <c r="P55" s="15">
        <f>+'Proyec Consumos AS'!P55*$C$1*1000/(365*86400)</f>
        <v>1.9140211232766435</v>
      </c>
      <c r="Q55" s="15">
        <f>+'Proyec Consumos AS'!Q55*$C$1*1000/(365*86400)</f>
        <v>1.9531099399995184</v>
      </c>
      <c r="R55" s="15">
        <f>+'Proyec Consumos AS'!R55*$C$1*1000/(365*86400)</f>
        <v>1.9925532200587139</v>
      </c>
      <c r="S55" s="15">
        <f>+'Proyec Consumos AS'!S55*$C$1*1000/(365*86400)</f>
        <v>2.0324995136417918</v>
      </c>
      <c r="T55" s="15">
        <f>+'Proyec Consumos AS'!T55*$C$1*1000/(365*86400)</f>
        <v>2.0725738934749978</v>
      </c>
      <c r="U55" s="15">
        <f>+'Proyec Consumos AS'!U55*$C$1*1000/(365*86400)</f>
        <v>2.1130810491093657</v>
      </c>
      <c r="V55" s="13"/>
      <c r="W55" s="13"/>
      <c r="X55" s="13"/>
    </row>
    <row r="56" spans="2:24" x14ac:dyDescent="0.3">
      <c r="B56" s="1" t="s">
        <v>55</v>
      </c>
      <c r="C56" s="214">
        <f>+'Proyec Consumos AS'!C56*$C$1*1000/(365*86400)</f>
        <v>0</v>
      </c>
      <c r="D56" s="172">
        <f t="shared" si="1"/>
        <v>0</v>
      </c>
      <c r="E56" s="15">
        <f>+'Proyec Consumos AS'!E56*$C$1*1000/(365*86400)</f>
        <v>0</v>
      </c>
      <c r="F56" s="15">
        <f>+'Proyec Consumos AS'!F56*$C$1*1000/(365*86400)</f>
        <v>0</v>
      </c>
      <c r="G56" s="15">
        <f>+'Proyec Consumos AS'!G56*$C$1*1000/(365*86400)</f>
        <v>0</v>
      </c>
      <c r="H56" s="15">
        <f>+'Proyec Consumos AS'!H56*$C$1*1000/(365*86400)</f>
        <v>0</v>
      </c>
      <c r="I56" s="15">
        <f>+'Proyec Consumos AS'!I56*$C$1*1000/(365*86400)</f>
        <v>0</v>
      </c>
      <c r="J56" s="15">
        <f>+'Proyec Consumos AS'!J56*$C$1*1000/(365*86400)</f>
        <v>0</v>
      </c>
      <c r="K56" s="15">
        <f>+'Proyec Consumos AS'!K56*$C$1*1000/(365*86400)</f>
        <v>0</v>
      </c>
      <c r="L56" s="15">
        <f>+'Proyec Consumos AS'!L56*$C$1*1000/(365*86400)</f>
        <v>0</v>
      </c>
      <c r="M56" s="15">
        <f>+'Proyec Consumos AS'!M56*$C$1*1000/(365*86400)</f>
        <v>0</v>
      </c>
      <c r="N56" s="15">
        <f>+'Proyec Consumos AS'!N56*$C$1*1000/(365*86400)</f>
        <v>0</v>
      </c>
      <c r="O56" s="15">
        <f>+'Proyec Consumos AS'!O56*$C$1*1000/(365*86400)</f>
        <v>0</v>
      </c>
      <c r="P56" s="15">
        <f>+'Proyec Consumos AS'!P56*$C$1*1000/(365*86400)</f>
        <v>0</v>
      </c>
      <c r="Q56" s="15">
        <f>+'Proyec Consumos AS'!Q56*$C$1*1000/(365*86400)</f>
        <v>0</v>
      </c>
      <c r="R56" s="15">
        <f>+'Proyec Consumos AS'!R56*$C$1*1000/(365*86400)</f>
        <v>0</v>
      </c>
      <c r="S56" s="15">
        <f>+'Proyec Consumos AS'!S56*$C$1*1000/(365*86400)</f>
        <v>0</v>
      </c>
      <c r="T56" s="15">
        <f>+'Proyec Consumos AS'!T56*$C$1*1000/(365*86400)</f>
        <v>0</v>
      </c>
      <c r="U56" s="15">
        <f>+'Proyec Consumos AS'!U56*$C$1*1000/(365*86400)</f>
        <v>0</v>
      </c>
      <c r="V56" s="13"/>
      <c r="W56" s="13"/>
      <c r="X56" s="13"/>
    </row>
    <row r="57" spans="2:24" x14ac:dyDescent="0.3">
      <c r="B57" s="1" t="s">
        <v>56</v>
      </c>
      <c r="C57" s="214">
        <f>+'Proyec Consumos AS'!C57*$C$1*1000/(365*86400)</f>
        <v>0</v>
      </c>
      <c r="D57" s="172">
        <f t="shared" si="1"/>
        <v>0</v>
      </c>
      <c r="E57" s="15">
        <f>+'Proyec Consumos AS'!E57*$C$1*1000/(365*86400)</f>
        <v>0</v>
      </c>
      <c r="F57" s="15">
        <f>+'Proyec Consumos AS'!F57*$C$1*1000/(365*86400)</f>
        <v>0</v>
      </c>
      <c r="G57" s="15">
        <f>+'Proyec Consumos AS'!G57*$C$1*1000/(365*86400)</f>
        <v>0</v>
      </c>
      <c r="H57" s="15">
        <f>+'Proyec Consumos AS'!H57*$C$1*1000/(365*86400)</f>
        <v>0</v>
      </c>
      <c r="I57" s="15">
        <f>+'Proyec Consumos AS'!I57*$C$1*1000/(365*86400)</f>
        <v>0</v>
      </c>
      <c r="J57" s="15">
        <f>+'Proyec Consumos AS'!J57*$C$1*1000/(365*86400)</f>
        <v>0</v>
      </c>
      <c r="K57" s="15">
        <f>+'Proyec Consumos AS'!K57*$C$1*1000/(365*86400)</f>
        <v>0</v>
      </c>
      <c r="L57" s="15">
        <f>+'Proyec Consumos AS'!L57*$C$1*1000/(365*86400)</f>
        <v>0</v>
      </c>
      <c r="M57" s="15">
        <f>+'Proyec Consumos AS'!M57*$C$1*1000/(365*86400)</f>
        <v>0</v>
      </c>
      <c r="N57" s="15">
        <f>+'Proyec Consumos AS'!N57*$C$1*1000/(365*86400)</f>
        <v>0</v>
      </c>
      <c r="O57" s="15">
        <f>+'Proyec Consumos AS'!O57*$C$1*1000/(365*86400)</f>
        <v>0</v>
      </c>
      <c r="P57" s="15">
        <f>+'Proyec Consumos AS'!P57*$C$1*1000/(365*86400)</f>
        <v>0</v>
      </c>
      <c r="Q57" s="15">
        <f>+'Proyec Consumos AS'!Q57*$C$1*1000/(365*86400)</f>
        <v>0</v>
      </c>
      <c r="R57" s="15">
        <f>+'Proyec Consumos AS'!R57*$C$1*1000/(365*86400)</f>
        <v>0</v>
      </c>
      <c r="S57" s="15">
        <f>+'Proyec Consumos AS'!S57*$C$1*1000/(365*86400)</f>
        <v>0</v>
      </c>
      <c r="T57" s="15">
        <f>+'Proyec Consumos AS'!T57*$C$1*1000/(365*86400)</f>
        <v>0</v>
      </c>
      <c r="U57" s="15">
        <f>+'Proyec Consumos AS'!U57*$C$1*1000/(365*86400)</f>
        <v>0</v>
      </c>
      <c r="V57" s="13"/>
      <c r="W57" s="13"/>
      <c r="X57" s="13"/>
    </row>
    <row r="58" spans="2:24" x14ac:dyDescent="0.3">
      <c r="B58" s="1" t="s">
        <v>57</v>
      </c>
      <c r="C58" s="214">
        <f>+'Proyec Consumos AS'!C58*$C$1*1000/(365*86400)</f>
        <v>3.1538004201539258</v>
      </c>
      <c r="D58" s="172">
        <f t="shared" si="1"/>
        <v>1.2983090324417889E-2</v>
      </c>
      <c r="E58" s="15">
        <f>+'Proyec Consumos AS'!E58*$C$1*1000/(365*86400)</f>
        <v>3.1538004201539258</v>
      </c>
      <c r="F58" s="15">
        <f>+'Proyec Consumos AS'!F58*$C$1*1000/(365*86400)</f>
        <v>3.2533118894045647</v>
      </c>
      <c r="G58" s="15">
        <f>+'Proyec Consumos AS'!G58*$C$1*1000/(365*86400)</f>
        <v>3.328552014022002</v>
      </c>
      <c r="H58" s="15">
        <f>+'Proyec Consumos AS'!H58*$C$1*1000/(365*86400)</f>
        <v>3.4041300489377599</v>
      </c>
      <c r="I58" s="15">
        <f>+'Proyec Consumos AS'!I58*$C$1*1000/(365*86400)</f>
        <v>3.4805931655722002</v>
      </c>
      <c r="J58" s="15">
        <f>+'Proyec Consumos AS'!J58*$C$1*1000/(365*86400)</f>
        <v>3.5578039173048763</v>
      </c>
      <c r="K58" s="15">
        <f>+'Proyec Consumos AS'!K58*$C$1*1000/(365*86400)</f>
        <v>3.6360489465228643</v>
      </c>
      <c r="L58" s="15">
        <f>+'Proyec Consumos AS'!L58*$C$1*1000/(365*86400)</f>
        <v>3.7146093025699654</v>
      </c>
      <c r="M58" s="15">
        <f>+'Proyec Consumos AS'!M58*$C$1*1000/(365*86400)</f>
        <v>3.7940639837550156</v>
      </c>
      <c r="N58" s="15">
        <f>+'Proyec Consumos AS'!N58*$C$1*1000/(365*86400)</f>
        <v>3.8742663000383017</v>
      </c>
      <c r="O58" s="15">
        <f>+'Proyec Consumos AS'!O58*$C$1*1000/(365*86400)</f>
        <v>3.955516233856839</v>
      </c>
      <c r="P58" s="15">
        <f>+'Proyec Consumos AS'!P58*$C$1*1000/(365*86400)</f>
        <v>4.0370589110352819</v>
      </c>
      <c r="Q58" s="15">
        <f>+'Proyec Consumos AS'!Q58*$C$1*1000/(365*86400)</f>
        <v>4.1195051567709413</v>
      </c>
      <c r="R58" s="15">
        <f>+'Proyec Consumos AS'!R58*$C$1*1000/(365*86400)</f>
        <v>4.2026990376048365</v>
      </c>
      <c r="S58" s="15">
        <f>+'Proyec Consumos AS'!S58*$C$1*1000/(365*86400)</f>
        <v>4.2869538760239259</v>
      </c>
      <c r="T58" s="15">
        <f>+'Proyec Consumos AS'!T58*$C$1*1000/(365*86400)</f>
        <v>4.3714788743337119</v>
      </c>
      <c r="U58" s="15">
        <f>+'Proyec Consumos AS'!U58*$C$1*1000/(365*86400)</f>
        <v>4.456916684619979</v>
      </c>
      <c r="V58" s="13"/>
      <c r="W58" s="13"/>
      <c r="X58" s="13"/>
    </row>
    <row r="59" spans="2:24" x14ac:dyDescent="0.3">
      <c r="B59" s="1" t="s">
        <v>58</v>
      </c>
      <c r="C59" s="214">
        <f>+'Proyec Consumos AS'!C59*$C$1*1000/(365*86400)</f>
        <v>2.7735214264755341</v>
      </c>
      <c r="D59" s="172">
        <f t="shared" si="1"/>
        <v>1.1417615067374095E-2</v>
      </c>
      <c r="E59" s="15">
        <f>+'Proyec Consumos AS'!E59*$C$1*1000/(365*86400)</f>
        <v>2.7735214264755341</v>
      </c>
      <c r="F59" s="15">
        <f>+'Proyec Consumos AS'!F59*$C$1*1000/(365*86400)</f>
        <v>2.861034000315966</v>
      </c>
      <c r="G59" s="15">
        <f>+'Proyec Consumos AS'!G59*$C$1*1000/(365*86400)</f>
        <v>2.9272018200751408</v>
      </c>
      <c r="H59" s="15">
        <f>+'Proyec Consumos AS'!H59*$C$1*1000/(365*86400)</f>
        <v>2.9936668055796893</v>
      </c>
      <c r="I59" s="15">
        <f>+'Proyec Consumos AS'!I59*$C$1*1000/(365*86400)</f>
        <v>3.0609101514063632</v>
      </c>
      <c r="J59" s="15">
        <f>+'Proyec Consumos AS'!J59*$C$1*1000/(365*86400)</f>
        <v>3.1288109839753462</v>
      </c>
      <c r="K59" s="15">
        <f>+'Proyec Consumos AS'!K59*$C$1*1000/(365*86400)</f>
        <v>3.197621382903729</v>
      </c>
      <c r="L59" s="15">
        <f>+'Proyec Consumos AS'!L59*$C$1*1000/(365*86400)</f>
        <v>3.2667090871781634</v>
      </c>
      <c r="M59" s="15">
        <f>+'Proyec Consumos AS'!M59*$C$1*1000/(365*86400)</f>
        <v>3.3365832806408449</v>
      </c>
      <c r="N59" s="15">
        <f>+'Proyec Consumos AS'!N59*$C$1*1000/(365*86400)</f>
        <v>3.4071149608458344</v>
      </c>
      <c r="O59" s="15">
        <f>+'Proyec Consumos AS'!O59*$C$1*1000/(365*86400)</f>
        <v>3.4785679389434256</v>
      </c>
      <c r="P59" s="15">
        <f>+'Proyec Consumos AS'!P59*$C$1*1000/(365*86400)</f>
        <v>3.550278361987746</v>
      </c>
      <c r="Q59" s="15">
        <f>+'Proyec Consumos AS'!Q59*$C$1*1000/(365*86400)</f>
        <v>3.6227834030864328</v>
      </c>
      <c r="R59" s="15">
        <f>+'Proyec Consumos AS'!R59*$C$1*1000/(365*86400)</f>
        <v>3.695945930927429</v>
      </c>
      <c r="S59" s="15">
        <f>+'Proyec Consumos AS'!S59*$C$1*1000/(365*86400)</f>
        <v>3.7700414881942312</v>
      </c>
      <c r="T59" s="15">
        <f>+'Proyec Consumos AS'!T59*$C$1*1000/(365*86400)</f>
        <v>3.8443746300084372</v>
      </c>
      <c r="U59" s="15">
        <f>+'Proyec Consumos AS'!U59*$C$1*1000/(365*86400)</f>
        <v>3.9195105187431301</v>
      </c>
      <c r="V59" s="13"/>
      <c r="W59" s="13"/>
      <c r="X59" s="13"/>
    </row>
    <row r="60" spans="2:24" x14ac:dyDescent="0.3">
      <c r="B60" s="1" t="s">
        <v>59</v>
      </c>
      <c r="C60" s="214">
        <f>+'Proyec Consumos AS'!C60*$C$1*1000/(365*86400)</f>
        <v>1.7970474458260079</v>
      </c>
      <c r="D60" s="172">
        <f t="shared" si="1"/>
        <v>7.397814128417426E-3</v>
      </c>
      <c r="E60" s="15">
        <f>+'Proyec Consumos AS'!E60*$C$1*1000/(365*86400)</f>
        <v>1.7970474458260079</v>
      </c>
      <c r="F60" s="15">
        <f>+'Proyec Consumos AS'!F60*$C$1*1000/(365*86400)</f>
        <v>1.8537494585800445</v>
      </c>
      <c r="G60" s="15">
        <f>+'Proyec Consumos AS'!G60*$C$1*1000/(365*86400)</f>
        <v>1.8966215670696482</v>
      </c>
      <c r="H60" s="15">
        <f>+'Proyec Consumos AS'!H60*$C$1*1000/(365*86400)</f>
        <v>1.9396862181293633</v>
      </c>
      <c r="I60" s="15">
        <f>+'Proyec Consumos AS'!I60*$C$1*1000/(365*86400)</f>
        <v>1.9832551921106372</v>
      </c>
      <c r="J60" s="15">
        <f>+'Proyec Consumos AS'!J60*$C$1*1000/(365*86400)</f>
        <v>2.0272501714076276</v>
      </c>
      <c r="K60" s="15">
        <f>+'Proyec Consumos AS'!K60*$C$1*1000/(365*86400)</f>
        <v>2.0718344859400939</v>
      </c>
      <c r="L60" s="15">
        <f>+'Proyec Consumos AS'!L60*$C$1*1000/(365*86400)</f>
        <v>2.1165984748962292</v>
      </c>
      <c r="M60" s="15">
        <f>+'Proyec Consumos AS'!M60*$C$1*1000/(365*86400)</f>
        <v>2.1618720537092937</v>
      </c>
      <c r="N60" s="15">
        <f>+'Proyec Consumos AS'!N60*$C$1*1000/(365*86400)</f>
        <v>2.2075716378380745</v>
      </c>
      <c r="O60" s="15">
        <f>+'Proyec Consumos AS'!O60*$C$1*1000/(365*86400)</f>
        <v>2.2538681584134026</v>
      </c>
      <c r="P60" s="15">
        <f>+'Proyec Consumos AS'!P60*$C$1*1000/(365*86400)</f>
        <v>2.3003314852659571</v>
      </c>
      <c r="Q60" s="15">
        <f>+'Proyec Consumos AS'!Q60*$C$1*1000/(365*86400)</f>
        <v>2.3473096689108117</v>
      </c>
      <c r="R60" s="15">
        <f>+'Proyec Consumos AS'!R60*$C$1*1000/(365*86400)</f>
        <v>2.3947138578713814</v>
      </c>
      <c r="S60" s="15">
        <f>+'Proyec Consumos AS'!S60*$C$1*1000/(365*86400)</f>
        <v>2.4427225844895744</v>
      </c>
      <c r="T60" s="15">
        <f>+'Proyec Consumos AS'!T60*$C$1*1000/(365*86400)</f>
        <v>2.4908852492385489</v>
      </c>
      <c r="U60" s="15">
        <f>+'Proyec Consumos AS'!U60*$C$1*1000/(365*86400)</f>
        <v>2.5395680377151924</v>
      </c>
      <c r="V60" s="13"/>
      <c r="W60" s="13"/>
      <c r="X60" s="13"/>
    </row>
    <row r="61" spans="2:24" x14ac:dyDescent="0.3">
      <c r="B61" s="1" t="s">
        <v>60</v>
      </c>
      <c r="C61" s="214">
        <f>+'Proyec Consumos AS'!C61*$C$1*1000/(365*86400)</f>
        <v>4.9654273590016853</v>
      </c>
      <c r="D61" s="172">
        <f t="shared" si="1"/>
        <v>2.0440923112727681E-2</v>
      </c>
      <c r="E61" s="15">
        <f>+'Proyec Consumos AS'!E61*$C$1*1000/(365*86400)</f>
        <v>4.9654273590016853</v>
      </c>
      <c r="F61" s="15">
        <f>+'Proyec Consumos AS'!F61*$C$1*1000/(365*86400)</f>
        <v>4.9654273590016853</v>
      </c>
      <c r="G61" s="15">
        <f>+'Proyec Consumos AS'!G61*$C$1*1000/(365*86400)</f>
        <v>4.9654273590016853</v>
      </c>
      <c r="H61" s="15">
        <f>+'Proyec Consumos AS'!H61*$C$1*1000/(365*86400)</f>
        <v>4.9654273590016853</v>
      </c>
      <c r="I61" s="15">
        <f>+'Proyec Consumos AS'!I61*$C$1*1000/(365*86400)</f>
        <v>4.9654273590016853</v>
      </c>
      <c r="J61" s="15">
        <f>+'Proyec Consumos AS'!J61*$C$1*1000/(365*86400)</f>
        <v>4.9654273590016853</v>
      </c>
      <c r="K61" s="15">
        <f>+'Proyec Consumos AS'!K61*$C$1*1000/(365*86400)</f>
        <v>4.9654273590016853</v>
      </c>
      <c r="L61" s="15">
        <f>+'Proyec Consumos AS'!L61*$C$1*1000/(365*86400)</f>
        <v>4.9654273590016853</v>
      </c>
      <c r="M61" s="15">
        <f>+'Proyec Consumos AS'!M61*$C$1*1000/(365*86400)</f>
        <v>4.9654273590016853</v>
      </c>
      <c r="N61" s="15">
        <f>+'Proyec Consumos AS'!N61*$C$1*1000/(365*86400)</f>
        <v>4.9654273590016853</v>
      </c>
      <c r="O61" s="15">
        <f>+'Proyec Consumos AS'!O61*$C$1*1000/(365*86400)</f>
        <v>4.9654273590016853</v>
      </c>
      <c r="P61" s="15">
        <f>+'Proyec Consumos AS'!P61*$C$1*1000/(365*86400)</f>
        <v>4.9654273590016853</v>
      </c>
      <c r="Q61" s="15">
        <f>+'Proyec Consumos AS'!Q61*$C$1*1000/(365*86400)</f>
        <v>4.9654273590016853</v>
      </c>
      <c r="R61" s="15">
        <f>+'Proyec Consumos AS'!R61*$C$1*1000/(365*86400)</f>
        <v>4.9654273590016853</v>
      </c>
      <c r="S61" s="15">
        <f>+'Proyec Consumos AS'!S61*$C$1*1000/(365*86400)</f>
        <v>4.9654273590016853</v>
      </c>
      <c r="T61" s="15">
        <f>+'Proyec Consumos AS'!T61*$C$1*1000/(365*86400)</f>
        <v>4.9654273590016853</v>
      </c>
      <c r="U61" s="15">
        <f>+'Proyec Consumos AS'!U61*$C$1*1000/(365*86400)</f>
        <v>4.9654273590016853</v>
      </c>
      <c r="V61" s="13"/>
      <c r="W61" s="13"/>
      <c r="X61" s="13"/>
    </row>
    <row r="62" spans="2:24" x14ac:dyDescent="0.3">
      <c r="B62" s="1" t="s">
        <v>61</v>
      </c>
      <c r="C62" s="214">
        <f>+'Proyec Consumos AS'!C62*$C$1*1000/(365*86400)</f>
        <v>0.97906672851019061</v>
      </c>
      <c r="D62" s="172">
        <f t="shared" si="1"/>
        <v>4.0304743726490271E-3</v>
      </c>
      <c r="E62" s="15">
        <f>+'Proyec Consumos AS'!E62*$C$1*1000/(365*86400)</f>
        <v>0.97906672851019061</v>
      </c>
      <c r="F62" s="15">
        <f>+'Proyec Consumos AS'!F62*$C$1*1000/(365*86400)</f>
        <v>0.97906672851019061</v>
      </c>
      <c r="G62" s="15">
        <f>+'Proyec Consumos AS'!G62*$C$1*1000/(365*86400)</f>
        <v>0.97906672851019061</v>
      </c>
      <c r="H62" s="15">
        <f>+'Proyec Consumos AS'!H62*$C$1*1000/(365*86400)</f>
        <v>0.97906672851019061</v>
      </c>
      <c r="I62" s="15">
        <f>+'Proyec Consumos AS'!I62*$C$1*1000/(365*86400)</f>
        <v>0.97906672851019061</v>
      </c>
      <c r="J62" s="15">
        <f>+'Proyec Consumos AS'!J62*$C$1*1000/(365*86400)</f>
        <v>0.97906672851019061</v>
      </c>
      <c r="K62" s="15">
        <f>+'Proyec Consumos AS'!K62*$C$1*1000/(365*86400)</f>
        <v>0.97906672851019061</v>
      </c>
      <c r="L62" s="15">
        <f>+'Proyec Consumos AS'!L62*$C$1*1000/(365*86400)</f>
        <v>0.97906672851019061</v>
      </c>
      <c r="M62" s="15">
        <f>+'Proyec Consumos AS'!M62*$C$1*1000/(365*86400)</f>
        <v>0.97906672851019061</v>
      </c>
      <c r="N62" s="15">
        <f>+'Proyec Consumos AS'!N62*$C$1*1000/(365*86400)</f>
        <v>0.97906672851019061</v>
      </c>
      <c r="O62" s="15">
        <f>+'Proyec Consumos AS'!O62*$C$1*1000/(365*86400)</f>
        <v>0.97906672851019061</v>
      </c>
      <c r="P62" s="15">
        <f>+'Proyec Consumos AS'!P62*$C$1*1000/(365*86400)</f>
        <v>0.97906672851019061</v>
      </c>
      <c r="Q62" s="15">
        <f>+'Proyec Consumos AS'!Q62*$C$1*1000/(365*86400)</f>
        <v>0.97906672851019061</v>
      </c>
      <c r="R62" s="15">
        <f>+'Proyec Consumos AS'!R62*$C$1*1000/(365*86400)</f>
        <v>0.97906672851019061</v>
      </c>
      <c r="S62" s="15">
        <f>+'Proyec Consumos AS'!S62*$C$1*1000/(365*86400)</f>
        <v>0.97906672851019061</v>
      </c>
      <c r="T62" s="15">
        <f>+'Proyec Consumos AS'!T62*$C$1*1000/(365*86400)</f>
        <v>0.97906672851019061</v>
      </c>
      <c r="U62" s="15">
        <f>+'Proyec Consumos AS'!U62*$C$1*1000/(365*86400)</f>
        <v>0.97906672851019061</v>
      </c>
      <c r="V62" s="13"/>
      <c r="W62" s="13"/>
      <c r="X62" s="13"/>
    </row>
    <row r="63" spans="2:24" x14ac:dyDescent="0.3">
      <c r="B63" s="1" t="s">
        <v>62</v>
      </c>
      <c r="C63" s="214">
        <f>+'Proyec Consumos AS'!C63*$C$1*1000/(365*86400)</f>
        <v>1.3038294837451656</v>
      </c>
      <c r="D63" s="172">
        <f t="shared" si="1"/>
        <v>5.3674087449948563E-3</v>
      </c>
      <c r="E63" s="15">
        <f>+'Proyec Consumos AS'!E63*$C$1*1000/(365*86400)</f>
        <v>1.3038294837451656</v>
      </c>
      <c r="F63" s="15">
        <f>+'Proyec Consumos AS'!F63*$C$1*1000/(365*86400)</f>
        <v>1.3449690519786719</v>
      </c>
      <c r="G63" s="15">
        <f>+'Proyec Consumos AS'!G63*$C$1*1000/(365*86400)</f>
        <v>1.3760744739356163</v>
      </c>
      <c r="H63" s="15">
        <f>+'Proyec Consumos AS'!H63*$C$1*1000/(365*86400)</f>
        <v>1.4073195931945823</v>
      </c>
      <c r="I63" s="15">
        <f>+'Proyec Consumos AS'!I63*$C$1*1000/(365*86400)</f>
        <v>1.4389306188162236</v>
      </c>
      <c r="J63" s="15">
        <f>+'Proyec Consumos AS'!J63*$C$1*1000/(365*86400)</f>
        <v>1.4708507282587473</v>
      </c>
      <c r="K63" s="15">
        <f>+'Proyec Consumos AS'!K63*$C$1*1000/(365*86400)</f>
        <v>1.5031984238830431</v>
      </c>
      <c r="L63" s="15">
        <f>+'Proyec Consumos AS'!L63*$C$1*1000/(365*86400)</f>
        <v>1.5356764804566829</v>
      </c>
      <c r="M63" s="15">
        <f>+'Proyec Consumos AS'!M63*$C$1*1000/(365*86400)</f>
        <v>1.5685242647643485</v>
      </c>
      <c r="N63" s="15">
        <f>+'Proyec Consumos AS'!N63*$C$1*1000/(365*86400)</f>
        <v>1.6016811328928962</v>
      </c>
      <c r="O63" s="15">
        <f>+'Proyec Consumos AS'!O63*$C$1*1000/(365*86400)</f>
        <v>1.635271102184543</v>
      </c>
      <c r="P63" s="15">
        <f>+'Proyec Consumos AS'!P63*$C$1*1000/(365*86400)</f>
        <v>1.6689820960728563</v>
      </c>
      <c r="Q63" s="15">
        <f>+'Proyec Consumos AS'!Q63*$C$1*1000/(365*86400)</f>
        <v>1.7030666390665452</v>
      </c>
      <c r="R63" s="15">
        <f>+'Proyec Consumos AS'!R63*$C$1*1000/(365*86400)</f>
        <v>1.7374602658811171</v>
      </c>
      <c r="S63" s="15">
        <f>+'Proyec Consumos AS'!S63*$C$1*1000/(365*86400)</f>
        <v>1.772292508840116</v>
      </c>
      <c r="T63" s="15">
        <f>+'Proyec Consumos AS'!T63*$C$1*1000/(365*86400)</f>
        <v>1.8072364400431031</v>
      </c>
      <c r="U63" s="15">
        <f>+'Proyec Consumos AS'!U63*$C$1*1000/(365*86400)</f>
        <v>1.8425577417228154</v>
      </c>
      <c r="V63" s="13"/>
      <c r="W63" s="13"/>
      <c r="X63" s="13"/>
    </row>
    <row r="64" spans="2:24" x14ac:dyDescent="0.3">
      <c r="B64" s="1" t="s">
        <v>63</v>
      </c>
      <c r="C64" s="214">
        <f>+'Proyec Consumos AS'!C64*$C$1*1000/(365*86400)</f>
        <v>2.1741130671974607</v>
      </c>
      <c r="D64" s="172">
        <f t="shared" si="1"/>
        <v>8.9500610585701579E-3</v>
      </c>
      <c r="E64" s="15">
        <f>+'Proyec Consumos AS'!E64*$C$1*1000/(365*86400)</f>
        <v>2.1741130671974607</v>
      </c>
      <c r="F64" s="15">
        <f>+'Proyec Consumos AS'!F64*$C$1*1000/(365*86400)</f>
        <v>2.2427125842281774</v>
      </c>
      <c r="G64" s="15">
        <f>+'Proyec Consumos AS'!G64*$C$1*1000/(365*86400)</f>
        <v>2.2945803362466628</v>
      </c>
      <c r="H64" s="15">
        <f>+'Proyec Consumos AS'!H64*$C$1*1000/(365*86400)</f>
        <v>2.3466810310951454</v>
      </c>
      <c r="I64" s="15">
        <f>+'Proyec Consumos AS'!I64*$C$1*1000/(365*86400)</f>
        <v>2.3993918684617861</v>
      </c>
      <c r="J64" s="15">
        <f>+'Proyec Consumos AS'!J64*$C$1*1000/(365*86400)</f>
        <v>2.4526180977429526</v>
      </c>
      <c r="K64" s="15">
        <f>+'Proyec Consumos AS'!K64*$C$1*1000/(365*86400)</f>
        <v>2.5065573195716353</v>
      </c>
      <c r="L64" s="15">
        <f>+'Proyec Consumos AS'!L64*$C$1*1000/(365*86400)</f>
        <v>2.560713916024036</v>
      </c>
      <c r="M64" s="15">
        <f>+'Proyec Consumos AS'!M64*$C$1*1000/(365*86400)</f>
        <v>2.6154870270650936</v>
      </c>
      <c r="N64" s="15">
        <f>+'Proyec Consumos AS'!N64*$C$1*1000/(365*86400)</f>
        <v>2.6707755300206748</v>
      </c>
      <c r="O64" s="15">
        <f>+'Proyec Consumos AS'!O64*$C$1*1000/(365*86400)</f>
        <v>2.7267862216595553</v>
      </c>
      <c r="P64" s="15">
        <f>+'Proyec Consumos AS'!P64*$C$1*1000/(365*86400)</f>
        <v>2.7829987197158732</v>
      </c>
      <c r="Q64" s="15">
        <f>+'Proyec Consumos AS'!Q64*$C$1*1000/(365*86400)</f>
        <v>2.8398341044313464</v>
      </c>
      <c r="R64" s="15">
        <f>+'Proyec Consumos AS'!R64*$C$1*1000/(365*86400)</f>
        <v>2.8971848810613432</v>
      </c>
      <c r="S64" s="15">
        <f>+'Proyec Consumos AS'!S64*$C$1*1000/(365*86400)</f>
        <v>2.9552670425104228</v>
      </c>
      <c r="T64" s="15">
        <f>+'Proyec Consumos AS'!T64*$C$1*1000/(365*86400)</f>
        <v>3.0135354421706593</v>
      </c>
      <c r="U64" s="15">
        <f>+'Proyec Consumos AS'!U64*$C$1*1000/(365*86400)</f>
        <v>3.0724331005605472</v>
      </c>
      <c r="V64" s="13"/>
      <c r="W64" s="13"/>
      <c r="X64" s="13"/>
    </row>
    <row r="65" spans="2:24" x14ac:dyDescent="0.3">
      <c r="B65" s="1" t="s">
        <v>64</v>
      </c>
      <c r="C65" s="214">
        <f>+'Proyec Consumos AS'!C65*$C$1*1000/(365*86400)</f>
        <v>0.89849464913328514</v>
      </c>
      <c r="D65" s="172">
        <f t="shared" si="1"/>
        <v>3.698787377653486E-3</v>
      </c>
      <c r="E65" s="15">
        <f>+'Proyec Consumos AS'!E65*$C$1*1000/(365*86400)</f>
        <v>0.89849464913328514</v>
      </c>
      <c r="F65" s="15">
        <f>+'Proyec Consumos AS'!F65*$C$1*1000/(365*86400)</f>
        <v>0.89849464913328514</v>
      </c>
      <c r="G65" s="15">
        <f>+'Proyec Consumos AS'!G65*$C$1*1000/(365*86400)</f>
        <v>0.89849464913328514</v>
      </c>
      <c r="H65" s="15">
        <f>+'Proyec Consumos AS'!H65*$C$1*1000/(365*86400)</f>
        <v>0.89849464913328514</v>
      </c>
      <c r="I65" s="15">
        <f>+'Proyec Consumos AS'!I65*$C$1*1000/(365*86400)</f>
        <v>0.89849464913328514</v>
      </c>
      <c r="J65" s="15">
        <f>+'Proyec Consumos AS'!J65*$C$1*1000/(365*86400)</f>
        <v>0.89849464913328514</v>
      </c>
      <c r="K65" s="15">
        <f>+'Proyec Consumos AS'!K65*$C$1*1000/(365*86400)</f>
        <v>0.89849464913328514</v>
      </c>
      <c r="L65" s="15">
        <f>+'Proyec Consumos AS'!L65*$C$1*1000/(365*86400)</f>
        <v>0.89849464913328514</v>
      </c>
      <c r="M65" s="15">
        <f>+'Proyec Consumos AS'!M65*$C$1*1000/(365*86400)</f>
        <v>0.89849464913328514</v>
      </c>
      <c r="N65" s="15">
        <f>+'Proyec Consumos AS'!N65*$C$1*1000/(365*86400)</f>
        <v>0.89849464913328514</v>
      </c>
      <c r="O65" s="15">
        <f>+'Proyec Consumos AS'!O65*$C$1*1000/(365*86400)</f>
        <v>0.89849464913328514</v>
      </c>
      <c r="P65" s="15">
        <f>+'Proyec Consumos AS'!P65*$C$1*1000/(365*86400)</f>
        <v>0.89849464913328514</v>
      </c>
      <c r="Q65" s="15">
        <f>+'Proyec Consumos AS'!Q65*$C$1*1000/(365*86400)</f>
        <v>0.89849464913328514</v>
      </c>
      <c r="R65" s="15">
        <f>+'Proyec Consumos AS'!R65*$C$1*1000/(365*86400)</f>
        <v>0.89849464913328514</v>
      </c>
      <c r="S65" s="15">
        <f>+'Proyec Consumos AS'!S65*$C$1*1000/(365*86400)</f>
        <v>0.89849464913328514</v>
      </c>
      <c r="T65" s="15">
        <f>+'Proyec Consumos AS'!T65*$C$1*1000/(365*86400)</f>
        <v>0.89849464913328514</v>
      </c>
      <c r="U65" s="15">
        <f>+'Proyec Consumos AS'!U65*$C$1*1000/(365*86400)</f>
        <v>0.89849464913328514</v>
      </c>
      <c r="V65" s="13"/>
      <c r="W65" s="13"/>
      <c r="X65" s="13"/>
    </row>
    <row r="66" spans="2:24" x14ac:dyDescent="0.3">
      <c r="B66" s="1" t="s">
        <v>65</v>
      </c>
      <c r="C66" s="214">
        <f>+'Proyec Consumos AS'!C66*$C$1*1000/(365*86400)</f>
        <v>3.0840650884135878</v>
      </c>
      <c r="D66" s="172">
        <f t="shared" si="1"/>
        <v>1.2696014419106207E-2</v>
      </c>
      <c r="E66" s="15">
        <f>+'Proyec Consumos AS'!E66*$C$1*1000/(365*86400)</f>
        <v>3.0840650884135878</v>
      </c>
      <c r="F66" s="15">
        <f>+'Proyec Consumos AS'!F66*$C$1*1000/(365*86400)</f>
        <v>3.1813762074848628</v>
      </c>
      <c r="G66" s="15">
        <f>+'Proyec Consumos AS'!G66*$C$1*1000/(365*86400)</f>
        <v>3.254952658327368</v>
      </c>
      <c r="H66" s="15">
        <f>+'Proyec Consumos AS'!H66*$C$1*1000/(365*86400)</f>
        <v>3.3288595477567302</v>
      </c>
      <c r="I66" s="15">
        <f>+'Proyec Consumos AS'!I66*$C$1*1000/(365*86400)</f>
        <v>3.4036319483996551</v>
      </c>
      <c r="J66" s="15">
        <f>+'Proyec Consumos AS'!J66*$C$1*1000/(365*86400)</f>
        <v>3.4791354527898579</v>
      </c>
      <c r="K66" s="15">
        <f>+'Proyec Consumos AS'!K66*$C$1*1000/(365*86400)</f>
        <v>3.5556503652145701</v>
      </c>
      <c r="L66" s="15">
        <f>+'Proyec Consumos AS'!L66*$C$1*1000/(365*86400)</f>
        <v>3.6324736321118398</v>
      </c>
      <c r="M66" s="15">
        <f>+'Proyec Consumos AS'!M66*$C$1*1000/(365*86400)</f>
        <v>3.7101714492558573</v>
      </c>
      <c r="N66" s="15">
        <f>+'Proyec Consumos AS'!N66*$C$1*1000/(365*86400)</f>
        <v>3.7886003701471522</v>
      </c>
      <c r="O66" s="15">
        <f>+'Proyec Consumos AS'!O66*$C$1*1000/(365*86400)</f>
        <v>3.868053744154071</v>
      </c>
      <c r="P66" s="15">
        <f>+'Proyec Consumos AS'!P66*$C$1*1000/(365*86400)</f>
        <v>3.9477933885192464</v>
      </c>
      <c r="Q66" s="15">
        <f>+'Proyec Consumos AS'!Q66*$C$1*1000/(365*86400)</f>
        <v>4.0284166221643556</v>
      </c>
      <c r="R66" s="15">
        <f>+'Proyec Consumos AS'!R66*$C$1*1000/(365*86400)</f>
        <v>4.1097709595567427</v>
      </c>
      <c r="S66" s="15">
        <f>+'Proyec Consumos AS'!S66*$C$1*1000/(365*86400)</f>
        <v>4.1921627951458706</v>
      </c>
      <c r="T66" s="15">
        <f>+'Proyec Consumos AS'!T66*$C$1*1000/(365*86400)</f>
        <v>4.2748188169789554</v>
      </c>
      <c r="U66" s="15">
        <f>+'Proyec Consumos AS'!U66*$C$1*1000/(365*86400)</f>
        <v>4.3583674671251549</v>
      </c>
      <c r="V66" s="13"/>
      <c r="W66" s="13"/>
      <c r="X66" s="13"/>
    </row>
    <row r="67" spans="2:24" x14ac:dyDescent="0.3">
      <c r="B67" s="1" t="s">
        <v>66</v>
      </c>
      <c r="C67" s="214">
        <f>+'Proyec Consumos AS'!C67*$C$1*1000/(365*86400)</f>
        <v>1.9581910288614086</v>
      </c>
      <c r="D67" s="172">
        <f t="shared" si="1"/>
        <v>8.0611857483777125E-3</v>
      </c>
      <c r="E67" s="15">
        <f>+'Proyec Consumos AS'!E67*$C$1*1000/(365*86400)</f>
        <v>1.9581910288614086</v>
      </c>
      <c r="F67" s="15">
        <f>+'Proyec Consumos AS'!F67*$C$1*1000/(365*86400)</f>
        <v>2.019977584887648</v>
      </c>
      <c r="G67" s="15">
        <f>+'Proyec Consumos AS'!G67*$C$1*1000/(365*86400)</f>
        <v>2.066694091136668</v>
      </c>
      <c r="H67" s="15">
        <f>+'Proyec Consumos AS'!H67*$C$1*1000/(365*86400)</f>
        <v>2.1136204054986236</v>
      </c>
      <c r="I67" s="15">
        <f>+'Proyec Consumos AS'!I67*$C$1*1000/(365*86400)</f>
        <v>2.1610962660748099</v>
      </c>
      <c r="J67" s="15">
        <f>+'Proyec Consumos AS'!J67*$C$1*1000/(365*86400)</f>
        <v>2.2090363324177495</v>
      </c>
      <c r="K67" s="15">
        <f>+'Proyec Consumos AS'!K67*$C$1*1000/(365*86400)</f>
        <v>2.2576185804536557</v>
      </c>
      <c r="L67" s="15">
        <f>+'Proyec Consumos AS'!L67*$C$1*1000/(365*86400)</f>
        <v>2.3063966145526194</v>
      </c>
      <c r="M67" s="15">
        <f>+'Proyec Consumos AS'!M67*$C$1*1000/(365*86400)</f>
        <v>2.3557299340941307</v>
      </c>
      <c r="N67" s="15">
        <f>+'Proyec Consumos AS'!N67*$C$1*1000/(365*86400)</f>
        <v>2.4055274594023972</v>
      </c>
      <c r="O67" s="15">
        <f>+'Proyec Consumos AS'!O67*$C$1*1000/(365*86400)</f>
        <v>2.4559754492251891</v>
      </c>
      <c r="P67" s="15">
        <f>+'Proyec Consumos AS'!P67*$C$1*1000/(365*86400)</f>
        <v>2.5066052030611581</v>
      </c>
      <c r="Q67" s="15">
        <f>+'Proyec Consumos AS'!Q67*$C$1*1000/(365*86400)</f>
        <v>2.5577959815679958</v>
      </c>
      <c r="R67" s="15">
        <f>+'Proyec Consumos AS'!R67*$C$1*1000/(365*86400)</f>
        <v>2.6094509658415874</v>
      </c>
      <c r="S67" s="15">
        <f>+'Proyec Consumos AS'!S67*$C$1*1000/(365*86400)</f>
        <v>2.6617646974512681</v>
      </c>
      <c r="T67" s="15">
        <f>+'Proyec Consumos AS'!T67*$C$1*1000/(365*86400)</f>
        <v>2.7142461710242443</v>
      </c>
      <c r="U67" s="15">
        <f>+'Proyec Consumos AS'!U67*$C$1*1000/(365*86400)</f>
        <v>2.7672944084964071</v>
      </c>
      <c r="V67" s="13"/>
      <c r="W67" s="13"/>
      <c r="X67" s="13"/>
    </row>
    <row r="68" spans="2:24" x14ac:dyDescent="0.3">
      <c r="B68" s="1" t="s">
        <v>67</v>
      </c>
      <c r="C68" s="214">
        <f>+'Proyec Consumos AS'!C68*$C$1*1000/(365*86400)</f>
        <v>0</v>
      </c>
      <c r="D68" s="172">
        <f t="shared" si="1"/>
        <v>0</v>
      </c>
      <c r="E68" s="15">
        <f>+'Proyec Consumos AS'!E68*$C$1*1000/(365*86400)</f>
        <v>0</v>
      </c>
      <c r="F68" s="15">
        <f>+'Proyec Consumos AS'!F68*$C$1*1000/(365*86400)</f>
        <v>0</v>
      </c>
      <c r="G68" s="15">
        <f>+'Proyec Consumos AS'!G68*$C$1*1000/(365*86400)</f>
        <v>0</v>
      </c>
      <c r="H68" s="15">
        <f>+'Proyec Consumos AS'!H68*$C$1*1000/(365*86400)</f>
        <v>0</v>
      </c>
      <c r="I68" s="15">
        <f>+'Proyec Consumos AS'!I68*$C$1*1000/(365*86400)</f>
        <v>0</v>
      </c>
      <c r="J68" s="15">
        <f>+'Proyec Consumos AS'!J68*$C$1*1000/(365*86400)</f>
        <v>0</v>
      </c>
      <c r="K68" s="15">
        <f>+'Proyec Consumos AS'!K68*$C$1*1000/(365*86400)</f>
        <v>0</v>
      </c>
      <c r="L68" s="15">
        <f>+'Proyec Consumos AS'!L68*$C$1*1000/(365*86400)</f>
        <v>0</v>
      </c>
      <c r="M68" s="15">
        <f>+'Proyec Consumos AS'!M68*$C$1*1000/(365*86400)</f>
        <v>0</v>
      </c>
      <c r="N68" s="15">
        <f>+'Proyec Consumos AS'!N68*$C$1*1000/(365*86400)</f>
        <v>0</v>
      </c>
      <c r="O68" s="15">
        <f>+'Proyec Consumos AS'!O68*$C$1*1000/(365*86400)</f>
        <v>0</v>
      </c>
      <c r="P68" s="15">
        <f>+'Proyec Consumos AS'!P68*$C$1*1000/(365*86400)</f>
        <v>0</v>
      </c>
      <c r="Q68" s="15">
        <f>+'Proyec Consumos AS'!Q68*$C$1*1000/(365*86400)</f>
        <v>0</v>
      </c>
      <c r="R68" s="15">
        <f>+'Proyec Consumos AS'!R68*$C$1*1000/(365*86400)</f>
        <v>0</v>
      </c>
      <c r="S68" s="15">
        <f>+'Proyec Consumos AS'!S68*$C$1*1000/(365*86400)</f>
        <v>0</v>
      </c>
      <c r="T68" s="15">
        <f>+'Proyec Consumos AS'!T68*$C$1*1000/(365*86400)</f>
        <v>0</v>
      </c>
      <c r="U68" s="15">
        <f>+'Proyec Consumos AS'!U68*$C$1*1000/(365*86400)</f>
        <v>0</v>
      </c>
      <c r="V68" s="13"/>
      <c r="W68" s="13"/>
      <c r="X68" s="13"/>
    </row>
    <row r="69" spans="2:24" x14ac:dyDescent="0.3">
      <c r="B69" s="1" t="s">
        <v>68</v>
      </c>
      <c r="C69" s="214">
        <f>+'Proyec Consumos AS'!C69*$C$1*1000/(365*86400)</f>
        <v>2.2261885245618807</v>
      </c>
      <c r="D69" s="172">
        <f t="shared" si="1"/>
        <v>9.1644374542124152E-3</v>
      </c>
      <c r="E69" s="15">
        <f>+'Proyec Consumos AS'!E69*$C$1*1000/(365*86400)</f>
        <v>2.2261885245618807</v>
      </c>
      <c r="F69" s="15">
        <f>+'Proyec Consumos AS'!F69*$C$1*1000/(365*86400)</f>
        <v>2.2964311719698771</v>
      </c>
      <c r="G69" s="15">
        <f>+'Proyec Consumos AS'!G69*$C$1*1000/(365*86400)</f>
        <v>2.3495412866555019</v>
      </c>
      <c r="H69" s="15">
        <f>+'Proyec Consumos AS'!H69*$C$1*1000/(365*86400)</f>
        <v>2.4028899237357728</v>
      </c>
      <c r="I69" s="15">
        <f>+'Proyec Consumos AS'!I69*$C$1*1000/(365*86400)</f>
        <v>2.4568633177768322</v>
      </c>
      <c r="J69" s="15">
        <f>+'Proyec Consumos AS'!J69*$C$1*1000/(365*86400)</f>
        <v>2.5113644486605966</v>
      </c>
      <c r="K69" s="15">
        <f>+'Proyec Consumos AS'!K69*$C$1*1000/(365*86400)</f>
        <v>2.5665956500505036</v>
      </c>
      <c r="L69" s="15">
        <f>+'Proyec Consumos AS'!L69*$C$1*1000/(365*86400)</f>
        <v>2.6220494327312145</v>
      </c>
      <c r="M69" s="15">
        <f>+'Proyec Consumos AS'!M69*$C$1*1000/(365*86400)</f>
        <v>2.678134497070273</v>
      </c>
      <c r="N69" s="15">
        <f>+'Proyec Consumos AS'!N69*$C$1*1000/(365*86400)</f>
        <v>2.7347472982520351</v>
      </c>
      <c r="O69" s="15">
        <f>+'Proyec Consumos AS'!O69*$C$1*1000/(365*86400)</f>
        <v>2.7920995863462239</v>
      </c>
      <c r="P69" s="15">
        <f>+'Proyec Consumos AS'!P69*$C$1*1000/(365*86400)</f>
        <v>2.8496585146273752</v>
      </c>
      <c r="Q69" s="15">
        <f>+'Proyec Consumos AS'!Q69*$C$1*1000/(365*86400)</f>
        <v>2.9078552492644305</v>
      </c>
      <c r="R69" s="15">
        <f>+'Proyec Consumos AS'!R69*$C$1*1000/(365*86400)</f>
        <v>2.9665797207441909</v>
      </c>
      <c r="S69" s="15">
        <f>+'Proyec Consumos AS'!S69*$C$1*1000/(365*86400)</f>
        <v>3.0260530955426632</v>
      </c>
      <c r="T69" s="15">
        <f>+'Proyec Consumos AS'!T69*$C$1*1000/(365*86400)</f>
        <v>3.0857171694242553</v>
      </c>
      <c r="U69" s="15">
        <f>+'Proyec Consumos AS'!U69*$C$1*1000/(365*86400)</f>
        <v>3.146025574359308</v>
      </c>
      <c r="V69" s="13"/>
      <c r="W69" s="13"/>
      <c r="X69" s="13"/>
    </row>
    <row r="70" spans="2:24" x14ac:dyDescent="0.3">
      <c r="B70" s="1" t="s">
        <v>69</v>
      </c>
      <c r="C70" s="214">
        <f>+'Proyec Consumos AS'!C70*$C$1*1000/(365*86400)</f>
        <v>0.26088679761519046</v>
      </c>
      <c r="D70" s="172">
        <f t="shared" si="1"/>
        <v>1.0739794554662512E-3</v>
      </c>
      <c r="E70" s="15">
        <f>+'Proyec Consumos AS'!E70*$C$1*1000/(365*86400)</f>
        <v>0.26088679761519046</v>
      </c>
      <c r="F70" s="15">
        <f>+'Proyec Consumos AS'!F70*$C$1*1000/(365*86400)</f>
        <v>0.26088679761519046</v>
      </c>
      <c r="G70" s="15">
        <f>+'Proyec Consumos AS'!G70*$C$1*1000/(365*86400)</f>
        <v>0.26088679761519046</v>
      </c>
      <c r="H70" s="15">
        <f>+'Proyec Consumos AS'!H70*$C$1*1000/(365*86400)</f>
        <v>0.26088679761519046</v>
      </c>
      <c r="I70" s="15">
        <f>+'Proyec Consumos AS'!I70*$C$1*1000/(365*86400)</f>
        <v>0.26088679761519046</v>
      </c>
      <c r="J70" s="15">
        <f>+'Proyec Consumos AS'!J70*$C$1*1000/(365*86400)</f>
        <v>0.26088679761519046</v>
      </c>
      <c r="K70" s="15">
        <f>+'Proyec Consumos AS'!K70*$C$1*1000/(365*86400)</f>
        <v>0.26088679761519046</v>
      </c>
      <c r="L70" s="15">
        <f>+'Proyec Consumos AS'!L70*$C$1*1000/(365*86400)</f>
        <v>0.26088679761519046</v>
      </c>
      <c r="M70" s="15">
        <f>+'Proyec Consumos AS'!M70*$C$1*1000/(365*86400)</f>
        <v>0.26088679761519046</v>
      </c>
      <c r="N70" s="15">
        <f>+'Proyec Consumos AS'!N70*$C$1*1000/(365*86400)</f>
        <v>0.26088679761519046</v>
      </c>
      <c r="O70" s="15">
        <f>+'Proyec Consumos AS'!O70*$C$1*1000/(365*86400)</f>
        <v>0.26088679761519046</v>
      </c>
      <c r="P70" s="15">
        <f>+'Proyec Consumos AS'!P70*$C$1*1000/(365*86400)</f>
        <v>0.26088679761519046</v>
      </c>
      <c r="Q70" s="15">
        <f>+'Proyec Consumos AS'!Q70*$C$1*1000/(365*86400)</f>
        <v>0.26088679761519046</v>
      </c>
      <c r="R70" s="15">
        <f>+'Proyec Consumos AS'!R70*$C$1*1000/(365*86400)</f>
        <v>0.26088679761519046</v>
      </c>
      <c r="S70" s="15">
        <f>+'Proyec Consumos AS'!S70*$C$1*1000/(365*86400)</f>
        <v>0.26088679761519046</v>
      </c>
      <c r="T70" s="15">
        <f>+'Proyec Consumos AS'!T70*$C$1*1000/(365*86400)</f>
        <v>0.26088679761519046</v>
      </c>
      <c r="U70" s="15">
        <f>+'Proyec Consumos AS'!U70*$C$1*1000/(365*86400)</f>
        <v>0.26088679761519046</v>
      </c>
      <c r="V70" s="13"/>
      <c r="W70" s="13"/>
      <c r="X70" s="13"/>
    </row>
    <row r="71" spans="2:24" x14ac:dyDescent="0.3">
      <c r="B71" s="1" t="s">
        <v>70</v>
      </c>
      <c r="C71" s="214">
        <f>+'Proyec Consumos AS'!C71*$C$1*1000/(365*86400)</f>
        <v>0.61918572596697563</v>
      </c>
      <c r="D71" s="172">
        <f t="shared" ref="D71:D80" si="2">+C71/$C$82</f>
        <v>2.5489704917431512E-3</v>
      </c>
      <c r="E71" s="15">
        <f>+'Proyec Consumos AS'!E71*$C$1*1000/(365*86400)</f>
        <v>0.61918572596697563</v>
      </c>
      <c r="F71" s="15">
        <f>+'Proyec Consumos AS'!F71*$C$1*1000/(365*86400)</f>
        <v>0.6387228155482465</v>
      </c>
      <c r="G71" s="15">
        <f>+'Proyec Consumos AS'!G71*$C$1*1000/(365*86400)</f>
        <v>0.65349471134906578</v>
      </c>
      <c r="H71" s="15">
        <f>+'Proyec Consumos AS'!H71*$C$1*1000/(365*86400)</f>
        <v>0.66833294908834118</v>
      </c>
      <c r="I71" s="15">
        <f>+'Proyec Consumos AS'!I71*$C$1*1000/(365*86400)</f>
        <v>0.68334495494655689</v>
      </c>
      <c r="J71" s="15">
        <f>+'Proyec Consumos AS'!J71*$C$1*1000/(365*86400)</f>
        <v>0.69850374402482074</v>
      </c>
      <c r="K71" s="15">
        <f>+'Proyec Consumos AS'!K71*$C$1*1000/(365*86400)</f>
        <v>0.71386559283111983</v>
      </c>
      <c r="L71" s="15">
        <f>+'Proyec Consumos AS'!L71*$C$1*1000/(365*86400)</f>
        <v>0.72928934976272497</v>
      </c>
      <c r="M71" s="15">
        <f>+'Proyec Consumos AS'!M71*$C$1*1000/(365*86400)</f>
        <v>0.74488868957403698</v>
      </c>
      <c r="N71" s="15">
        <f>+'Proyec Consumos AS'!N71*$C$1*1000/(365*86400)</f>
        <v>0.76063481260539723</v>
      </c>
      <c r="O71" s="15">
        <f>+'Proyec Consumos AS'!O71*$C$1*1000/(365*86400)</f>
        <v>0.77658661441717602</v>
      </c>
      <c r="P71" s="15">
        <f>+'Proyec Consumos AS'!P71*$C$1*1000/(365*86400)</f>
        <v>0.79259589054111057</v>
      </c>
      <c r="Q71" s="15">
        <f>+'Proyec Consumos AS'!Q71*$C$1*1000/(365*86400)</f>
        <v>0.80878256430551876</v>
      </c>
      <c r="R71" s="15">
        <f>+'Proyec Consumos AS'!R71*$C$1*1000/(365*86400)</f>
        <v>0.82511602128997552</v>
      </c>
      <c r="S71" s="15">
        <f>+'Proyec Consumos AS'!S71*$C$1*1000/(365*86400)</f>
        <v>0.84165777610723447</v>
      </c>
      <c r="T71" s="15">
        <f>+'Proyec Consumos AS'!T71*$C$1*1000/(365*86400)</f>
        <v>0.85825257142349864</v>
      </c>
      <c r="U71" s="15">
        <f>+'Proyec Consumos AS'!U71*$C$1*1000/(365*86400)</f>
        <v>0.87502657914100312</v>
      </c>
      <c r="V71" s="13"/>
      <c r="W71" s="13"/>
      <c r="X71" s="13"/>
    </row>
    <row r="72" spans="2:24" x14ac:dyDescent="0.3">
      <c r="B72" s="1" t="s">
        <v>71</v>
      </c>
      <c r="C72" s="214">
        <f>+'Proyec Consumos AS'!C72*$C$1*1000/(365*86400)</f>
        <v>0.52876857391519727</v>
      </c>
      <c r="D72" s="172">
        <f t="shared" si="2"/>
        <v>2.1767547851108426E-3</v>
      </c>
      <c r="E72" s="15">
        <f>+'Proyec Consumos AS'!E72*$C$1*1000/(365*86400)</f>
        <v>0.52876857391519727</v>
      </c>
      <c r="F72" s="15">
        <f>+'Proyec Consumos AS'!F72*$C$1*1000/(365*86400)</f>
        <v>0.54545274243379305</v>
      </c>
      <c r="G72" s="15">
        <f>+'Proyec Consumos AS'!G72*$C$1*1000/(365*86400)</f>
        <v>0.55806755887586279</v>
      </c>
      <c r="H72" s="15">
        <f>+'Proyec Consumos AS'!H72*$C$1*1000/(365*86400)</f>
        <v>0.57073902961520906</v>
      </c>
      <c r="I72" s="15">
        <f>+'Proyec Consumos AS'!I72*$C$1*1000/(365*86400)</f>
        <v>0.58355889382777426</v>
      </c>
      <c r="J72" s="15">
        <f>+'Proyec Consumos AS'!J72*$C$1*1000/(365*86400)</f>
        <v>0.59650410710877666</v>
      </c>
      <c r="K72" s="15">
        <f>+'Proyec Consumos AS'!K72*$C$1*1000/(365*86400)</f>
        <v>0.60962272813855289</v>
      </c>
      <c r="L72" s="15">
        <f>+'Proyec Consumos AS'!L72*$C$1*1000/(365*86400)</f>
        <v>0.62279421710400507</v>
      </c>
      <c r="M72" s="15">
        <f>+'Proyec Consumos AS'!M72*$C$1*1000/(365*86400)</f>
        <v>0.63611564930137121</v>
      </c>
      <c r="N72" s="15">
        <f>+'Proyec Consumos AS'!N72*$C$1*1000/(365*86400)</f>
        <v>0.64956243056717455</v>
      </c>
      <c r="O72" s="15">
        <f>+'Proyec Consumos AS'!O72*$C$1*1000/(365*86400)</f>
        <v>0.66318485618465728</v>
      </c>
      <c r="P72" s="15">
        <f>+'Proyec Consumos AS'!P72*$C$1*1000/(365*86400)</f>
        <v>0.67685636337621524</v>
      </c>
      <c r="Q72" s="15">
        <f>+'Proyec Consumos AS'!Q72*$C$1*1000/(365*86400)</f>
        <v>0.69067936355838222</v>
      </c>
      <c r="R72" s="15">
        <f>+'Proyec Consumos AS'!R72*$C$1*1000/(365*86400)</f>
        <v>0.70462771280898651</v>
      </c>
      <c r="S72" s="15">
        <f>+'Proyec Consumos AS'!S72*$C$1*1000/(365*86400)</f>
        <v>0.71875394301417594</v>
      </c>
      <c r="T72" s="15">
        <f>+'Proyec Consumos AS'!T72*$C$1*1000/(365*86400)</f>
        <v>0.73292546843183992</v>
      </c>
      <c r="U72" s="15">
        <f>+'Proyec Consumos AS'!U72*$C$1*1000/(365*86400)</f>
        <v>0.74725003659880762</v>
      </c>
      <c r="V72" s="13"/>
      <c r="W72" s="13"/>
      <c r="X72" s="13"/>
    </row>
    <row r="73" spans="2:24" x14ac:dyDescent="0.3">
      <c r="B73" s="1" t="s">
        <v>72</v>
      </c>
      <c r="C73" s="214">
        <f>+'Proyec Consumos AS'!C73*$C$1*1000/(365*86400)</f>
        <v>1.2074542218654729</v>
      </c>
      <c r="D73" s="172">
        <f t="shared" si="2"/>
        <v>4.9706655896488341E-3</v>
      </c>
      <c r="E73" s="15">
        <f>+'Proyec Consumos AS'!E73*$C$1*1000/(365*86400)</f>
        <v>1.2074542218654729</v>
      </c>
      <c r="F73" s="15">
        <f>+'Proyec Consumos AS'!F73*$C$1*1000/(365*86400)</f>
        <v>1.2074542218654729</v>
      </c>
      <c r="G73" s="15">
        <f>+'Proyec Consumos AS'!G73*$C$1*1000/(365*86400)</f>
        <v>1.2074542218654729</v>
      </c>
      <c r="H73" s="15">
        <f>+'Proyec Consumos AS'!H73*$C$1*1000/(365*86400)</f>
        <v>1.2074542218654729</v>
      </c>
      <c r="I73" s="15">
        <f>+'Proyec Consumos AS'!I73*$C$1*1000/(365*86400)</f>
        <v>1.2074542218654729</v>
      </c>
      <c r="J73" s="15">
        <f>+'Proyec Consumos AS'!J73*$C$1*1000/(365*86400)</f>
        <v>1.2074542218654729</v>
      </c>
      <c r="K73" s="15">
        <f>+'Proyec Consumos AS'!K73*$C$1*1000/(365*86400)</f>
        <v>1.2074542218654729</v>
      </c>
      <c r="L73" s="15">
        <f>+'Proyec Consumos AS'!L73*$C$1*1000/(365*86400)</f>
        <v>1.2074542218654729</v>
      </c>
      <c r="M73" s="15">
        <f>+'Proyec Consumos AS'!M73*$C$1*1000/(365*86400)</f>
        <v>1.2074542218654729</v>
      </c>
      <c r="N73" s="15">
        <f>+'Proyec Consumos AS'!N73*$C$1*1000/(365*86400)</f>
        <v>1.2074542218654729</v>
      </c>
      <c r="O73" s="15">
        <f>+'Proyec Consumos AS'!O73*$C$1*1000/(365*86400)</f>
        <v>1.2074542218654729</v>
      </c>
      <c r="P73" s="15">
        <f>+'Proyec Consumos AS'!P73*$C$1*1000/(365*86400)</f>
        <v>1.2074542218654729</v>
      </c>
      <c r="Q73" s="15">
        <f>+'Proyec Consumos AS'!Q73*$C$1*1000/(365*86400)</f>
        <v>1.2074542218654729</v>
      </c>
      <c r="R73" s="15">
        <f>+'Proyec Consumos AS'!R73*$C$1*1000/(365*86400)</f>
        <v>1.2074542218654729</v>
      </c>
      <c r="S73" s="15">
        <f>+'Proyec Consumos AS'!S73*$C$1*1000/(365*86400)</f>
        <v>1.2074542218654729</v>
      </c>
      <c r="T73" s="15">
        <f>+'Proyec Consumos AS'!T73*$C$1*1000/(365*86400)</f>
        <v>1.2074542218654729</v>
      </c>
      <c r="U73" s="15">
        <f>+'Proyec Consumos AS'!U73*$C$1*1000/(365*86400)</f>
        <v>1.2074542218654729</v>
      </c>
      <c r="V73" s="13"/>
      <c r="W73" s="13"/>
      <c r="X73" s="13"/>
    </row>
    <row r="74" spans="2:24" x14ac:dyDescent="0.3">
      <c r="B74" s="1" t="s">
        <v>73</v>
      </c>
      <c r="C74" s="214">
        <f>+'Proyec Consumos AS'!C74*$C$1*1000/(365*86400)</f>
        <v>0.14364174336310276</v>
      </c>
      <c r="D74" s="172">
        <f t="shared" si="2"/>
        <v>5.9132268374452088E-4</v>
      </c>
      <c r="E74" s="15">
        <f>+'Proyec Consumos AS'!E74*$C$1*1000/(365*86400)</f>
        <v>0.14364174336310276</v>
      </c>
      <c r="F74" s="15">
        <f>+'Proyec Consumos AS'!F74*$C$1*1000/(365*86400)</f>
        <v>0.14817405328241207</v>
      </c>
      <c r="G74" s="15">
        <f>+'Proyec Consumos AS'!G74*$C$1*1000/(365*86400)</f>
        <v>0.15160091016334887</v>
      </c>
      <c r="H74" s="15">
        <f>+'Proyec Consumos AS'!H74*$C$1*1000/(365*86400)</f>
        <v>0.15504315737274171</v>
      </c>
      <c r="I74" s="15">
        <f>+'Proyec Consumos AS'!I74*$C$1*1000/(365*86400)</f>
        <v>0.15852571616313318</v>
      </c>
      <c r="J74" s="15">
        <f>+'Proyec Consumos AS'!J74*$C$1*1000/(365*86400)</f>
        <v>0.16204232644524991</v>
      </c>
      <c r="K74" s="15">
        <f>+'Proyec Consumos AS'!K74*$C$1*1000/(365*86400)</f>
        <v>0.16560604351959166</v>
      </c>
      <c r="L74" s="15">
        <f>+'Proyec Consumos AS'!L74*$C$1*1000/(365*86400)</f>
        <v>0.16918412234465596</v>
      </c>
      <c r="M74" s="15">
        <f>+'Proyec Consumos AS'!M74*$C$1*1000/(365*86400)</f>
        <v>0.17280293374782749</v>
      </c>
      <c r="N74" s="15">
        <f>+'Proyec Consumos AS'!N74*$C$1*1000/(365*86400)</f>
        <v>0.17645579664272423</v>
      </c>
      <c r="O74" s="15">
        <f>+'Proyec Consumos AS'!O74*$C$1*1000/(365*86400)</f>
        <v>0.18015637391047087</v>
      </c>
      <c r="P74" s="15">
        <f>+'Proyec Consumos AS'!P74*$C$1*1000/(365*86400)</f>
        <v>0.18387028435120661</v>
      </c>
      <c r="Q74" s="15">
        <f>+'Proyec Consumos AS'!Q74*$C$1*1000/(365*86400)</f>
        <v>0.18762534836715811</v>
      </c>
      <c r="R74" s="15">
        <f>+'Proyec Consumos AS'!R74*$C$1*1000/(365*86400)</f>
        <v>0.19141446387483493</v>
      </c>
      <c r="S74" s="15">
        <f>+'Proyec Consumos AS'!S74*$C$1*1000/(365*86400)</f>
        <v>0.19525190133598661</v>
      </c>
      <c r="T74" s="15">
        <f>+'Proyec Consumos AS'!T74*$C$1*1000/(365*86400)</f>
        <v>0.19910164339239375</v>
      </c>
      <c r="U74" s="15">
        <f>+'Proyec Consumos AS'!U74*$C$1*1000/(365*86400)</f>
        <v>0.20299296002112524</v>
      </c>
      <c r="V74" s="13"/>
      <c r="W74" s="13"/>
      <c r="X74" s="13"/>
    </row>
    <row r="75" spans="2:24" x14ac:dyDescent="0.3">
      <c r="B75" s="1" t="s">
        <v>74</v>
      </c>
      <c r="C75" s="214">
        <f>+'Proyec Consumos AS'!C75*$C$1*1000/(365*86400)</f>
        <v>2.9875179745884286</v>
      </c>
      <c r="D75" s="172">
        <f t="shared" si="2"/>
        <v>1.2298563809567408E-2</v>
      </c>
      <c r="E75" s="15">
        <f>+'Proyec Consumos AS'!E75*$C$1*1000/(365*86400)</f>
        <v>2.9875179745884286</v>
      </c>
      <c r="F75" s="15">
        <f>+'Proyec Consumos AS'!F75*$C$1*1000/(365*86400)</f>
        <v>3.0817827546817345</v>
      </c>
      <c r="G75" s="15">
        <f>+'Proyec Consumos AS'!G75*$C$1*1000/(365*86400)</f>
        <v>3.1530558838462936</v>
      </c>
      <c r="H75" s="15">
        <f>+'Proyec Consumos AS'!H75*$C$1*1000/(365*86400)</f>
        <v>3.2246491071688639</v>
      </c>
      <c r="I75" s="15">
        <f>+'Proyec Consumos AS'!I75*$C$1*1000/(365*86400)</f>
        <v>3.2970807467484198</v>
      </c>
      <c r="J75" s="15">
        <f>+'Proyec Consumos AS'!J75*$C$1*1000/(365*86400)</f>
        <v>3.3702206027642916</v>
      </c>
      <c r="K75" s="15">
        <f>+'Proyec Consumos AS'!K75*$C$1*1000/(365*86400)</f>
        <v>3.4443402045365334</v>
      </c>
      <c r="L75" s="15">
        <f>+'Proyec Consumos AS'!L75*$C$1*1000/(365*86400)</f>
        <v>3.5187585076989532</v>
      </c>
      <c r="M75" s="15">
        <f>+'Proyec Consumos AS'!M75*$C$1*1000/(365*86400)</f>
        <v>3.5940239831832725</v>
      </c>
      <c r="N75" s="15">
        <f>+'Proyec Consumos AS'!N75*$C$1*1000/(365*86400)</f>
        <v>3.669997675103907</v>
      </c>
      <c r="O75" s="15">
        <f>+'Proyec Consumos AS'!O75*$C$1*1000/(365*86400)</f>
        <v>3.7469637494838297</v>
      </c>
      <c r="P75" s="15">
        <f>+'Proyec Consumos AS'!P75*$C$1*1000/(365*86400)</f>
        <v>3.8242071324860984</v>
      </c>
      <c r="Q75" s="15">
        <f>+'Proyec Consumos AS'!Q75*$C$1*1000/(365*86400)</f>
        <v>3.9023064438751787</v>
      </c>
      <c r="R75" s="15">
        <f>+'Proyec Consumos AS'!R75*$C$1*1000/(365*86400)</f>
        <v>3.9811139717005752</v>
      </c>
      <c r="S75" s="15">
        <f>+'Proyec Consumos AS'!S75*$C$1*1000/(365*86400)</f>
        <v>4.0609265186881842</v>
      </c>
      <c r="T75" s="15">
        <f>+'Proyec Consumos AS'!T75*$C$1*1000/(365*86400)</f>
        <v>4.1409949815302998</v>
      </c>
      <c r="U75" s="15">
        <f>+'Proyec Consumos AS'!U75*$C$1*1000/(365*86400)</f>
        <v>4.2219281288241417</v>
      </c>
      <c r="V75" s="13"/>
      <c r="W75" s="13"/>
      <c r="X75" s="13"/>
    </row>
    <row r="76" spans="2:24" x14ac:dyDescent="0.3">
      <c r="B76" s="1" t="s">
        <v>75</v>
      </c>
      <c r="C76" s="214">
        <f>+'Proyec Consumos AS'!C76*$C$1*1000/(365*86400)</f>
        <v>1.4815681499566844</v>
      </c>
      <c r="D76" s="172">
        <f t="shared" si="2"/>
        <v>6.0990965026663088E-3</v>
      </c>
      <c r="E76" s="15">
        <f>+'Proyec Consumos AS'!E76*$C$1*1000/(365*86400)</f>
        <v>1.4815681499566844</v>
      </c>
      <c r="F76" s="15">
        <f>+'Proyec Consumos AS'!F76*$C$1*1000/(365*86400)</f>
        <v>1.5283158840412479</v>
      </c>
      <c r="G76" s="15">
        <f>+'Proyec Consumos AS'!G76*$C$1*1000/(365*86400)</f>
        <v>1.56366161217281</v>
      </c>
      <c r="H76" s="15">
        <f>+'Proyec Consumos AS'!H76*$C$1*1000/(365*86400)</f>
        <v>1.5991660812102122</v>
      </c>
      <c r="I76" s="15">
        <f>+'Proyec Consumos AS'!I76*$C$1*1000/(365*86400)</f>
        <v>1.6350863371427296</v>
      </c>
      <c r="J76" s="15">
        <f>+'Proyec Consumos AS'!J76*$C$1*1000/(365*86400)</f>
        <v>1.671357811352173</v>
      </c>
      <c r="K76" s="15">
        <f>+'Proyec Consumos AS'!K76*$C$1*1000/(365*86400)</f>
        <v>1.7081151604986178</v>
      </c>
      <c r="L76" s="15">
        <f>+'Proyec Consumos AS'!L76*$C$1*1000/(365*86400)</f>
        <v>1.7450206414621092</v>
      </c>
      <c r="M76" s="15">
        <f>+'Proyec Consumos AS'!M76*$C$1*1000/(365*86400)</f>
        <v>1.7823462516232582</v>
      </c>
      <c r="N76" s="15">
        <f>+'Proyec Consumos AS'!N76*$C$1*1000/(365*86400)</f>
        <v>1.8200230800613333</v>
      </c>
      <c r="O76" s="15">
        <f>+'Proyec Consumos AS'!O76*$C$1*1000/(365*86400)</f>
        <v>1.8581920502226597</v>
      </c>
      <c r="P76" s="15">
        <f>+'Proyec Consumos AS'!P76*$C$1*1000/(365*86400)</f>
        <v>1.8964985431122401</v>
      </c>
      <c r="Q76" s="15">
        <f>+'Proyec Consumos AS'!Q76*$C$1*1000/(365*86400)</f>
        <v>1.9352295075020201</v>
      </c>
      <c r="R76" s="15">
        <f>+'Proyec Consumos AS'!R76*$C$1*1000/(365*86400)</f>
        <v>1.9743116901687257</v>
      </c>
      <c r="S76" s="15">
        <f>+'Proyec Consumos AS'!S76*$C$1*1000/(365*86400)</f>
        <v>2.0138922813449356</v>
      </c>
      <c r="T76" s="15">
        <f>+'Proyec Consumos AS'!T76*$C$1*1000/(365*86400)</f>
        <v>2.0535997861606048</v>
      </c>
      <c r="U76" s="15">
        <f>+'Proyec Consumos AS'!U76*$C$1*1000/(365*86400)</f>
        <v>2.0937361047790159</v>
      </c>
      <c r="V76" s="13"/>
      <c r="W76" s="13"/>
      <c r="X76" s="13"/>
    </row>
    <row r="77" spans="2:24" x14ac:dyDescent="0.3">
      <c r="B77" s="1" t="s">
        <v>76</v>
      </c>
      <c r="C77" s="214">
        <f>+'Proyec Consumos AS'!C77*$C$1*1000/(365*86400)</f>
        <v>6.8103840759161729</v>
      </c>
      <c r="D77" s="172">
        <f t="shared" si="2"/>
        <v>2.8035962908927979E-2</v>
      </c>
      <c r="E77" s="15">
        <f>+'Proyec Consumos AS'!E77*$C$1*1000/(365*86400)</f>
        <v>6.8103840759161729</v>
      </c>
      <c r="F77" s="15">
        <f>+'Proyec Consumos AS'!F77*$C$1*1000/(365*86400)</f>
        <v>7.0252712708143514</v>
      </c>
      <c r="G77" s="15">
        <f>+'Proyec Consumos AS'!G77*$C$1*1000/(365*86400)</f>
        <v>7.1877464050333826</v>
      </c>
      <c r="H77" s="15">
        <f>+'Proyec Consumos AS'!H77*$C$1*1000/(365*86400)</f>
        <v>7.3509512299773121</v>
      </c>
      <c r="I77" s="15">
        <f>+'Proyec Consumos AS'!I77*$C$1*1000/(365*86400)</f>
        <v>7.5160673193133327</v>
      </c>
      <c r="J77" s="15">
        <f>+'Proyec Consumos AS'!J77*$C$1*1000/(365*86400)</f>
        <v>7.6827978678697528</v>
      </c>
      <c r="K77" s="15">
        <f>+'Proyec Consumos AS'!K77*$C$1*1000/(365*86400)</f>
        <v>7.8517618573474932</v>
      </c>
      <c r="L77" s="15">
        <f>+'Proyec Consumos AS'!L77*$C$1*1000/(365*86400)</f>
        <v>8.0214067703237468</v>
      </c>
      <c r="M77" s="15">
        <f>+'Proyec Consumos AS'!M77*$C$1*1000/(365*86400)</f>
        <v>8.1929829081293395</v>
      </c>
      <c r="N77" s="15">
        <f>+'Proyec Consumos AS'!N77*$C$1*1000/(365*86400)</f>
        <v>8.366173505155329</v>
      </c>
      <c r="O77" s="15">
        <f>+'Proyec Consumos AS'!O77*$C$1*1000/(365*86400)</f>
        <v>8.5416263498917768</v>
      </c>
      <c r="P77" s="15">
        <f>+'Proyec Consumos AS'!P77*$C$1*1000/(365*86400)</f>
        <v>8.7177113509003519</v>
      </c>
      <c r="Q77" s="15">
        <f>+'Proyec Consumos AS'!Q77*$C$1*1000/(365*86400)</f>
        <v>8.8957475371755113</v>
      </c>
      <c r="R77" s="15">
        <f>+'Proyec Consumos AS'!R77*$C$1*1000/(365*86400)</f>
        <v>9.0753981826710728</v>
      </c>
      <c r="S77" s="15">
        <f>+'Proyec Consumos AS'!S77*$C$1*1000/(365*86400)</f>
        <v>9.2573398826662352</v>
      </c>
      <c r="T77" s="15">
        <f>+'Proyec Consumos AS'!T77*$C$1*1000/(365*86400)</f>
        <v>9.4398649717071326</v>
      </c>
      <c r="U77" s="15">
        <f>+'Proyec Consumos AS'!U77*$C$1*1000/(365*86400)</f>
        <v>9.6243612064518604</v>
      </c>
      <c r="V77" s="13"/>
      <c r="W77" s="13"/>
      <c r="X77" s="13"/>
    </row>
    <row r="78" spans="2:24" x14ac:dyDescent="0.3">
      <c r="B78" s="1" t="s">
        <v>77</v>
      </c>
      <c r="C78" s="214">
        <f>+'Proyec Consumos AS'!C78*$C$1*1000/(365*86400)</f>
        <v>3.1118155793663598</v>
      </c>
      <c r="D78" s="172">
        <f t="shared" si="2"/>
        <v>1.2810253458547135E-2</v>
      </c>
      <c r="E78" s="15">
        <f>+'Proyec Consumos AS'!E78*$C$1*1000/(365*86400)</f>
        <v>3.1118155793663598</v>
      </c>
      <c r="F78" s="15">
        <f>+'Proyec Consumos AS'!F78*$C$1*1000/(365*86400)</f>
        <v>3.2100023061994616</v>
      </c>
      <c r="G78" s="15">
        <f>+'Proyec Consumos AS'!G78*$C$1*1000/(365*86400)</f>
        <v>3.2842407996950591</v>
      </c>
      <c r="H78" s="15">
        <f>+'Proyec Consumos AS'!H78*$C$1*1000/(365*86400)</f>
        <v>3.3588127050717698</v>
      </c>
      <c r="I78" s="15">
        <f>+'Proyec Consumos AS'!I78*$C$1*1000/(365*86400)</f>
        <v>3.4342579095525103</v>
      </c>
      <c r="J78" s="15">
        <f>+'Proyec Consumos AS'!J78*$C$1*1000/(365*86400)</f>
        <v>3.5104407962694206</v>
      </c>
      <c r="K78" s="15">
        <f>+'Proyec Consumos AS'!K78*$C$1*1000/(365*86400)</f>
        <v>3.5876441916943689</v>
      </c>
      <c r="L78" s="15">
        <f>+'Proyec Consumos AS'!L78*$C$1*1000/(365*86400)</f>
        <v>3.6651587161727459</v>
      </c>
      <c r="M78" s="15">
        <f>+'Proyec Consumos AS'!M78*$C$1*1000/(365*86400)</f>
        <v>3.743555660121773</v>
      </c>
      <c r="N78" s="15">
        <f>+'Proyec Consumos AS'!N78*$C$1*1000/(365*86400)</f>
        <v>3.8226902863069694</v>
      </c>
      <c r="O78" s="15">
        <f>+'Proyec Consumos AS'!O78*$C$1*1000/(365*86400)</f>
        <v>3.9028585836612679</v>
      </c>
      <c r="P78" s="15">
        <f>+'Proyec Consumos AS'!P78*$C$1*1000/(365*86400)</f>
        <v>3.9833157272413104</v>
      </c>
      <c r="Q78" s="15">
        <f>+'Proyec Consumos AS'!Q78*$C$1*1000/(365*86400)</f>
        <v>4.0646644106586232</v>
      </c>
      <c r="R78" s="15">
        <f>+'Proyec Consumos AS'!R78*$C$1*1000/(365*86400)</f>
        <v>4.1467507763121052</v>
      </c>
      <c r="S78" s="15">
        <f>+'Proyec Consumos AS'!S78*$C$1*1000/(365*86400)</f>
        <v>4.229883975595758</v>
      </c>
      <c r="T78" s="15">
        <f>+'Proyec Consumos AS'!T78*$C$1*1000/(365*86400)</f>
        <v>4.3132837382774651</v>
      </c>
      <c r="U78" s="15">
        <f>+'Proyec Consumos AS'!U78*$C$1*1000/(365*86400)</f>
        <v>4.3975841611630644</v>
      </c>
      <c r="V78" s="13"/>
      <c r="W78" s="13"/>
      <c r="X78" s="13"/>
    </row>
    <row r="79" spans="2:24" x14ac:dyDescent="0.3">
      <c r="B79" s="1" t="s">
        <v>78</v>
      </c>
      <c r="C79" s="214">
        <f>+'Proyec Consumos AS'!C79*$C$1*1000/(365*86400)</f>
        <v>1.669612175712089</v>
      </c>
      <c r="D79" s="172">
        <f t="shared" si="2"/>
        <v>6.8732078115963848E-3</v>
      </c>
      <c r="E79" s="15">
        <f>+'Proyec Consumos AS'!E79*$C$1*1000/(365*86400)</f>
        <v>1.669612175712089</v>
      </c>
      <c r="F79" s="15">
        <f>+'Proyec Consumos AS'!F79*$C$1*1000/(365*86400)</f>
        <v>1.7222932393653678</v>
      </c>
      <c r="G79" s="15">
        <f>+'Proyec Consumos AS'!G79*$C$1*1000/(365*86400)</f>
        <v>1.7621251283335473</v>
      </c>
      <c r="H79" s="15">
        <f>+'Proyec Consumos AS'!H79*$C$1*1000/(365*86400)</f>
        <v>1.8021359059672135</v>
      </c>
      <c r="I79" s="15">
        <f>+'Proyec Consumos AS'!I79*$C$1*1000/(365*86400)</f>
        <v>1.8426152431218217</v>
      </c>
      <c r="J79" s="15">
        <f>+'Proyec Consumos AS'!J79*$C$1*1000/(365*86400)</f>
        <v>1.8834903759821524</v>
      </c>
      <c r="K79" s="15">
        <f>+'Proyec Consumos AS'!K79*$C$1*1000/(365*86400)</f>
        <v>1.924913052140248</v>
      </c>
      <c r="L79" s="15">
        <f>+'Proyec Consumos AS'!L79*$C$1*1000/(365*86400)</f>
        <v>1.9665026613451688</v>
      </c>
      <c r="M79" s="15">
        <f>+'Proyec Consumos AS'!M79*$C$1*1000/(365*86400)</f>
        <v>2.0085657235085659</v>
      </c>
      <c r="N79" s="15">
        <f>+'Proyec Consumos AS'!N79*$C$1*1000/(365*86400)</f>
        <v>2.0510245813776855</v>
      </c>
      <c r="O79" s="15">
        <f>+'Proyec Consumos AS'!O79*$C$1*1000/(365*86400)</f>
        <v>2.0940380447256959</v>
      </c>
      <c r="P79" s="15">
        <f>+'Proyec Consumos AS'!P79*$C$1*1000/(365*86400)</f>
        <v>2.1372064855018715</v>
      </c>
      <c r="Q79" s="15">
        <f>+'Proyec Consumos AS'!Q79*$C$1*1000/(365*86400)</f>
        <v>2.1808532726740566</v>
      </c>
      <c r="R79" s="15">
        <f>+'Proyec Consumos AS'!R79*$C$1*1000/(365*86400)</f>
        <v>2.2248958555519645</v>
      </c>
      <c r="S79" s="15">
        <f>+'Proyec Consumos AS'!S79*$C$1*1000/(365*86400)</f>
        <v>2.2695001060898918</v>
      </c>
      <c r="T79" s="15">
        <f>+'Proyec Consumos AS'!T79*$C$1*1000/(365*86400)</f>
        <v>2.3142473784373214</v>
      </c>
      <c r="U79" s="15">
        <f>+'Proyec Consumos AS'!U79*$C$1*1000/(365*86400)</f>
        <v>2.3594778906182947</v>
      </c>
      <c r="V79" s="13"/>
      <c r="W79" s="13"/>
      <c r="X79" s="13"/>
    </row>
    <row r="80" spans="2:24" x14ac:dyDescent="0.3">
      <c r="B80" s="174" t="str">
        <f>+'Proyec Consumos AS'!B80</f>
        <v>Torreones Collico</v>
      </c>
      <c r="C80" s="214">
        <f>+'Proyec Consumos AS'!C80*$C$1*1000/(365*86400)</f>
        <v>1.0406685984093969</v>
      </c>
      <c r="D80" s="172">
        <f t="shared" si="2"/>
        <v>4.2840676678821479E-3</v>
      </c>
      <c r="E80" s="15">
        <f>+'Proyec Consumos AS'!E80*$C$1*1000/(365*86400)</f>
        <v>1.0406685984093969</v>
      </c>
      <c r="F80" s="15">
        <f>+'Proyec Consumos AS'!F80*$C$1*1000/(365*86400)</f>
        <v>1.0735046842215956</v>
      </c>
      <c r="G80" s="15">
        <f>+'Proyec Consumos AS'!G80*$C$1*1000/(365*86400)</f>
        <v>1.0983318846143066</v>
      </c>
      <c r="H80" s="15">
        <f>+'Proyec Consumos AS'!H80*$C$1*1000/(365*86400)</f>
        <v>1.1232705862403527</v>
      </c>
      <c r="I80" s="15">
        <f>+'Proyec Consumos AS'!I80*$C$1*1000/(365*86400)</f>
        <v>1.1485013408275735</v>
      </c>
      <c r="J80" s="15">
        <f>+'Proyec Consumos AS'!J80*$C$1*1000/(365*86400)</f>
        <v>1.1739787947191733</v>
      </c>
      <c r="K80" s="15">
        <f>+'Proyec Consumos AS'!K80*$C$1*1000/(365*86400)</f>
        <v>1.1997975321283123</v>
      </c>
      <c r="L80" s="15">
        <f>+'Proyec Consumos AS'!L80*$C$1*1000/(365*86400)</f>
        <v>1.2257203188384775</v>
      </c>
      <c r="M80" s="15">
        <f>+'Proyec Consumos AS'!M80*$C$1*1000/(365*86400)</f>
        <v>1.2519382085874671</v>
      </c>
      <c r="N80" s="15">
        <f>+'Proyec Consumos AS'!N80*$C$1*1000/(365*86400)</f>
        <v>1.2784027976408352</v>
      </c>
      <c r="O80" s="15">
        <f>+'Proyec Consumos AS'!O80*$C$1*1000/(365*86400)</f>
        <v>1.3052130720664017</v>
      </c>
      <c r="P80" s="15">
        <f>+'Proyec Consumos AS'!P80*$C$1*1000/(365*86400)</f>
        <v>1.3321199438606857</v>
      </c>
      <c r="Q80" s="15">
        <f>+'Proyec Consumos AS'!Q80*$C$1*1000/(365*86400)</f>
        <v>1.3593249687714433</v>
      </c>
      <c r="R80" s="15">
        <f>+'Proyec Consumos AS'!R80*$C$1*1000/(365*86400)</f>
        <v>1.3867766929865795</v>
      </c>
      <c r="S80" s="15">
        <f>+'Proyec Consumos AS'!S80*$C$1*1000/(365*86400)</f>
        <v>1.414578504428575</v>
      </c>
      <c r="T80" s="15">
        <f>+'Proyec Consumos AS'!T80*$C$1*1000/(365*86400)</f>
        <v>1.442469461306978</v>
      </c>
      <c r="U80" s="15">
        <f>+'Proyec Consumos AS'!U80*$C$1*1000/(365*86400)</f>
        <v>1.4706616213795034</v>
      </c>
      <c r="V80" s="13"/>
      <c r="W80" s="13"/>
      <c r="X80" s="13"/>
    </row>
    <row r="81" spans="2:24" x14ac:dyDescent="0.3">
      <c r="B81" s="211" t="s">
        <v>87</v>
      </c>
      <c r="C81" s="214">
        <f>+'Proyec Consumos AS'!C81*$C$1*1000/(365*86400)</f>
        <v>261.07217836757985</v>
      </c>
      <c r="D81" s="172"/>
      <c r="E81" s="15">
        <f>+SUM(E6:E80)</f>
        <v>261.07217836757997</v>
      </c>
      <c r="F81" s="15">
        <f t="shared" ref="F81:T81" si="3">+SUM(F6:F80)</f>
        <v>268.73687658380373</v>
      </c>
      <c r="G81" s="15">
        <f t="shared" si="3"/>
        <v>274.53211660273291</v>
      </c>
      <c r="H81" s="15">
        <f t="shared" si="3"/>
        <v>280.35338357594463</v>
      </c>
      <c r="I81" s="15">
        <f t="shared" si="3"/>
        <v>286.24282243247274</v>
      </c>
      <c r="J81" s="15">
        <f t="shared" si="3"/>
        <v>292.18984658491667</v>
      </c>
      <c r="K81" s="15">
        <f t="shared" si="3"/>
        <v>298.21653416567142</v>
      </c>
      <c r="L81" s="15">
        <f t="shared" si="3"/>
        <v>304.26750924818714</v>
      </c>
      <c r="M81" s="15">
        <f t="shared" si="3"/>
        <v>310.38736817234621</v>
      </c>
      <c r="N81" s="15">
        <f t="shared" si="3"/>
        <v>316.56481239242083</v>
      </c>
      <c r="O81" s="15">
        <f t="shared" si="3"/>
        <v>322.8229475350015</v>
      </c>
      <c r="P81" s="15">
        <f t="shared" si="3"/>
        <v>329.10363072682082</v>
      </c>
      <c r="Q81" s="15">
        <f t="shared" si="3"/>
        <v>335.45390971861053</v>
      </c>
      <c r="R81" s="15">
        <f t="shared" si="3"/>
        <v>341.86177400631618</v>
      </c>
      <c r="S81" s="15">
        <f t="shared" si="3"/>
        <v>348.3513567107226</v>
      </c>
      <c r="T81" s="15">
        <f t="shared" si="3"/>
        <v>354.86174801184586</v>
      </c>
      <c r="U81" s="15">
        <f t="shared" ref="U81" si="4">+SUM(U6:U80)</f>
        <v>361.44244707126632</v>
      </c>
      <c r="V81" s="13"/>
      <c r="W81" s="13"/>
      <c r="X81" s="13"/>
    </row>
    <row r="82" spans="2:24" ht="27.6" x14ac:dyDescent="0.3">
      <c r="B82" s="212" t="s">
        <v>88</v>
      </c>
      <c r="C82" s="214">
        <f>+'Proyec Consumos AS'!C82*$C$1*1000/(365*86400)</f>
        <v>242.91600392107182</v>
      </c>
      <c r="D82" s="175">
        <f>+C82/$C$82</f>
        <v>1</v>
      </c>
    </row>
    <row r="83" spans="2:24" x14ac:dyDescent="0.3">
      <c r="C83" s="3"/>
      <c r="D83" s="1"/>
    </row>
    <row r="84" spans="2:24" x14ac:dyDescent="0.3">
      <c r="B84" s="211" t="s">
        <v>81</v>
      </c>
      <c r="C84" s="211" t="s">
        <v>707</v>
      </c>
    </row>
    <row r="85" spans="2:24" x14ac:dyDescent="0.3">
      <c r="B85" s="1" t="str">
        <f>+'Proyec Consumos AS'!B85</f>
        <v>Barrios Bajos 4B</v>
      </c>
      <c r="C85" s="3"/>
      <c r="D85" s="1"/>
    </row>
    <row r="86" spans="2:24" x14ac:dyDescent="0.3">
      <c r="B86" s="1" t="str">
        <f>+'Proyec Consumos AS'!B86</f>
        <v>Barrios Bajos 9A</v>
      </c>
      <c r="C86" s="3"/>
      <c r="D86" s="1"/>
    </row>
    <row r="87" spans="2:24" x14ac:dyDescent="0.3">
      <c r="B87" s="1" t="str">
        <f>+'Proyec Consumos AS'!B87</f>
        <v>P. Montt 4B</v>
      </c>
      <c r="C87" s="3"/>
      <c r="D87" s="1"/>
    </row>
    <row r="88" spans="2:24" x14ac:dyDescent="0.3">
      <c r="B88" s="1" t="str">
        <f>+'Proyec Consumos AS'!B88</f>
        <v>P. Montt 3B</v>
      </c>
      <c r="C88" s="3"/>
      <c r="D88" s="1"/>
    </row>
    <row r="89" spans="2:24" x14ac:dyDescent="0.3">
      <c r="B89" s="1" t="str">
        <f>+'Proyec Consumos AS'!B89</f>
        <v>Las Animas 3B</v>
      </c>
      <c r="C89" s="3"/>
      <c r="D89" s="1"/>
    </row>
    <row r="90" spans="2:24" x14ac:dyDescent="0.3">
      <c r="B90" s="1" t="str">
        <f>+'Proyec Consumos AS'!B90</f>
        <v>Las Animas Jdel Rio</v>
      </c>
      <c r="C90" s="3"/>
    </row>
    <row r="91" spans="2:24" x14ac:dyDescent="0.3">
      <c r="B91" s="1" t="str">
        <f>+'Proyec Consumos AS'!B91</f>
        <v>Las Animas 4A</v>
      </c>
      <c r="D91" s="1"/>
    </row>
    <row r="92" spans="2:24" x14ac:dyDescent="0.3">
      <c r="B92" s="1" t="str">
        <f>+'Proyec Consumos AS'!B92</f>
        <v>Corvi 7B</v>
      </c>
      <c r="D92" s="1"/>
    </row>
    <row r="93" spans="2:24" x14ac:dyDescent="0.3">
      <c r="B93" s="1" t="str">
        <f>+'Proyec Consumos AS'!B93</f>
        <v>Rene Schneider 7A</v>
      </c>
      <c r="D93" s="1"/>
    </row>
    <row r="94" spans="2:24" x14ac:dyDescent="0.3">
      <c r="D94" s="1"/>
    </row>
    <row r="95" spans="2:24" x14ac:dyDescent="0.3">
      <c r="D95" s="1"/>
    </row>
    <row r="96" spans="2:24" x14ac:dyDescent="0.3">
      <c r="D96" s="1"/>
    </row>
  </sheetData>
  <pageMargins left="0.7" right="0.7" top="0.75" bottom="0.75" header="0.3" footer="0.3"/>
  <pageSetup orientation="portrait"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FA5106-EF79-4726-87D4-79437AA66A91}">
  <sheetPr>
    <tabColor rgb="FF92D050"/>
  </sheetPr>
  <dimension ref="B1:X108"/>
  <sheetViews>
    <sheetView topLeftCell="E1" zoomScale="85" zoomScaleNormal="85" workbookViewId="0">
      <selection activeCell="N67" sqref="N67"/>
    </sheetView>
  </sheetViews>
  <sheetFormatPr baseColWidth="10" defaultRowHeight="13.8" x14ac:dyDescent="0.3"/>
  <cols>
    <col min="1" max="1" width="6.44140625" customWidth="1"/>
    <col min="2" max="2" width="16.88671875" style="1" bestFit="1" customWidth="1"/>
    <col min="3" max="3" width="14.109375" style="1" bestFit="1" customWidth="1"/>
    <col min="4" max="4" width="14.44140625" hidden="1" customWidth="1"/>
  </cols>
  <sheetData>
    <row r="1" spans="2:24" x14ac:dyDescent="0.3">
      <c r="E1" s="11">
        <v>0</v>
      </c>
      <c r="F1" s="11">
        <f>+E1+1</f>
        <v>1</v>
      </c>
      <c r="G1" s="11">
        <f t="shared" ref="G1:U2" si="0">+F1+1</f>
        <v>2</v>
      </c>
      <c r="H1" s="11">
        <f t="shared" si="0"/>
        <v>3</v>
      </c>
      <c r="I1" s="11">
        <f t="shared" si="0"/>
        <v>4</v>
      </c>
      <c r="J1" s="11">
        <f t="shared" si="0"/>
        <v>5</v>
      </c>
      <c r="K1" s="11">
        <f t="shared" si="0"/>
        <v>6</v>
      </c>
      <c r="L1" s="11">
        <f t="shared" si="0"/>
        <v>7</v>
      </c>
      <c r="M1" s="11">
        <f t="shared" si="0"/>
        <v>8</v>
      </c>
      <c r="N1" s="11">
        <f t="shared" si="0"/>
        <v>9</v>
      </c>
      <c r="O1" s="11">
        <f t="shared" si="0"/>
        <v>10</v>
      </c>
      <c r="P1" s="11">
        <f t="shared" si="0"/>
        <v>11</v>
      </c>
      <c r="Q1" s="11">
        <f t="shared" si="0"/>
        <v>12</v>
      </c>
      <c r="R1" s="11">
        <f t="shared" si="0"/>
        <v>13</v>
      </c>
      <c r="S1" s="11">
        <f>+R1+1</f>
        <v>14</v>
      </c>
      <c r="T1" s="11">
        <f t="shared" si="0"/>
        <v>15</v>
      </c>
      <c r="U1" s="11">
        <f t="shared" si="0"/>
        <v>16</v>
      </c>
    </row>
    <row r="2" spans="2:24" x14ac:dyDescent="0.3">
      <c r="D2" s="14" t="s">
        <v>89</v>
      </c>
      <c r="E2" s="11">
        <v>2022</v>
      </c>
      <c r="F2" s="11">
        <f>+E2+1</f>
        <v>2023</v>
      </c>
      <c r="G2" s="11">
        <f t="shared" si="0"/>
        <v>2024</v>
      </c>
      <c r="H2" s="11">
        <f t="shared" si="0"/>
        <v>2025</v>
      </c>
      <c r="I2" s="11">
        <f t="shared" si="0"/>
        <v>2026</v>
      </c>
      <c r="J2" s="11">
        <f t="shared" si="0"/>
        <v>2027</v>
      </c>
      <c r="K2" s="11">
        <f t="shared" si="0"/>
        <v>2028</v>
      </c>
      <c r="L2" s="11">
        <f t="shared" si="0"/>
        <v>2029</v>
      </c>
      <c r="M2" s="11">
        <f t="shared" si="0"/>
        <v>2030</v>
      </c>
      <c r="N2" s="11">
        <f t="shared" si="0"/>
        <v>2031</v>
      </c>
      <c r="O2" s="11">
        <f t="shared" si="0"/>
        <v>2032</v>
      </c>
      <c r="P2" s="11">
        <f t="shared" si="0"/>
        <v>2033</v>
      </c>
      <c r="Q2" s="11">
        <f t="shared" si="0"/>
        <v>2034</v>
      </c>
      <c r="R2" s="11">
        <f t="shared" si="0"/>
        <v>2035</v>
      </c>
      <c r="S2" s="11">
        <f t="shared" si="0"/>
        <v>2036</v>
      </c>
      <c r="T2" s="11">
        <f t="shared" si="0"/>
        <v>2037</v>
      </c>
      <c r="U2" s="11">
        <f t="shared" si="0"/>
        <v>2038</v>
      </c>
    </row>
    <row r="3" spans="2:24" x14ac:dyDescent="0.3">
      <c r="D3" s="14" t="s">
        <v>93</v>
      </c>
      <c r="E3" s="208">
        <f>+VLOOKUP(E$2,'[3]Anexo Tabla 22'!$C$7:$F$33,4,FALSE)</f>
        <v>143973</v>
      </c>
      <c r="F3" s="208">
        <f>+VLOOKUP(F$2,'[3]Anexo Tabla 22'!$C$7:$F$33,4,FALSE)</f>
        <v>145062</v>
      </c>
      <c r="G3" s="208">
        <f>+VLOOKUP(G$2,'[3]Anexo Tabla 22'!$C$7:$F$33,4,FALSE)</f>
        <v>146156</v>
      </c>
      <c r="H3" s="208">
        <f>+VLOOKUP(H$2,'[3]Anexo Tabla 22'!$C$7:$F$33,4,FALSE)</f>
        <v>147254</v>
      </c>
      <c r="I3" s="208">
        <f>+VLOOKUP(I$2,'[3]Anexo Tabla 22'!$C$7:$F$33,4,FALSE)</f>
        <v>148358</v>
      </c>
      <c r="J3" s="208">
        <f>+VLOOKUP(J$2,'[3]Anexo Tabla 22'!$C$7:$F$33,4,FALSE)</f>
        <v>149467</v>
      </c>
      <c r="K3" s="208">
        <f>+VLOOKUP(K$2,'[3]Anexo Tabla 22'!$C$7:$F$33,4,FALSE)</f>
        <v>150582</v>
      </c>
      <c r="L3" s="208">
        <f>+VLOOKUP(L$2,'[3]Anexo Tabla 22'!$C$7:$F$33,4,FALSE)</f>
        <v>151701</v>
      </c>
      <c r="M3" s="208">
        <f>+VLOOKUP(M$2,'[3]Anexo Tabla 22'!$C$7:$F$33,4,FALSE)</f>
        <v>152826</v>
      </c>
      <c r="N3" s="208">
        <f>+VLOOKUP(N$2,'[3]Anexo Tabla 22'!$C$7:$F$33,4,FALSE)</f>
        <v>153957</v>
      </c>
      <c r="O3" s="208">
        <f>+VLOOKUP(O$2,'[3]Anexo Tabla 22'!$C$7:$F$33,4,FALSE)</f>
        <v>155094</v>
      </c>
      <c r="P3" s="208">
        <f>+VLOOKUP(P$2,'[3]Anexo Tabla 22'!$C$7:$F$33,4,FALSE)</f>
        <v>156238</v>
      </c>
      <c r="Q3" s="208">
        <f>+VLOOKUP(Q$2,'[3]Anexo Tabla 22'!$C$7:$F$33,4,FALSE)</f>
        <v>157386</v>
      </c>
      <c r="R3" s="208">
        <f>+VLOOKUP(R$2,'[3]Anexo Tabla 22'!$C$7:$F$33,4,FALSE)</f>
        <v>158542</v>
      </c>
      <c r="S3" s="208">
        <f>+VLOOKUP(S$2,'[3]Anexo Tabla 22'!$C$7:$F$33,4,FALSE)</f>
        <v>159703</v>
      </c>
      <c r="T3" s="208">
        <f>+VLOOKUP(T$2,'[3]Anexo Tabla 22'!$C$7:$F$33,4,FALSE)</f>
        <v>160871</v>
      </c>
      <c r="U3" s="208">
        <v>162045</v>
      </c>
    </row>
    <row r="4" spans="2:24" x14ac:dyDescent="0.3">
      <c r="C4" s="209">
        <v>2022</v>
      </c>
      <c r="D4" s="14" t="s">
        <v>94</v>
      </c>
      <c r="E4" s="208">
        <f t="shared" ref="E4:T4" si="1">+E3-$C$94</f>
        <v>134488.59278188559</v>
      </c>
      <c r="F4" s="208">
        <f t="shared" si="1"/>
        <v>135577.59278188559</v>
      </c>
      <c r="G4" s="208">
        <f t="shared" si="1"/>
        <v>136671.59278188559</v>
      </c>
      <c r="H4" s="208">
        <f t="shared" si="1"/>
        <v>137769.59278188559</v>
      </c>
      <c r="I4" s="208">
        <f t="shared" si="1"/>
        <v>138873.59278188559</v>
      </c>
      <c r="J4" s="208">
        <f t="shared" si="1"/>
        <v>139982.59278188559</v>
      </c>
      <c r="K4" s="208">
        <f t="shared" si="1"/>
        <v>141097.59278188559</v>
      </c>
      <c r="L4" s="208">
        <f t="shared" si="1"/>
        <v>142216.59278188559</v>
      </c>
      <c r="M4" s="208">
        <f t="shared" si="1"/>
        <v>143341.59278188559</v>
      </c>
      <c r="N4" s="208">
        <f t="shared" si="1"/>
        <v>144472.59278188559</v>
      </c>
      <c r="O4" s="208">
        <f t="shared" si="1"/>
        <v>145609.59278188559</v>
      </c>
      <c r="P4" s="208">
        <f t="shared" si="1"/>
        <v>146753.59278188559</v>
      </c>
      <c r="Q4" s="208">
        <f t="shared" si="1"/>
        <v>147901.59278188559</v>
      </c>
      <c r="R4" s="208">
        <f t="shared" si="1"/>
        <v>149057.59278188559</v>
      </c>
      <c r="S4" s="208">
        <f t="shared" si="1"/>
        <v>150218.59278188559</v>
      </c>
      <c r="T4" s="208">
        <f t="shared" si="1"/>
        <v>151386.59278188559</v>
      </c>
      <c r="U4" s="208">
        <f t="shared" ref="U4" si="2">+U3-$C$94</f>
        <v>152560.59278188559</v>
      </c>
    </row>
    <row r="5" spans="2:24" x14ac:dyDescent="0.3">
      <c r="B5" s="2" t="s">
        <v>0</v>
      </c>
      <c r="C5" s="210"/>
      <c r="D5" s="210" t="s">
        <v>3</v>
      </c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</row>
    <row r="6" spans="2:24" hidden="1" x14ac:dyDescent="0.3">
      <c r="B6" s="1" t="s">
        <v>5</v>
      </c>
      <c r="C6" s="3">
        <f>+'Proyec Clientes AS'!C6*'[3]Anexo Tabla 22'!$F$18/'Proyec Clientes AS'!$C$81</f>
        <v>765.99028089063904</v>
      </c>
      <c r="D6" s="172">
        <f>+C6/$C$82</f>
        <v>5.6955780787514565E-3</v>
      </c>
      <c r="E6" s="208">
        <f t="shared" ref="E6:T6" si="3">+IF($D$6="",$C$6,$D$6*E4)</f>
        <v>765.99028089063893</v>
      </c>
      <c r="F6" s="208">
        <f t="shared" si="3"/>
        <v>772.19276541839929</v>
      </c>
      <c r="G6" s="208">
        <f t="shared" si="3"/>
        <v>778.42372783655333</v>
      </c>
      <c r="H6" s="208">
        <f t="shared" si="3"/>
        <v>784.67747256702239</v>
      </c>
      <c r="I6" s="208">
        <f t="shared" si="3"/>
        <v>790.965390765964</v>
      </c>
      <c r="J6" s="208">
        <f t="shared" si="3"/>
        <v>797.2817868552994</v>
      </c>
      <c r="K6" s="208">
        <f t="shared" si="3"/>
        <v>803.63235641310723</v>
      </c>
      <c r="L6" s="208">
        <f t="shared" si="3"/>
        <v>810.00570828323021</v>
      </c>
      <c r="M6" s="208">
        <f t="shared" si="3"/>
        <v>816.4132336218255</v>
      </c>
      <c r="N6" s="208">
        <f t="shared" si="3"/>
        <v>822.85493242889345</v>
      </c>
      <c r="O6" s="208">
        <f t="shared" si="3"/>
        <v>829.33080470443383</v>
      </c>
      <c r="P6" s="208">
        <f t="shared" si="3"/>
        <v>835.84654602652552</v>
      </c>
      <c r="Q6" s="208">
        <f t="shared" si="3"/>
        <v>842.38506966093223</v>
      </c>
      <c r="R6" s="208">
        <f t="shared" si="3"/>
        <v>848.96915791996889</v>
      </c>
      <c r="S6" s="208">
        <f t="shared" si="3"/>
        <v>855.58172406939934</v>
      </c>
      <c r="T6" s="208">
        <f t="shared" si="3"/>
        <v>862.23415926538098</v>
      </c>
      <c r="U6" s="208">
        <f t="shared" ref="U6" si="4">+IF($D$6="",$C$6,$D$6*U4)</f>
        <v>868.92076792983528</v>
      </c>
      <c r="V6" s="13"/>
      <c r="W6" s="13"/>
      <c r="X6" s="13"/>
    </row>
    <row r="7" spans="2:24" hidden="1" x14ac:dyDescent="0.3">
      <c r="B7" s="1" t="s">
        <v>6</v>
      </c>
      <c r="C7" s="3">
        <f>+'Proyec Clientes AS'!C7*'[3]Anexo Tabla 22'!$F$18/'Proyec Clientes AS'!$C$81</f>
        <v>654.40901950105774</v>
      </c>
      <c r="D7" s="172">
        <f t="shared" ref="D7:D8" si="5">+C7/$C$82</f>
        <v>4.8659072562561656E-3</v>
      </c>
      <c r="E7" s="208">
        <f t="shared" ref="E7:T7" si="6">+IF($D$7="",$C$7,$D$7*E4)</f>
        <v>654.40901950105763</v>
      </c>
      <c r="F7" s="208">
        <f t="shared" si="6"/>
        <v>659.70799250312064</v>
      </c>
      <c r="G7" s="208">
        <f t="shared" si="6"/>
        <v>665.03129504146489</v>
      </c>
      <c r="H7" s="208">
        <f t="shared" si="6"/>
        <v>670.37406120883418</v>
      </c>
      <c r="I7" s="208">
        <f t="shared" si="6"/>
        <v>675.74602281974092</v>
      </c>
      <c r="J7" s="208">
        <f t="shared" si="6"/>
        <v>681.14231396692901</v>
      </c>
      <c r="K7" s="208">
        <f t="shared" si="6"/>
        <v>686.56780055765466</v>
      </c>
      <c r="L7" s="208">
        <f t="shared" si="6"/>
        <v>692.01275077740524</v>
      </c>
      <c r="M7" s="208">
        <f t="shared" si="6"/>
        <v>697.4868964406935</v>
      </c>
      <c r="N7" s="208">
        <f t="shared" si="6"/>
        <v>702.9902375475192</v>
      </c>
      <c r="O7" s="208">
        <f t="shared" si="6"/>
        <v>708.52277409788246</v>
      </c>
      <c r="P7" s="208">
        <f t="shared" si="6"/>
        <v>714.08937199903949</v>
      </c>
      <c r="Q7" s="208">
        <f t="shared" si="6"/>
        <v>719.67543352922155</v>
      </c>
      <c r="R7" s="208">
        <f t="shared" si="6"/>
        <v>725.30042231745369</v>
      </c>
      <c r="S7" s="208">
        <f t="shared" si="6"/>
        <v>730.94974064196708</v>
      </c>
      <c r="T7" s="208">
        <f t="shared" si="6"/>
        <v>736.63312031727435</v>
      </c>
      <c r="U7" s="208">
        <f t="shared" ref="U7" si="7">+IF($D$7="",$C$7,$D$7*U4)</f>
        <v>742.34569543611906</v>
      </c>
      <c r="V7" s="13"/>
      <c r="W7" s="13"/>
      <c r="X7" s="13"/>
    </row>
    <row r="8" spans="2:24" hidden="1" x14ac:dyDescent="0.3">
      <c r="B8" s="1" t="s">
        <v>7</v>
      </c>
      <c r="C8" s="3">
        <f>+'Proyec Clientes AS'!C8*'[3]Anexo Tabla 22'!$F$18/'Proyec Clientes AS'!$C$81</f>
        <v>3486.1604909825937</v>
      </c>
      <c r="D8" s="172">
        <f t="shared" si="5"/>
        <v>2.5921607319042063E-2</v>
      </c>
      <c r="E8" s="208">
        <f t="shared" ref="E8:T8" si="8">+IF($D$8="",$C$8,$D$8*E4)</f>
        <v>3486.1604909825928</v>
      </c>
      <c r="F8" s="208">
        <f t="shared" si="8"/>
        <v>3514.3891213530296</v>
      </c>
      <c r="G8" s="208">
        <f t="shared" si="8"/>
        <v>3542.747359760062</v>
      </c>
      <c r="H8" s="208">
        <f t="shared" si="8"/>
        <v>3571.2092845963698</v>
      </c>
      <c r="I8" s="208">
        <f t="shared" si="8"/>
        <v>3599.8267390765923</v>
      </c>
      <c r="J8" s="208">
        <f t="shared" si="8"/>
        <v>3628.5738015934098</v>
      </c>
      <c r="K8" s="208">
        <f t="shared" si="8"/>
        <v>3657.476393754142</v>
      </c>
      <c r="L8" s="208">
        <f t="shared" si="8"/>
        <v>3686.4826723441502</v>
      </c>
      <c r="M8" s="208">
        <f t="shared" si="8"/>
        <v>3715.6444805780725</v>
      </c>
      <c r="N8" s="208">
        <f t="shared" si="8"/>
        <v>3744.961818455909</v>
      </c>
      <c r="O8" s="208">
        <f t="shared" si="8"/>
        <v>3774.4346859776597</v>
      </c>
      <c r="P8" s="208">
        <f t="shared" si="8"/>
        <v>3804.0890047506437</v>
      </c>
      <c r="Q8" s="208">
        <f t="shared" si="8"/>
        <v>3833.847009952904</v>
      </c>
      <c r="R8" s="208">
        <f t="shared" si="8"/>
        <v>3863.8123880137168</v>
      </c>
      <c r="S8" s="208">
        <f t="shared" si="8"/>
        <v>3893.9073741111247</v>
      </c>
      <c r="T8" s="208">
        <f t="shared" si="8"/>
        <v>3924.1838114597658</v>
      </c>
      <c r="U8" s="208">
        <f t="shared" ref="U8" si="9">+IF($D$8="",$C$8,$D$8*U4)</f>
        <v>3954.6157784523211</v>
      </c>
      <c r="V8" s="13"/>
      <c r="W8" s="13"/>
      <c r="X8" s="13"/>
    </row>
    <row r="9" spans="2:24" hidden="1" x14ac:dyDescent="0.3">
      <c r="B9" s="1" t="s">
        <v>8</v>
      </c>
      <c r="C9" s="3">
        <f>+'Proyec Clientes AS'!C9*'[3]Anexo Tabla 22'!$F$18/'Proyec Clientes AS'!$C$81</f>
        <v>1064.5455478519511</v>
      </c>
      <c r="D9" s="172"/>
      <c r="E9" s="208">
        <f t="shared" ref="E9:T9" si="10">+IF($D$9="",$C$9,$D$9*E4)</f>
        <v>1064.5455478519511</v>
      </c>
      <c r="F9" s="208">
        <f t="shared" si="10"/>
        <v>1064.5455478519511</v>
      </c>
      <c r="G9" s="208">
        <f t="shared" si="10"/>
        <v>1064.5455478519511</v>
      </c>
      <c r="H9" s="208">
        <f t="shared" si="10"/>
        <v>1064.5455478519511</v>
      </c>
      <c r="I9" s="208">
        <f t="shared" si="10"/>
        <v>1064.5455478519511</v>
      </c>
      <c r="J9" s="208">
        <f t="shared" si="10"/>
        <v>1064.5455478519511</v>
      </c>
      <c r="K9" s="208">
        <f t="shared" si="10"/>
        <v>1064.5455478519511</v>
      </c>
      <c r="L9" s="208">
        <f t="shared" si="10"/>
        <v>1064.5455478519511</v>
      </c>
      <c r="M9" s="208">
        <f t="shared" si="10"/>
        <v>1064.5455478519511</v>
      </c>
      <c r="N9" s="208">
        <f t="shared" si="10"/>
        <v>1064.5455478519511</v>
      </c>
      <c r="O9" s="208">
        <f t="shared" si="10"/>
        <v>1064.5455478519511</v>
      </c>
      <c r="P9" s="208">
        <f t="shared" si="10"/>
        <v>1064.5455478519511</v>
      </c>
      <c r="Q9" s="208">
        <f t="shared" si="10"/>
        <v>1064.5455478519511</v>
      </c>
      <c r="R9" s="208">
        <f t="shared" si="10"/>
        <v>1064.5455478519511</v>
      </c>
      <c r="S9" s="208">
        <f t="shared" si="10"/>
        <v>1064.5455478519511</v>
      </c>
      <c r="T9" s="208">
        <f t="shared" si="10"/>
        <v>1064.5455478519511</v>
      </c>
      <c r="U9" s="208">
        <f t="shared" ref="U9" si="11">+IF($D$9="",$C$9,$D$9*U4)</f>
        <v>1064.5455478519511</v>
      </c>
      <c r="V9" s="13"/>
      <c r="W9" s="13"/>
      <c r="X9" s="13"/>
    </row>
    <row r="10" spans="2:24" hidden="1" x14ac:dyDescent="0.3">
      <c r="B10" s="1" t="s">
        <v>9</v>
      </c>
      <c r="C10" s="3">
        <f>+'Proyec Clientes AS'!C10*'[3]Anexo Tabla 22'!$F$18/'Proyec Clientes AS'!$C$81</f>
        <v>2156.2324836094763</v>
      </c>
      <c r="D10" s="172">
        <f t="shared" ref="D10:D72" si="12">+C10/$C$82</f>
        <v>1.603282805632792E-2</v>
      </c>
      <c r="E10" s="208">
        <f t="shared" ref="E10:T10" si="13">+IF($D$10="",$C$10,$D$10*E4)</f>
        <v>2156.2324836094758</v>
      </c>
      <c r="F10" s="208">
        <f t="shared" si="13"/>
        <v>2173.6922333628168</v>
      </c>
      <c r="G10" s="208">
        <f t="shared" si="13"/>
        <v>2191.2321472564399</v>
      </c>
      <c r="H10" s="208">
        <f t="shared" si="13"/>
        <v>2208.8361924622877</v>
      </c>
      <c r="I10" s="208">
        <f t="shared" si="13"/>
        <v>2226.5364346364736</v>
      </c>
      <c r="J10" s="208">
        <f t="shared" si="13"/>
        <v>2244.3168409509412</v>
      </c>
      <c r="K10" s="208">
        <f t="shared" si="13"/>
        <v>2262.193444233747</v>
      </c>
      <c r="L10" s="208">
        <f t="shared" si="13"/>
        <v>2280.1341788287782</v>
      </c>
      <c r="M10" s="208">
        <f t="shared" si="13"/>
        <v>2298.1711103921471</v>
      </c>
      <c r="N10" s="208">
        <f t="shared" si="13"/>
        <v>2316.304238923854</v>
      </c>
      <c r="O10" s="208">
        <f t="shared" si="13"/>
        <v>2334.5335644238985</v>
      </c>
      <c r="P10" s="208">
        <f t="shared" si="13"/>
        <v>2352.8751197203378</v>
      </c>
      <c r="Q10" s="208">
        <f t="shared" si="13"/>
        <v>2371.2808063290022</v>
      </c>
      <c r="R10" s="208">
        <f t="shared" si="13"/>
        <v>2389.8147555621172</v>
      </c>
      <c r="S10" s="208">
        <f t="shared" si="13"/>
        <v>2408.4288689355139</v>
      </c>
      <c r="T10" s="208">
        <f t="shared" si="13"/>
        <v>2427.1552121053051</v>
      </c>
      <c r="U10" s="208">
        <f t="shared" ref="U10" si="14">+IF($D$10="",$C$10,$D$10*U4)</f>
        <v>2445.9777522434342</v>
      </c>
      <c r="V10" s="13"/>
      <c r="W10" s="13"/>
      <c r="X10" s="13"/>
    </row>
    <row r="11" spans="2:24" hidden="1" x14ac:dyDescent="0.3">
      <c r="B11" s="1" t="s">
        <v>10</v>
      </c>
      <c r="C11" s="3">
        <f>+'Proyec Clientes AS'!C11*'[3]Anexo Tabla 22'!$F$18/'Proyec Clientes AS'!$C$81</f>
        <v>714.72321484677741</v>
      </c>
      <c r="D11" s="172">
        <f t="shared" si="12"/>
        <v>5.3143779711184854E-3</v>
      </c>
      <c r="E11" s="208">
        <f t="shared" ref="E11:T11" si="15">+IF($D$11="",$C$11,$D$11*E4)</f>
        <v>714.7232148467773</v>
      </c>
      <c r="F11" s="208">
        <f t="shared" si="15"/>
        <v>720.51057245732534</v>
      </c>
      <c r="G11" s="208">
        <f t="shared" si="15"/>
        <v>726.32450195772901</v>
      </c>
      <c r="H11" s="208">
        <f t="shared" si="15"/>
        <v>732.1596889700171</v>
      </c>
      <c r="I11" s="208">
        <f t="shared" si="15"/>
        <v>738.02676225013181</v>
      </c>
      <c r="J11" s="208">
        <f t="shared" si="15"/>
        <v>743.92040742010226</v>
      </c>
      <c r="K11" s="208">
        <f t="shared" si="15"/>
        <v>749.84593885789934</v>
      </c>
      <c r="L11" s="208">
        <f t="shared" si="15"/>
        <v>755.79272780758095</v>
      </c>
      <c r="M11" s="208">
        <f t="shared" si="15"/>
        <v>761.77140302508928</v>
      </c>
      <c r="N11" s="208">
        <f t="shared" si="15"/>
        <v>767.78196451042425</v>
      </c>
      <c r="O11" s="208">
        <f t="shared" si="15"/>
        <v>773.82441226358594</v>
      </c>
      <c r="P11" s="208">
        <f t="shared" si="15"/>
        <v>779.90406066254548</v>
      </c>
      <c r="Q11" s="208">
        <f t="shared" si="15"/>
        <v>786.00496657338954</v>
      </c>
      <c r="R11" s="208">
        <f t="shared" si="15"/>
        <v>792.14838750800254</v>
      </c>
      <c r="S11" s="208">
        <f t="shared" si="15"/>
        <v>798.31838033247107</v>
      </c>
      <c r="T11" s="208">
        <f t="shared" si="15"/>
        <v>804.52557380273743</v>
      </c>
      <c r="U11" s="208">
        <f t="shared" ref="U11" si="16">+IF($D$11="",$C$11,$D$11*U4)</f>
        <v>810.76465354083052</v>
      </c>
      <c r="V11" s="13"/>
      <c r="W11" s="13"/>
      <c r="X11" s="13"/>
    </row>
    <row r="12" spans="2:24" hidden="1" x14ac:dyDescent="0.3">
      <c r="B12" s="1" t="s">
        <v>11</v>
      </c>
      <c r="C12" s="3">
        <f>+'Proyec Clientes AS'!C12*'[3]Anexo Tabla 22'!$F$18/'Proyec Clientes AS'!$C$81</f>
        <v>7225.6406024172093</v>
      </c>
      <c r="D12" s="172">
        <f t="shared" si="12"/>
        <v>5.3726791640505867E-2</v>
      </c>
      <c r="E12" s="208">
        <f t="shared" ref="E12:T12" si="17">+IF($D$12="",$C$12,$D$12*E4)</f>
        <v>7225.6406024172084</v>
      </c>
      <c r="F12" s="208">
        <f t="shared" si="17"/>
        <v>7284.1490785137194</v>
      </c>
      <c r="G12" s="208">
        <f t="shared" si="17"/>
        <v>7342.9261885684327</v>
      </c>
      <c r="H12" s="208">
        <f t="shared" si="17"/>
        <v>7401.9182057897078</v>
      </c>
      <c r="I12" s="208">
        <f t="shared" si="17"/>
        <v>7461.2325837608259</v>
      </c>
      <c r="J12" s="208">
        <f t="shared" si="17"/>
        <v>7520.8155956901473</v>
      </c>
      <c r="K12" s="208">
        <f t="shared" si="17"/>
        <v>7580.7209683693118</v>
      </c>
      <c r="L12" s="208">
        <f t="shared" si="17"/>
        <v>7640.841248215037</v>
      </c>
      <c r="M12" s="208">
        <f t="shared" si="17"/>
        <v>7701.2838888106062</v>
      </c>
      <c r="N12" s="208">
        <f t="shared" si="17"/>
        <v>7762.0488901560184</v>
      </c>
      <c r="O12" s="208">
        <f t="shared" si="17"/>
        <v>7823.1362522512736</v>
      </c>
      <c r="P12" s="208">
        <f t="shared" si="17"/>
        <v>7884.5997018880125</v>
      </c>
      <c r="Q12" s="208">
        <f t="shared" si="17"/>
        <v>7946.2780586913132</v>
      </c>
      <c r="R12" s="208">
        <f t="shared" si="17"/>
        <v>8008.3862298277381</v>
      </c>
      <c r="S12" s="208">
        <f t="shared" si="17"/>
        <v>8070.7630349223655</v>
      </c>
      <c r="T12" s="208">
        <f t="shared" si="17"/>
        <v>8133.5159275584765</v>
      </c>
      <c r="U12" s="208">
        <f t="shared" ref="U12" si="18">+IF($D$12="",$C$12,$D$12*U4)</f>
        <v>8196.5911809444297</v>
      </c>
      <c r="V12" s="13"/>
      <c r="W12" s="13"/>
      <c r="X12" s="13"/>
    </row>
    <row r="13" spans="2:24" hidden="1" x14ac:dyDescent="0.3">
      <c r="B13" s="1" t="s">
        <v>12</v>
      </c>
      <c r="C13" s="3">
        <f>+'Proyec Clientes AS'!C13*'[3]Anexo Tabla 22'!$F$18/'Proyec Clientes AS'!$C$81</f>
        <v>2367.3321673194946</v>
      </c>
      <c r="D13" s="172">
        <f t="shared" si="12"/>
        <v>1.7602475558346035E-2</v>
      </c>
      <c r="E13" s="208">
        <f t="shared" ref="E13:T13" si="19">+IF($D$13="",$C$13,$D$13*E4)</f>
        <v>2367.3321673194941</v>
      </c>
      <c r="F13" s="208">
        <f t="shared" si="19"/>
        <v>2386.5012632025328</v>
      </c>
      <c r="G13" s="208">
        <f t="shared" si="19"/>
        <v>2405.7583714633633</v>
      </c>
      <c r="H13" s="208">
        <f t="shared" si="19"/>
        <v>2425.0858896264276</v>
      </c>
      <c r="I13" s="208">
        <f t="shared" si="19"/>
        <v>2444.5190226428413</v>
      </c>
      <c r="J13" s="208">
        <f t="shared" si="19"/>
        <v>2464.0401680370474</v>
      </c>
      <c r="K13" s="208">
        <f t="shared" si="19"/>
        <v>2483.6669282846028</v>
      </c>
      <c r="L13" s="208">
        <f t="shared" si="19"/>
        <v>2503.3640984343924</v>
      </c>
      <c r="M13" s="208">
        <f t="shared" si="19"/>
        <v>2523.1668834375314</v>
      </c>
      <c r="N13" s="208">
        <f t="shared" si="19"/>
        <v>2543.0752832940207</v>
      </c>
      <c r="O13" s="208">
        <f t="shared" si="19"/>
        <v>2563.0892980038602</v>
      </c>
      <c r="P13" s="208">
        <f t="shared" si="19"/>
        <v>2583.2265300426084</v>
      </c>
      <c r="Q13" s="208">
        <f t="shared" si="19"/>
        <v>2603.4341719835893</v>
      </c>
      <c r="R13" s="208">
        <f t="shared" si="19"/>
        <v>2623.7826337290376</v>
      </c>
      <c r="S13" s="208">
        <f t="shared" si="19"/>
        <v>2644.2191078522774</v>
      </c>
      <c r="T13" s="208">
        <f t="shared" si="19"/>
        <v>2664.7787993044253</v>
      </c>
      <c r="U13" s="208">
        <f t="shared" ref="U13" si="20">+IF($D$13="",$C$13,$D$13*U4)</f>
        <v>2685.4441056099236</v>
      </c>
      <c r="V13" s="13"/>
      <c r="W13" s="13"/>
      <c r="X13" s="13"/>
    </row>
    <row r="14" spans="2:24" hidden="1" x14ac:dyDescent="0.3">
      <c r="B14" s="1" t="s">
        <v>13</v>
      </c>
      <c r="C14" s="3">
        <f>+'Proyec Clientes AS'!C14*'[3]Anexo Tabla 22'!$F$18/'Proyec Clientes AS'!$C$81</f>
        <v>10232.303240401332</v>
      </c>
      <c r="D14" s="172">
        <f t="shared" si="12"/>
        <v>7.6083056776392488E-2</v>
      </c>
      <c r="E14" s="208">
        <f t="shared" ref="E14:T14" si="21">+IF($D$14="",$C$14,$D$14*E4)</f>
        <v>10232.30324040133</v>
      </c>
      <c r="F14" s="208">
        <f t="shared" si="21"/>
        <v>10315.157689230822</v>
      </c>
      <c r="G14" s="208">
        <f t="shared" si="21"/>
        <v>10398.392553344194</v>
      </c>
      <c r="H14" s="208">
        <f t="shared" si="21"/>
        <v>10481.931749684674</v>
      </c>
      <c r="I14" s="208">
        <f t="shared" si="21"/>
        <v>10565.927444365811</v>
      </c>
      <c r="J14" s="208">
        <f t="shared" si="21"/>
        <v>10650.303554330831</v>
      </c>
      <c r="K14" s="208">
        <f t="shared" si="21"/>
        <v>10735.136162636509</v>
      </c>
      <c r="L14" s="208">
        <f t="shared" si="21"/>
        <v>10820.273103169291</v>
      </c>
      <c r="M14" s="208">
        <f t="shared" si="21"/>
        <v>10905.866542042733</v>
      </c>
      <c r="N14" s="208">
        <f t="shared" si="21"/>
        <v>10991.916479256832</v>
      </c>
      <c r="O14" s="208">
        <f t="shared" si="21"/>
        <v>11078.42291481159</v>
      </c>
      <c r="P14" s="208">
        <f t="shared" si="21"/>
        <v>11165.461931763784</v>
      </c>
      <c r="Q14" s="208">
        <f t="shared" si="21"/>
        <v>11252.805280943083</v>
      </c>
      <c r="R14" s="208">
        <f t="shared" si="21"/>
        <v>11340.757294576591</v>
      </c>
      <c r="S14" s="208">
        <f t="shared" si="21"/>
        <v>11429.089723493984</v>
      </c>
      <c r="T14" s="208">
        <f t="shared" si="21"/>
        <v>11517.95473380881</v>
      </c>
      <c r="U14" s="208">
        <f t="shared" ref="U14" si="22">+IF($D$14="",$C$14,$D$14*U4)</f>
        <v>11607.276242464295</v>
      </c>
      <c r="V14" s="13"/>
      <c r="W14" s="13"/>
      <c r="X14" s="13"/>
    </row>
    <row r="15" spans="2:24" hidden="1" x14ac:dyDescent="0.3">
      <c r="B15" s="1" t="s">
        <v>14</v>
      </c>
      <c r="C15" s="3">
        <f>+'Proyec Clientes AS'!C15*'[3]Anexo Tabla 22'!$F$18/'Proyec Clientes AS'!$C$81</f>
        <v>2110.9968371001864</v>
      </c>
      <c r="D15" s="172">
        <f t="shared" si="12"/>
        <v>1.5696475020181181E-2</v>
      </c>
      <c r="E15" s="208">
        <f t="shared" ref="E15:T15" si="23">+IF($D$15="",$C$15,$D$15*E4)</f>
        <v>2110.996837100186</v>
      </c>
      <c r="F15" s="208">
        <f t="shared" si="23"/>
        <v>2128.0902983971637</v>
      </c>
      <c r="G15" s="208">
        <f t="shared" si="23"/>
        <v>2145.2622420692419</v>
      </c>
      <c r="H15" s="208">
        <f t="shared" si="23"/>
        <v>2162.4969716414007</v>
      </c>
      <c r="I15" s="208">
        <f t="shared" si="23"/>
        <v>2179.8258800636809</v>
      </c>
      <c r="J15" s="208">
        <f t="shared" si="23"/>
        <v>2197.2332708610616</v>
      </c>
      <c r="K15" s="208">
        <f t="shared" si="23"/>
        <v>2214.7348405085636</v>
      </c>
      <c r="L15" s="208">
        <f t="shared" si="23"/>
        <v>2232.2991960561462</v>
      </c>
      <c r="M15" s="208">
        <f t="shared" si="23"/>
        <v>2249.9577304538502</v>
      </c>
      <c r="N15" s="208">
        <f t="shared" si="23"/>
        <v>2267.7104437016751</v>
      </c>
      <c r="O15" s="208">
        <f t="shared" si="23"/>
        <v>2285.5573357996209</v>
      </c>
      <c r="P15" s="208">
        <f t="shared" si="23"/>
        <v>2303.5141032227084</v>
      </c>
      <c r="Q15" s="208">
        <f t="shared" si="23"/>
        <v>2321.5336565458765</v>
      </c>
      <c r="R15" s="208">
        <f t="shared" si="23"/>
        <v>2339.6787816692058</v>
      </c>
      <c r="S15" s="208">
        <f t="shared" si="23"/>
        <v>2357.9023891676361</v>
      </c>
      <c r="T15" s="208">
        <f t="shared" si="23"/>
        <v>2376.2358719912077</v>
      </c>
      <c r="U15" s="208">
        <f t="shared" ref="U15" si="24">+IF($D$15="",$C$15,$D$15*U4)</f>
        <v>2394.6635336649006</v>
      </c>
      <c r="V15" s="13"/>
      <c r="W15" s="13"/>
      <c r="X15" s="13"/>
    </row>
    <row r="16" spans="2:24" hidden="1" x14ac:dyDescent="0.3">
      <c r="B16" s="1" t="s">
        <v>15</v>
      </c>
      <c r="C16" s="3">
        <f>+'Proyec Clientes AS'!C16*'[3]Anexo Tabla 22'!$F$18/'Proyec Clientes AS'!$C$81</f>
        <v>1106.7654845939549</v>
      </c>
      <c r="D16" s="172">
        <f t="shared" si="12"/>
        <v>8.2294376177235607E-3</v>
      </c>
      <c r="E16" s="208">
        <f t="shared" ref="E16:T16" si="25">+IF($D$16="",$C$16,$D$16*E4)</f>
        <v>1106.7654845939546</v>
      </c>
      <c r="F16" s="208">
        <f t="shared" si="25"/>
        <v>1115.7273421596556</v>
      </c>
      <c r="G16" s="208">
        <f t="shared" si="25"/>
        <v>1124.7303469134451</v>
      </c>
      <c r="H16" s="208">
        <f t="shared" si="25"/>
        <v>1133.7662694177056</v>
      </c>
      <c r="I16" s="208">
        <f t="shared" si="25"/>
        <v>1142.8515685476723</v>
      </c>
      <c r="J16" s="208">
        <f t="shared" si="25"/>
        <v>1151.9780148657278</v>
      </c>
      <c r="K16" s="208">
        <f t="shared" si="25"/>
        <v>1161.1538378094897</v>
      </c>
      <c r="L16" s="208">
        <f t="shared" si="25"/>
        <v>1170.3625785037223</v>
      </c>
      <c r="M16" s="208">
        <f t="shared" si="25"/>
        <v>1179.6206958236612</v>
      </c>
      <c r="N16" s="208">
        <f t="shared" si="25"/>
        <v>1188.9281897693065</v>
      </c>
      <c r="O16" s="208">
        <f t="shared" si="25"/>
        <v>1198.2850603406582</v>
      </c>
      <c r="P16" s="208">
        <f t="shared" si="25"/>
        <v>1207.699536975334</v>
      </c>
      <c r="Q16" s="208">
        <f t="shared" si="25"/>
        <v>1217.1469313604807</v>
      </c>
      <c r="R16" s="208">
        <f t="shared" si="25"/>
        <v>1226.660161246569</v>
      </c>
      <c r="S16" s="208">
        <f t="shared" si="25"/>
        <v>1236.2145383207462</v>
      </c>
      <c r="T16" s="208">
        <f t="shared" si="25"/>
        <v>1245.8265214582473</v>
      </c>
      <c r="U16" s="208">
        <f t="shared" ref="U16" si="26">+IF($D$16="",$C$16,$D$16*U4)</f>
        <v>1255.4878812214547</v>
      </c>
      <c r="V16" s="13"/>
      <c r="W16" s="13"/>
      <c r="X16" s="13"/>
    </row>
    <row r="17" spans="2:24" hidden="1" x14ac:dyDescent="0.3">
      <c r="B17" s="1" t="s">
        <v>16</v>
      </c>
      <c r="C17" s="3">
        <f>+'Proyec Clientes AS'!C17*'[3]Anexo Tabla 22'!$F$18/'Proyec Clientes AS'!$C$81</f>
        <v>174.91116650258687</v>
      </c>
      <c r="D17" s="172">
        <f t="shared" si="12"/>
        <v>1.3005650731007263E-3</v>
      </c>
      <c r="E17" s="208">
        <f t="shared" ref="E17:T17" si="27">+IF($D$17="",$C$17,$D$17*E4)</f>
        <v>174.91116650258684</v>
      </c>
      <c r="F17" s="208">
        <f t="shared" si="27"/>
        <v>176.32748186719351</v>
      </c>
      <c r="G17" s="208">
        <f t="shared" si="27"/>
        <v>177.75030005716573</v>
      </c>
      <c r="H17" s="208">
        <f t="shared" si="27"/>
        <v>179.17832050743033</v>
      </c>
      <c r="I17" s="208">
        <f t="shared" si="27"/>
        <v>180.61414434813352</v>
      </c>
      <c r="J17" s="208">
        <f t="shared" si="27"/>
        <v>182.05647101420223</v>
      </c>
      <c r="K17" s="208">
        <f t="shared" si="27"/>
        <v>183.50660107070954</v>
      </c>
      <c r="L17" s="208">
        <f t="shared" si="27"/>
        <v>184.96193338750925</v>
      </c>
      <c r="M17" s="208">
        <f t="shared" si="27"/>
        <v>186.42506909474756</v>
      </c>
      <c r="N17" s="208">
        <f t="shared" si="27"/>
        <v>187.89600819242449</v>
      </c>
      <c r="O17" s="208">
        <f t="shared" si="27"/>
        <v>189.37475068054002</v>
      </c>
      <c r="P17" s="208">
        <f t="shared" si="27"/>
        <v>190.86259712416725</v>
      </c>
      <c r="Q17" s="208">
        <f t="shared" si="27"/>
        <v>192.35564582808686</v>
      </c>
      <c r="R17" s="208">
        <f t="shared" si="27"/>
        <v>193.85909905259132</v>
      </c>
      <c r="S17" s="208">
        <f t="shared" si="27"/>
        <v>195.36905510246126</v>
      </c>
      <c r="T17" s="208">
        <f t="shared" si="27"/>
        <v>196.88811510784291</v>
      </c>
      <c r="U17" s="208">
        <f t="shared" ref="U17" si="28">+IF($D$17="",$C$17,$D$17*U4)</f>
        <v>198.41497850366315</v>
      </c>
      <c r="V17" s="13"/>
      <c r="W17" s="13"/>
      <c r="X17" s="13"/>
    </row>
    <row r="18" spans="2:24" hidden="1" x14ac:dyDescent="0.3">
      <c r="B18" s="1" t="s">
        <v>17</v>
      </c>
      <c r="C18" s="3">
        <f>+'Proyec Clientes AS'!C18*'[3]Anexo Tabla 22'!$F$18/'Proyec Clientes AS'!$C$81</f>
        <v>591.07911438805218</v>
      </c>
      <c r="D18" s="172">
        <f t="shared" si="12"/>
        <v>4.3950130056507304E-3</v>
      </c>
      <c r="E18" s="208">
        <f t="shared" ref="E18:T18" si="29">+IF($D$18="",$C$18,$D$18*E4)</f>
        <v>591.07911438805206</v>
      </c>
      <c r="F18" s="208">
        <f t="shared" si="29"/>
        <v>595.86528355120572</v>
      </c>
      <c r="G18" s="208">
        <f t="shared" si="29"/>
        <v>600.67342777938768</v>
      </c>
      <c r="H18" s="208">
        <f t="shared" si="29"/>
        <v>605.49915205959212</v>
      </c>
      <c r="I18" s="208">
        <f t="shared" si="29"/>
        <v>610.35124641783057</v>
      </c>
      <c r="J18" s="208">
        <f t="shared" si="29"/>
        <v>615.2253158410972</v>
      </c>
      <c r="K18" s="208">
        <f t="shared" si="29"/>
        <v>620.12575534239772</v>
      </c>
      <c r="L18" s="208">
        <f t="shared" si="29"/>
        <v>625.04377489572096</v>
      </c>
      <c r="M18" s="208">
        <f t="shared" si="29"/>
        <v>629.98816452707797</v>
      </c>
      <c r="N18" s="208">
        <f t="shared" si="29"/>
        <v>634.95892423646899</v>
      </c>
      <c r="O18" s="208">
        <f t="shared" si="29"/>
        <v>639.9560540238939</v>
      </c>
      <c r="P18" s="208">
        <f t="shared" si="29"/>
        <v>644.98394890235829</v>
      </c>
      <c r="Q18" s="208">
        <f t="shared" si="29"/>
        <v>650.0294238328454</v>
      </c>
      <c r="R18" s="208">
        <f t="shared" si="29"/>
        <v>655.11005886737757</v>
      </c>
      <c r="S18" s="208">
        <f t="shared" si="29"/>
        <v>660.21266896693805</v>
      </c>
      <c r="T18" s="208">
        <f t="shared" si="29"/>
        <v>665.34604415753813</v>
      </c>
      <c r="U18" s="208">
        <f t="shared" ref="U18" si="30">+IF($D$18="",$C$18,$D$18*U4)</f>
        <v>670.5057894261721</v>
      </c>
      <c r="V18" s="13"/>
      <c r="W18" s="13"/>
      <c r="X18" s="13"/>
    </row>
    <row r="19" spans="2:24" hidden="1" x14ac:dyDescent="0.3">
      <c r="B19" s="1" t="s">
        <v>18</v>
      </c>
      <c r="C19" s="3">
        <f>+'Proyec Clientes AS'!C19*'[3]Anexo Tabla 22'!$F$18/'Proyec Clientes AS'!$C$81</f>
        <v>995.18422320437355</v>
      </c>
      <c r="D19" s="172">
        <f t="shared" si="12"/>
        <v>7.3997667952282698E-3</v>
      </c>
      <c r="E19" s="208">
        <f t="shared" ref="E19:T19" si="31">+IF($D$19="",$C$19,$D$19*E4)</f>
        <v>995.18422320437332</v>
      </c>
      <c r="F19" s="208">
        <f t="shared" si="31"/>
        <v>1003.2425692443769</v>
      </c>
      <c r="G19" s="208">
        <f t="shared" si="31"/>
        <v>1011.3379141183566</v>
      </c>
      <c r="H19" s="208">
        <f t="shared" si="31"/>
        <v>1019.4628580595173</v>
      </c>
      <c r="I19" s="208">
        <f t="shared" si="31"/>
        <v>1027.6322006014493</v>
      </c>
      <c r="J19" s="208">
        <f t="shared" si="31"/>
        <v>1035.8385419773574</v>
      </c>
      <c r="K19" s="208">
        <f t="shared" si="31"/>
        <v>1044.089281954037</v>
      </c>
      <c r="L19" s="208">
        <f t="shared" si="31"/>
        <v>1052.3696209978973</v>
      </c>
      <c r="M19" s="208">
        <f t="shared" si="31"/>
        <v>1060.6943586425291</v>
      </c>
      <c r="N19" s="208">
        <f t="shared" si="31"/>
        <v>1069.0634948879324</v>
      </c>
      <c r="O19" s="208">
        <f t="shared" si="31"/>
        <v>1077.477029734107</v>
      </c>
      <c r="P19" s="208">
        <f t="shared" si="31"/>
        <v>1085.9423629478481</v>
      </c>
      <c r="Q19" s="208">
        <f t="shared" si="31"/>
        <v>1094.4372952287702</v>
      </c>
      <c r="R19" s="208">
        <f t="shared" si="31"/>
        <v>1102.9914256440541</v>
      </c>
      <c r="S19" s="208">
        <f t="shared" si="31"/>
        <v>1111.582554893314</v>
      </c>
      <c r="T19" s="208">
        <f t="shared" si="31"/>
        <v>1120.2254825101406</v>
      </c>
      <c r="U19" s="208">
        <f t="shared" ref="U19" si="32">+IF($D$19="",$C$19,$D$19*U4)</f>
        <v>1128.9128087277386</v>
      </c>
      <c r="V19" s="13"/>
      <c r="W19" s="13"/>
      <c r="X19" s="13"/>
    </row>
    <row r="20" spans="2:24" hidden="1" x14ac:dyDescent="0.3">
      <c r="B20" s="1" t="s">
        <v>19</v>
      </c>
      <c r="C20" s="3">
        <f>+'Proyec Clientes AS'!C20*'[3]Anexo Tabla 22'!$F$18/'Proyec Clientes AS'!$C$81</f>
        <v>3115.2281896064178</v>
      </c>
      <c r="D20" s="172">
        <f t="shared" si="12"/>
        <v>2.3163512422638796E-2</v>
      </c>
      <c r="E20" s="208">
        <f t="shared" ref="E20:T20" si="33">+IF($D$20="",$C$20,$D$20*E4)</f>
        <v>3115.2281896064169</v>
      </c>
      <c r="F20" s="208">
        <f t="shared" si="33"/>
        <v>3140.4532546346709</v>
      </c>
      <c r="G20" s="208">
        <f t="shared" si="33"/>
        <v>3165.7941372250375</v>
      </c>
      <c r="H20" s="208">
        <f t="shared" si="33"/>
        <v>3191.2276738650949</v>
      </c>
      <c r="I20" s="208">
        <f t="shared" si="33"/>
        <v>3216.8001915796881</v>
      </c>
      <c r="J20" s="208">
        <f t="shared" si="33"/>
        <v>3242.4885268563949</v>
      </c>
      <c r="K20" s="208">
        <f t="shared" si="33"/>
        <v>3268.315843207637</v>
      </c>
      <c r="L20" s="208">
        <f t="shared" si="33"/>
        <v>3294.2358136085695</v>
      </c>
      <c r="M20" s="208">
        <f t="shared" si="33"/>
        <v>3320.2947650840383</v>
      </c>
      <c r="N20" s="208">
        <f t="shared" si="33"/>
        <v>3346.492697634043</v>
      </c>
      <c r="O20" s="208">
        <f t="shared" si="33"/>
        <v>3372.8296112585831</v>
      </c>
      <c r="P20" s="208">
        <f t="shared" si="33"/>
        <v>3399.3286694700819</v>
      </c>
      <c r="Q20" s="208">
        <f t="shared" si="33"/>
        <v>3425.9203817312714</v>
      </c>
      <c r="R20" s="208">
        <f t="shared" si="33"/>
        <v>3452.6974020918419</v>
      </c>
      <c r="S20" s="208">
        <f t="shared" si="33"/>
        <v>3479.5902400145255</v>
      </c>
      <c r="T20" s="208">
        <f t="shared" si="33"/>
        <v>3506.6452225241674</v>
      </c>
      <c r="U20" s="208">
        <f t="shared" ref="U20" si="34">+IF($D$20="",$C$20,$D$20*U4)</f>
        <v>3533.8391861083455</v>
      </c>
      <c r="V20" s="13"/>
      <c r="W20" s="13"/>
      <c r="X20" s="13"/>
    </row>
    <row r="21" spans="2:24" hidden="1" x14ac:dyDescent="0.3">
      <c r="B21" s="1" t="s">
        <v>20</v>
      </c>
      <c r="C21" s="3">
        <f>+'Proyec Clientes AS'!C21*'[3]Anexo Tabla 22'!$F$18/'Proyec Clientes AS'!$C$81</f>
        <v>226.17823254644856</v>
      </c>
      <c r="D21" s="172">
        <f t="shared" si="12"/>
        <v>1.681765180733698E-3</v>
      </c>
      <c r="E21" s="208">
        <f t="shared" ref="E21:T21" si="35">+IF($D$21="",$C$21,$D$21*E4)</f>
        <v>226.17823254644853</v>
      </c>
      <c r="F21" s="208">
        <f t="shared" si="35"/>
        <v>228.00967482826752</v>
      </c>
      <c r="G21" s="208">
        <f t="shared" si="35"/>
        <v>229.84952593599019</v>
      </c>
      <c r="H21" s="208">
        <f t="shared" si="35"/>
        <v>231.69610410443579</v>
      </c>
      <c r="I21" s="208">
        <f t="shared" si="35"/>
        <v>233.55277286396577</v>
      </c>
      <c r="J21" s="208">
        <f t="shared" si="35"/>
        <v>235.41785044939945</v>
      </c>
      <c r="K21" s="208">
        <f t="shared" si="35"/>
        <v>237.29301862591754</v>
      </c>
      <c r="L21" s="208">
        <f t="shared" si="35"/>
        <v>239.17491386315854</v>
      </c>
      <c r="M21" s="208">
        <f t="shared" si="35"/>
        <v>241.06689969148394</v>
      </c>
      <c r="N21" s="208">
        <f t="shared" si="35"/>
        <v>242.96897611089375</v>
      </c>
      <c r="O21" s="208">
        <f t="shared" si="35"/>
        <v>244.88114312138796</v>
      </c>
      <c r="P21" s="208">
        <f t="shared" si="35"/>
        <v>246.80508248814732</v>
      </c>
      <c r="Q21" s="208">
        <f t="shared" si="35"/>
        <v>248.73574891562961</v>
      </c>
      <c r="R21" s="208">
        <f t="shared" si="35"/>
        <v>250.67986946455775</v>
      </c>
      <c r="S21" s="208">
        <f t="shared" si="35"/>
        <v>252.63239883938959</v>
      </c>
      <c r="T21" s="208">
        <f t="shared" si="35"/>
        <v>254.59670057048655</v>
      </c>
      <c r="U21" s="208">
        <f t="shared" ref="U21" si="36">+IF($D$21="",$C$21,$D$21*U4)</f>
        <v>256.57109289266793</v>
      </c>
      <c r="V21" s="13"/>
      <c r="W21" s="13"/>
      <c r="X21" s="13"/>
    </row>
    <row r="22" spans="2:24" hidden="1" x14ac:dyDescent="0.3">
      <c r="B22" s="1" t="s">
        <v>21</v>
      </c>
      <c r="C22" s="3">
        <f>+'Proyec Clientes AS'!C22*'[3]Anexo Tabla 22'!$F$18/'Proyec Clientes AS'!$C$81</f>
        <v>3799.7943067803358</v>
      </c>
      <c r="D22" s="172">
        <f t="shared" si="12"/>
        <v>2.8253655036326125E-2</v>
      </c>
      <c r="E22" s="208">
        <f t="shared" ref="E22:T22" si="37">+IF($D$22="",$C$22,$D$22*E4)</f>
        <v>3799.7943067803349</v>
      </c>
      <c r="F22" s="208">
        <f t="shared" si="37"/>
        <v>3830.562537114894</v>
      </c>
      <c r="G22" s="208">
        <f t="shared" si="37"/>
        <v>3861.4720357246351</v>
      </c>
      <c r="H22" s="208">
        <f t="shared" si="37"/>
        <v>3892.4945489545212</v>
      </c>
      <c r="I22" s="208">
        <f t="shared" si="37"/>
        <v>3923.686584114625</v>
      </c>
      <c r="J22" s="208">
        <f t="shared" si="37"/>
        <v>3955.0198875499109</v>
      </c>
      <c r="K22" s="208">
        <f t="shared" si="37"/>
        <v>3986.5227129154146</v>
      </c>
      <c r="L22" s="208">
        <f t="shared" si="37"/>
        <v>4018.1385529010631</v>
      </c>
      <c r="M22" s="208">
        <f t="shared" si="37"/>
        <v>4049.9239148169304</v>
      </c>
      <c r="N22" s="208">
        <f t="shared" si="37"/>
        <v>4081.878798663015</v>
      </c>
      <c r="O22" s="208">
        <f t="shared" si="37"/>
        <v>4114.0032044393183</v>
      </c>
      <c r="P22" s="208">
        <f t="shared" si="37"/>
        <v>4146.3253858008748</v>
      </c>
      <c r="Q22" s="208">
        <f t="shared" si="37"/>
        <v>4178.760581782577</v>
      </c>
      <c r="R22" s="208">
        <f t="shared" si="37"/>
        <v>4211.4218070045699</v>
      </c>
      <c r="S22" s="208">
        <f t="shared" si="37"/>
        <v>4244.2243005017453</v>
      </c>
      <c r="T22" s="208">
        <f t="shared" si="37"/>
        <v>4277.2245695841739</v>
      </c>
      <c r="U22" s="208">
        <f t="shared" ref="U22" si="38">+IF($D$22="",$C$22,$D$22*U4)</f>
        <v>4310.3943605968207</v>
      </c>
      <c r="V22" s="13"/>
      <c r="W22" s="13"/>
      <c r="X22" s="13"/>
    </row>
    <row r="23" spans="2:24" hidden="1" x14ac:dyDescent="0.3">
      <c r="B23" s="1" t="s">
        <v>22</v>
      </c>
      <c r="C23" s="3">
        <f>+'Proyec Clientes AS'!C23*'[3]Anexo Tabla 22'!$F$18/'Proyec Clientes AS'!$C$81</f>
        <v>1046.4512892482353</v>
      </c>
      <c r="D23" s="172">
        <f t="shared" si="12"/>
        <v>7.7809669028612418E-3</v>
      </c>
      <c r="E23" s="208">
        <f t="shared" ref="E23:T23" si="39">+IF($D$23="",$C$23,$D$23*E4)</f>
        <v>1046.4512892482351</v>
      </c>
      <c r="F23" s="208">
        <f t="shared" si="39"/>
        <v>1054.9247622054509</v>
      </c>
      <c r="G23" s="208">
        <f t="shared" si="39"/>
        <v>1063.437139997181</v>
      </c>
      <c r="H23" s="208">
        <f t="shared" si="39"/>
        <v>1071.9806416565227</v>
      </c>
      <c r="I23" s="208">
        <f t="shared" si="39"/>
        <v>1080.5708291172816</v>
      </c>
      <c r="J23" s="208">
        <f t="shared" si="39"/>
        <v>1089.1999214125547</v>
      </c>
      <c r="K23" s="208">
        <f t="shared" si="39"/>
        <v>1097.8756995092449</v>
      </c>
      <c r="L23" s="208">
        <f t="shared" si="39"/>
        <v>1106.5826014735467</v>
      </c>
      <c r="M23" s="208">
        <f t="shared" si="39"/>
        <v>1115.3361892392657</v>
      </c>
      <c r="N23" s="208">
        <f t="shared" si="39"/>
        <v>1124.1364628064016</v>
      </c>
      <c r="O23" s="208">
        <f t="shared" si="39"/>
        <v>1132.983422174955</v>
      </c>
      <c r="P23" s="208">
        <f t="shared" si="39"/>
        <v>1141.8848483118281</v>
      </c>
      <c r="Q23" s="208">
        <f t="shared" si="39"/>
        <v>1150.8173983163128</v>
      </c>
      <c r="R23" s="208">
        <f t="shared" si="39"/>
        <v>1159.8121960560204</v>
      </c>
      <c r="S23" s="208">
        <f t="shared" si="39"/>
        <v>1168.8458986302423</v>
      </c>
      <c r="T23" s="208">
        <f t="shared" si="39"/>
        <v>1177.9340679727843</v>
      </c>
      <c r="U23" s="208">
        <f t="shared" ref="U23" si="40">+IF($D$23="",$C$23,$D$23*U4)</f>
        <v>1187.0689231167435</v>
      </c>
      <c r="V23" s="13"/>
      <c r="W23" s="13"/>
      <c r="X23" s="13"/>
    </row>
    <row r="24" spans="2:24" hidden="1" x14ac:dyDescent="0.3">
      <c r="B24" s="1" t="s">
        <v>23</v>
      </c>
      <c r="C24" s="3">
        <f>+'Proyec Clientes AS'!C24*'[3]Anexo Tabla 22'!$F$18/'Proyec Clientes AS'!$C$81</f>
        <v>467.435013929327</v>
      </c>
      <c r="D24" s="172">
        <f t="shared" si="12"/>
        <v>3.4756480401829755E-3</v>
      </c>
      <c r="E24" s="208">
        <f t="shared" ref="E24:T24" si="41">+IF($D$24="",$C$24,$D$24*E4)</f>
        <v>467.43501392932689</v>
      </c>
      <c r="F24" s="208">
        <f t="shared" si="41"/>
        <v>471.21999464508616</v>
      </c>
      <c r="G24" s="208">
        <f t="shared" si="41"/>
        <v>475.02235360104635</v>
      </c>
      <c r="H24" s="208">
        <f t="shared" si="41"/>
        <v>478.83861514916725</v>
      </c>
      <c r="I24" s="208">
        <f t="shared" si="41"/>
        <v>482.67573058552927</v>
      </c>
      <c r="J24" s="208">
        <f t="shared" si="41"/>
        <v>486.53022426209213</v>
      </c>
      <c r="K24" s="208">
        <f t="shared" si="41"/>
        <v>490.40557182689616</v>
      </c>
      <c r="L24" s="208">
        <f t="shared" si="41"/>
        <v>494.29482198386091</v>
      </c>
      <c r="M24" s="208">
        <f t="shared" si="41"/>
        <v>498.20492602906677</v>
      </c>
      <c r="N24" s="208">
        <f t="shared" si="41"/>
        <v>502.13588396251373</v>
      </c>
      <c r="O24" s="208">
        <f t="shared" si="41"/>
        <v>506.08769578420174</v>
      </c>
      <c r="P24" s="208">
        <f t="shared" si="41"/>
        <v>510.06383714217111</v>
      </c>
      <c r="Q24" s="208">
        <f t="shared" si="41"/>
        <v>514.05388109230114</v>
      </c>
      <c r="R24" s="208">
        <f t="shared" si="41"/>
        <v>518.07173022675261</v>
      </c>
      <c r="S24" s="208">
        <f t="shared" si="41"/>
        <v>522.10695760140504</v>
      </c>
      <c r="T24" s="208">
        <f t="shared" si="41"/>
        <v>526.16651451233884</v>
      </c>
      <c r="U24" s="208">
        <f t="shared" ref="U24" si="42">+IF($D$24="",$C$24,$D$24*U4)</f>
        <v>530.24692531151368</v>
      </c>
      <c r="V24" s="13"/>
      <c r="W24" s="13"/>
      <c r="X24" s="13"/>
    </row>
    <row r="25" spans="2:24" hidden="1" x14ac:dyDescent="0.3">
      <c r="B25" s="1" t="s">
        <v>24</v>
      </c>
      <c r="C25" s="3">
        <f>+'Proyec Clientes AS'!C25*'[3]Anexo Tabla 22'!$F$18/'Proyec Clientes AS'!$C$81</f>
        <v>482.51356276575689</v>
      </c>
      <c r="D25" s="172"/>
      <c r="E25" s="208">
        <f t="shared" ref="E25:T25" si="43">+IF($D$25="",$C$25,$D$25*E4)</f>
        <v>482.51356276575689</v>
      </c>
      <c r="F25" s="208">
        <f t="shared" si="43"/>
        <v>482.51356276575689</v>
      </c>
      <c r="G25" s="208">
        <f t="shared" si="43"/>
        <v>482.51356276575689</v>
      </c>
      <c r="H25" s="208">
        <f t="shared" si="43"/>
        <v>482.51356276575689</v>
      </c>
      <c r="I25" s="208">
        <f t="shared" si="43"/>
        <v>482.51356276575689</v>
      </c>
      <c r="J25" s="208">
        <f t="shared" si="43"/>
        <v>482.51356276575689</v>
      </c>
      <c r="K25" s="208">
        <f t="shared" si="43"/>
        <v>482.51356276575689</v>
      </c>
      <c r="L25" s="208">
        <f t="shared" si="43"/>
        <v>482.51356276575689</v>
      </c>
      <c r="M25" s="208">
        <f t="shared" si="43"/>
        <v>482.51356276575689</v>
      </c>
      <c r="N25" s="208">
        <f t="shared" si="43"/>
        <v>482.51356276575689</v>
      </c>
      <c r="O25" s="208">
        <f t="shared" si="43"/>
        <v>482.51356276575689</v>
      </c>
      <c r="P25" s="208">
        <f t="shared" si="43"/>
        <v>482.51356276575689</v>
      </c>
      <c r="Q25" s="208">
        <f t="shared" si="43"/>
        <v>482.51356276575689</v>
      </c>
      <c r="R25" s="208">
        <f t="shared" si="43"/>
        <v>482.51356276575689</v>
      </c>
      <c r="S25" s="208">
        <f t="shared" si="43"/>
        <v>482.51356276575689</v>
      </c>
      <c r="T25" s="208">
        <f t="shared" si="43"/>
        <v>482.51356276575689</v>
      </c>
      <c r="U25" s="208">
        <f t="shared" ref="U25" si="44">+IF($D$25="",$C$25,$D$25*U4)</f>
        <v>482.51356276575689</v>
      </c>
      <c r="V25" s="13"/>
      <c r="W25" s="13"/>
      <c r="X25" s="13"/>
    </row>
    <row r="26" spans="2:24" hidden="1" x14ac:dyDescent="0.3">
      <c r="B26" s="1" t="s">
        <v>25</v>
      </c>
      <c r="C26" s="3">
        <f>+'Proyec Clientes AS'!C26*'[3]Anexo Tabla 22'!$F$18/'Proyec Clientes AS'!$C$81</f>
        <v>494.57640183490082</v>
      </c>
      <c r="D26" s="172">
        <f t="shared" si="12"/>
        <v>3.6774598618710191E-3</v>
      </c>
      <c r="E26" s="208">
        <f t="shared" ref="E26:T26" si="45">+IF($D$26="",$C$26,$D$26*E4)</f>
        <v>494.57640183490071</v>
      </c>
      <c r="F26" s="208">
        <f t="shared" si="45"/>
        <v>498.58115562447824</v>
      </c>
      <c r="G26" s="208">
        <f t="shared" si="45"/>
        <v>502.60429671336516</v>
      </c>
      <c r="H26" s="208">
        <f t="shared" si="45"/>
        <v>506.64214764169952</v>
      </c>
      <c r="I26" s="208">
        <f t="shared" si="45"/>
        <v>510.70206332920515</v>
      </c>
      <c r="J26" s="208">
        <f t="shared" si="45"/>
        <v>514.78036631602004</v>
      </c>
      <c r="K26" s="208">
        <f t="shared" si="45"/>
        <v>518.88073406200624</v>
      </c>
      <c r="L26" s="208">
        <f t="shared" si="45"/>
        <v>522.99581164743995</v>
      </c>
      <c r="M26" s="208">
        <f t="shared" si="45"/>
        <v>527.1329539920448</v>
      </c>
      <c r="N26" s="208">
        <f t="shared" si="45"/>
        <v>531.29216109582092</v>
      </c>
      <c r="O26" s="208">
        <f t="shared" si="45"/>
        <v>535.47343295876829</v>
      </c>
      <c r="P26" s="208">
        <f t="shared" si="45"/>
        <v>539.68044704074873</v>
      </c>
      <c r="Q26" s="208">
        <f t="shared" si="45"/>
        <v>543.90217096217668</v>
      </c>
      <c r="R26" s="208">
        <f t="shared" si="45"/>
        <v>548.15331456249953</v>
      </c>
      <c r="S26" s="208">
        <f t="shared" si="45"/>
        <v>552.42284546213182</v>
      </c>
      <c r="T26" s="208">
        <f t="shared" si="45"/>
        <v>556.71811858079718</v>
      </c>
      <c r="U26" s="208">
        <f t="shared" ref="U26" si="46">+IF($D$26="",$C$26,$D$26*U4)</f>
        <v>561.0354564586338</v>
      </c>
      <c r="V26" s="13"/>
      <c r="W26" s="13"/>
      <c r="X26" s="13"/>
    </row>
    <row r="27" spans="2:24" hidden="1" x14ac:dyDescent="0.3">
      <c r="B27" s="1" t="s">
        <v>26</v>
      </c>
      <c r="C27" s="3">
        <f>+'Proyec Clientes AS'!C27*'[3]Anexo Tabla 22'!$F$18/'Proyec Clientes AS'!$C$81</f>
        <v>2246.7037766280555</v>
      </c>
      <c r="D27" s="172"/>
      <c r="E27" s="208">
        <f t="shared" ref="E27:T27" si="47">+IF($D$27="",$C$27,$D$27*E4)</f>
        <v>2246.7037766280555</v>
      </c>
      <c r="F27" s="208">
        <f t="shared" si="47"/>
        <v>2246.7037766280555</v>
      </c>
      <c r="G27" s="208">
        <f t="shared" si="47"/>
        <v>2246.7037766280555</v>
      </c>
      <c r="H27" s="208">
        <f t="shared" si="47"/>
        <v>2246.7037766280555</v>
      </c>
      <c r="I27" s="208">
        <f t="shared" si="47"/>
        <v>2246.7037766280555</v>
      </c>
      <c r="J27" s="208">
        <f t="shared" si="47"/>
        <v>2246.7037766280555</v>
      </c>
      <c r="K27" s="208">
        <f t="shared" si="47"/>
        <v>2246.7037766280555</v>
      </c>
      <c r="L27" s="208">
        <f t="shared" si="47"/>
        <v>2246.7037766280555</v>
      </c>
      <c r="M27" s="208">
        <f t="shared" si="47"/>
        <v>2246.7037766280555</v>
      </c>
      <c r="N27" s="208">
        <f t="shared" si="47"/>
        <v>2246.7037766280555</v>
      </c>
      <c r="O27" s="208">
        <f t="shared" si="47"/>
        <v>2246.7037766280555</v>
      </c>
      <c r="P27" s="208">
        <f t="shared" si="47"/>
        <v>2246.7037766280555</v>
      </c>
      <c r="Q27" s="208">
        <f t="shared" si="47"/>
        <v>2246.7037766280555</v>
      </c>
      <c r="R27" s="208">
        <f t="shared" si="47"/>
        <v>2246.7037766280555</v>
      </c>
      <c r="S27" s="208">
        <f t="shared" si="47"/>
        <v>2246.7037766280555</v>
      </c>
      <c r="T27" s="208">
        <f t="shared" si="47"/>
        <v>2246.7037766280555</v>
      </c>
      <c r="U27" s="208">
        <f t="shared" ref="U27" si="48">+IF($D$27="",$C$27,$D$27*U4)</f>
        <v>2246.7037766280555</v>
      </c>
      <c r="V27" s="13"/>
      <c r="W27" s="13"/>
      <c r="X27" s="13"/>
    </row>
    <row r="28" spans="2:24" hidden="1" x14ac:dyDescent="0.3">
      <c r="B28" s="1" t="s">
        <v>27</v>
      </c>
      <c r="C28" s="3">
        <f>+'Proyec Clientes AS'!C28*'[3]Anexo Tabla 22'!$F$18/'Proyec Clientes AS'!$C$81</f>
        <v>1987.3527366414612</v>
      </c>
      <c r="D28" s="172">
        <f t="shared" si="12"/>
        <v>1.4777110054713424E-2</v>
      </c>
      <c r="E28" s="208">
        <f t="shared" ref="E28:T28" si="49">+IF($D$28="",$C$28,$D$28*E4)</f>
        <v>1987.3527366414608</v>
      </c>
      <c r="F28" s="208">
        <f t="shared" si="49"/>
        <v>2003.4450094910437</v>
      </c>
      <c r="G28" s="208">
        <f t="shared" si="49"/>
        <v>2019.6111678909001</v>
      </c>
      <c r="H28" s="208">
        <f t="shared" si="49"/>
        <v>2035.8364347309755</v>
      </c>
      <c r="I28" s="208">
        <f t="shared" si="49"/>
        <v>2052.1503642313792</v>
      </c>
      <c r="J28" s="208">
        <f t="shared" si="49"/>
        <v>2068.5381792820563</v>
      </c>
      <c r="K28" s="208">
        <f t="shared" si="49"/>
        <v>2085.0146569930616</v>
      </c>
      <c r="L28" s="208">
        <f t="shared" si="49"/>
        <v>2101.550243144286</v>
      </c>
      <c r="M28" s="208">
        <f t="shared" si="49"/>
        <v>2118.1744919558387</v>
      </c>
      <c r="N28" s="208">
        <f t="shared" si="49"/>
        <v>2134.8874034277196</v>
      </c>
      <c r="O28" s="208">
        <f t="shared" si="49"/>
        <v>2151.6889775599288</v>
      </c>
      <c r="P28" s="208">
        <f t="shared" si="49"/>
        <v>2168.593991462521</v>
      </c>
      <c r="Q28" s="208">
        <f t="shared" si="49"/>
        <v>2185.5581138053317</v>
      </c>
      <c r="R28" s="208">
        <f t="shared" si="49"/>
        <v>2202.6404530285804</v>
      </c>
      <c r="S28" s="208">
        <f t="shared" si="49"/>
        <v>2219.7966778021027</v>
      </c>
      <c r="T28" s="208">
        <f t="shared" si="49"/>
        <v>2237.056342346008</v>
      </c>
      <c r="U28" s="208">
        <f t="shared" ref="U28" si="50">+IF($D$28="",$C$28,$D$28*U4)</f>
        <v>2254.4046695502416</v>
      </c>
      <c r="V28" s="13"/>
      <c r="W28" s="13"/>
      <c r="X28" s="13"/>
    </row>
    <row r="29" spans="2:24" hidden="1" x14ac:dyDescent="0.3">
      <c r="B29" s="1" t="s">
        <v>28</v>
      </c>
      <c r="C29" s="3">
        <f>+'Proyec Clientes AS'!C29*'[3]Anexo Tabla 22'!$F$18/'Proyec Clientes AS'!$C$81</f>
        <v>367.91659160888963</v>
      </c>
      <c r="D29" s="172">
        <f t="shared" si="12"/>
        <v>2.7356713606601483E-3</v>
      </c>
      <c r="E29" s="208">
        <f t="shared" ref="E29:T29" si="51">+IF($D$29="",$C$29,$D$29*E4)</f>
        <v>367.91659160888952</v>
      </c>
      <c r="F29" s="208">
        <f t="shared" si="51"/>
        <v>370.89573772064841</v>
      </c>
      <c r="G29" s="208">
        <f t="shared" si="51"/>
        <v>373.88856218921063</v>
      </c>
      <c r="H29" s="208">
        <f t="shared" si="51"/>
        <v>376.89232934321547</v>
      </c>
      <c r="I29" s="208">
        <f t="shared" si="51"/>
        <v>379.91251052538428</v>
      </c>
      <c r="J29" s="208">
        <f t="shared" si="51"/>
        <v>382.94637006435642</v>
      </c>
      <c r="K29" s="208">
        <f t="shared" si="51"/>
        <v>385.99664363149247</v>
      </c>
      <c r="L29" s="208">
        <f t="shared" si="51"/>
        <v>389.05785988407115</v>
      </c>
      <c r="M29" s="208">
        <f t="shared" si="51"/>
        <v>392.1354901648138</v>
      </c>
      <c r="N29" s="208">
        <f t="shared" si="51"/>
        <v>395.22953447372043</v>
      </c>
      <c r="O29" s="208">
        <f t="shared" si="51"/>
        <v>398.33999281079105</v>
      </c>
      <c r="P29" s="208">
        <f t="shared" si="51"/>
        <v>401.46960084738623</v>
      </c>
      <c r="Q29" s="208">
        <f t="shared" si="51"/>
        <v>404.61015156942409</v>
      </c>
      <c r="R29" s="208">
        <f t="shared" si="51"/>
        <v>407.77258766234723</v>
      </c>
      <c r="S29" s="208">
        <f t="shared" si="51"/>
        <v>410.94870211207365</v>
      </c>
      <c r="T29" s="208">
        <f t="shared" si="51"/>
        <v>414.14396626132475</v>
      </c>
      <c r="U29" s="208">
        <f t="shared" ref="U29" si="52">+IF($D$29="",$C$29,$D$29*U4)</f>
        <v>417.35564443873972</v>
      </c>
      <c r="V29" s="13"/>
      <c r="W29" s="13"/>
      <c r="X29" s="13"/>
    </row>
    <row r="30" spans="2:24" hidden="1" x14ac:dyDescent="0.3">
      <c r="B30" s="1" t="s">
        <v>29</v>
      </c>
      <c r="C30" s="3">
        <f>+'Proyec Clientes AS'!C30*'[3]Anexo Tabla 22'!$F$18/'Proyec Clientes AS'!$C$81</f>
        <v>1670.7032110764333</v>
      </c>
      <c r="D30" s="172">
        <f t="shared" si="12"/>
        <v>1.2422638801686248E-2</v>
      </c>
      <c r="E30" s="208">
        <f t="shared" ref="E30:T30" si="53">+IF($D$30="",$C$30,$D$30*E4)</f>
        <v>1670.703211076433</v>
      </c>
      <c r="F30" s="208">
        <f t="shared" si="53"/>
        <v>1684.2314647314693</v>
      </c>
      <c r="G30" s="208">
        <f t="shared" si="53"/>
        <v>1697.8218315805141</v>
      </c>
      <c r="H30" s="208">
        <f t="shared" si="53"/>
        <v>1711.4618889847657</v>
      </c>
      <c r="I30" s="208">
        <f t="shared" si="53"/>
        <v>1725.1764822218272</v>
      </c>
      <c r="J30" s="208">
        <f t="shared" si="53"/>
        <v>1738.9531886528973</v>
      </c>
      <c r="K30" s="208">
        <f t="shared" si="53"/>
        <v>1752.8044309167774</v>
      </c>
      <c r="L30" s="208">
        <f t="shared" si="53"/>
        <v>1766.7053637358642</v>
      </c>
      <c r="M30" s="208">
        <f t="shared" si="53"/>
        <v>1780.6808323877613</v>
      </c>
      <c r="N30" s="208">
        <f t="shared" si="53"/>
        <v>1794.7308368724684</v>
      </c>
      <c r="O30" s="208">
        <f t="shared" si="53"/>
        <v>1808.8553771899858</v>
      </c>
      <c r="P30" s="208">
        <f t="shared" si="53"/>
        <v>1823.0668759791149</v>
      </c>
      <c r="Q30" s="208">
        <f t="shared" si="53"/>
        <v>1837.3280653234506</v>
      </c>
      <c r="R30" s="208">
        <f t="shared" si="53"/>
        <v>1851.6886357782</v>
      </c>
      <c r="S30" s="208">
        <f t="shared" si="53"/>
        <v>1866.1113194269576</v>
      </c>
      <c r="T30" s="208">
        <f t="shared" si="53"/>
        <v>1880.6209615473272</v>
      </c>
      <c r="U30" s="208">
        <f t="shared" ref="U30" si="54">+IF($D$30="",$C$30,$D$30*U4)</f>
        <v>1895.2051395005069</v>
      </c>
      <c r="V30" s="13"/>
      <c r="W30" s="13"/>
      <c r="X30" s="13"/>
    </row>
    <row r="31" spans="2:24" hidden="1" x14ac:dyDescent="0.3">
      <c r="B31" s="1" t="s">
        <v>30</v>
      </c>
      <c r="C31" s="3">
        <f>+'Proyec Clientes AS'!C31*'[3]Anexo Tabla 22'!$F$18/'Proyec Clientes AS'!$C$81</f>
        <v>889.63438134936428</v>
      </c>
      <c r="D31" s="172"/>
      <c r="E31" s="208">
        <f t="shared" ref="E31:T31" si="55">+IF($D$31="",$C$31,$D$31*E4)</f>
        <v>889.63438134936428</v>
      </c>
      <c r="F31" s="208">
        <f t="shared" si="55"/>
        <v>889.63438134936428</v>
      </c>
      <c r="G31" s="208">
        <f t="shared" si="55"/>
        <v>889.63438134936428</v>
      </c>
      <c r="H31" s="208">
        <f t="shared" si="55"/>
        <v>889.63438134936428</v>
      </c>
      <c r="I31" s="208">
        <f t="shared" si="55"/>
        <v>889.63438134936428</v>
      </c>
      <c r="J31" s="208">
        <f t="shared" si="55"/>
        <v>889.63438134936428</v>
      </c>
      <c r="K31" s="208">
        <f t="shared" si="55"/>
        <v>889.63438134936428</v>
      </c>
      <c r="L31" s="208">
        <f t="shared" si="55"/>
        <v>889.63438134936428</v>
      </c>
      <c r="M31" s="208">
        <f t="shared" si="55"/>
        <v>889.63438134936428</v>
      </c>
      <c r="N31" s="208">
        <f t="shared" si="55"/>
        <v>889.63438134936428</v>
      </c>
      <c r="O31" s="208">
        <f t="shared" si="55"/>
        <v>889.63438134936428</v>
      </c>
      <c r="P31" s="208">
        <f t="shared" si="55"/>
        <v>889.63438134936428</v>
      </c>
      <c r="Q31" s="208">
        <f t="shared" si="55"/>
        <v>889.63438134936428</v>
      </c>
      <c r="R31" s="208">
        <f t="shared" si="55"/>
        <v>889.63438134936428</v>
      </c>
      <c r="S31" s="208">
        <f t="shared" si="55"/>
        <v>889.63438134936428</v>
      </c>
      <c r="T31" s="208">
        <f t="shared" si="55"/>
        <v>889.63438134936428</v>
      </c>
      <c r="U31" s="208">
        <f t="shared" ref="U31" si="56">+IF($D$31="",$C$31,$D$31*U4)</f>
        <v>889.63438134936428</v>
      </c>
      <c r="V31" s="13"/>
      <c r="W31" s="13"/>
      <c r="X31" s="13"/>
    </row>
    <row r="32" spans="2:24" hidden="1" x14ac:dyDescent="0.3">
      <c r="B32" s="1" t="s">
        <v>31</v>
      </c>
      <c r="C32" s="3">
        <f>+'Proyec Clientes AS'!C32*'[3]Anexo Tabla 22'!$F$18/'Proyec Clientes AS'!$C$81</f>
        <v>3106.1810603045601</v>
      </c>
      <c r="D32" s="172">
        <f t="shared" si="12"/>
        <v>2.3096241815409452E-2</v>
      </c>
      <c r="E32" s="208">
        <f t="shared" ref="E32:T32" si="57">+IF($D$32="",$C$32,$D$32*E4)</f>
        <v>3106.1810603045597</v>
      </c>
      <c r="F32" s="208">
        <f t="shared" si="57"/>
        <v>3131.3328676415404</v>
      </c>
      <c r="G32" s="208">
        <f t="shared" si="57"/>
        <v>3156.6001561875983</v>
      </c>
      <c r="H32" s="208">
        <f t="shared" si="57"/>
        <v>3181.9598297009179</v>
      </c>
      <c r="I32" s="208">
        <f t="shared" si="57"/>
        <v>3207.4580806651302</v>
      </c>
      <c r="J32" s="208">
        <f t="shared" si="57"/>
        <v>3233.0718128384192</v>
      </c>
      <c r="K32" s="208">
        <f t="shared" si="57"/>
        <v>3258.8241224626008</v>
      </c>
      <c r="L32" s="208">
        <f t="shared" si="57"/>
        <v>3284.6688170540438</v>
      </c>
      <c r="M32" s="208">
        <f t="shared" si="57"/>
        <v>3310.6520890963793</v>
      </c>
      <c r="N32" s="208">
        <f t="shared" si="57"/>
        <v>3336.7739385896075</v>
      </c>
      <c r="O32" s="208">
        <f t="shared" si="57"/>
        <v>3363.0343655337283</v>
      </c>
      <c r="P32" s="208">
        <f t="shared" si="57"/>
        <v>3389.4564661705567</v>
      </c>
      <c r="Q32" s="208">
        <f t="shared" si="57"/>
        <v>3415.9709517746464</v>
      </c>
      <c r="R32" s="208">
        <f t="shared" si="57"/>
        <v>3442.6702073132601</v>
      </c>
      <c r="S32" s="208">
        <f t="shared" si="57"/>
        <v>3469.4849440609505</v>
      </c>
      <c r="T32" s="208">
        <f t="shared" si="57"/>
        <v>3496.4613545013485</v>
      </c>
      <c r="U32" s="208">
        <f t="shared" ref="U32" si="58">+IF($D$32="",$C$32,$D$32*U4)</f>
        <v>3523.5763423926392</v>
      </c>
      <c r="V32" s="13"/>
      <c r="W32" s="13"/>
      <c r="X32" s="13"/>
    </row>
    <row r="33" spans="2:24" hidden="1" x14ac:dyDescent="0.3">
      <c r="B33" s="1" t="s">
        <v>32</v>
      </c>
      <c r="C33" s="3">
        <f>+'Proyec Clientes AS'!C33*'[3]Anexo Tabla 22'!$F$18/'Proyec Clientes AS'!$C$81</f>
        <v>4574.8317169728325</v>
      </c>
      <c r="D33" s="172">
        <f t="shared" si="12"/>
        <v>3.4016503722306926E-2</v>
      </c>
      <c r="E33" s="208">
        <f t="shared" ref="E33:T33" si="59">+IF($D$33="",$C$33,$D$33*E4)</f>
        <v>4574.8317169728316</v>
      </c>
      <c r="F33" s="208">
        <f t="shared" si="59"/>
        <v>4611.8756895264232</v>
      </c>
      <c r="G33" s="208">
        <f t="shared" si="59"/>
        <v>4649.0897445986275</v>
      </c>
      <c r="H33" s="208">
        <f t="shared" si="59"/>
        <v>4686.4398656857202</v>
      </c>
      <c r="I33" s="208">
        <f t="shared" si="59"/>
        <v>4723.9940857951469</v>
      </c>
      <c r="J33" s="208">
        <f t="shared" si="59"/>
        <v>4761.7183884231854</v>
      </c>
      <c r="K33" s="208">
        <f t="shared" si="59"/>
        <v>4799.6467900735579</v>
      </c>
      <c r="L33" s="208">
        <f t="shared" si="59"/>
        <v>4837.7112577388198</v>
      </c>
      <c r="M33" s="208">
        <f t="shared" si="59"/>
        <v>4875.9798244264148</v>
      </c>
      <c r="N33" s="208">
        <f t="shared" si="59"/>
        <v>4914.4524901363438</v>
      </c>
      <c r="O33" s="208">
        <f t="shared" si="59"/>
        <v>4953.1292548686069</v>
      </c>
      <c r="P33" s="208">
        <f t="shared" si="59"/>
        <v>4992.0441351269255</v>
      </c>
      <c r="Q33" s="208">
        <f t="shared" si="59"/>
        <v>5031.0950814001344</v>
      </c>
      <c r="R33" s="208">
        <f t="shared" si="59"/>
        <v>5070.4181597031211</v>
      </c>
      <c r="S33" s="208">
        <f t="shared" si="59"/>
        <v>5109.9113205247195</v>
      </c>
      <c r="T33" s="208">
        <f t="shared" si="59"/>
        <v>5149.6425968723743</v>
      </c>
      <c r="U33" s="208">
        <f t="shared" ref="U33" si="60">+IF($D$33="",$C$33,$D$33*U4)</f>
        <v>5189.5779722423622</v>
      </c>
      <c r="V33" s="13"/>
      <c r="W33" s="13"/>
      <c r="X33" s="13"/>
    </row>
    <row r="34" spans="2:24" hidden="1" x14ac:dyDescent="0.3">
      <c r="B34" s="1" t="s">
        <v>33</v>
      </c>
      <c r="C34" s="3">
        <f>+'Proyec Clientes AS'!C34*'[3]Anexo Tabla 22'!$F$18/'Proyec Clientes AS'!$C$81</f>
        <v>1136.9225822668147</v>
      </c>
      <c r="D34" s="172">
        <f t="shared" si="12"/>
        <v>8.4536729751547215E-3</v>
      </c>
      <c r="E34" s="208">
        <f t="shared" ref="E34:T34" si="61">+IF($D$34="",$C$34,$D$34*E4)</f>
        <v>1136.9225822668145</v>
      </c>
      <c r="F34" s="208">
        <f t="shared" si="61"/>
        <v>1146.1286321367579</v>
      </c>
      <c r="G34" s="208">
        <f t="shared" si="61"/>
        <v>1155.3769503715773</v>
      </c>
      <c r="H34" s="208">
        <f t="shared" si="61"/>
        <v>1164.6590832982972</v>
      </c>
      <c r="I34" s="208">
        <f t="shared" si="61"/>
        <v>1173.991938262868</v>
      </c>
      <c r="J34" s="208">
        <f t="shared" si="61"/>
        <v>1183.3670615923145</v>
      </c>
      <c r="K34" s="208">
        <f t="shared" si="61"/>
        <v>1192.7929069596121</v>
      </c>
      <c r="L34" s="208">
        <f t="shared" si="61"/>
        <v>1202.2525670188102</v>
      </c>
      <c r="M34" s="208">
        <f t="shared" si="61"/>
        <v>1211.7629491158593</v>
      </c>
      <c r="N34" s="208">
        <f t="shared" si="61"/>
        <v>1221.3240532507593</v>
      </c>
      <c r="O34" s="208">
        <f t="shared" si="61"/>
        <v>1230.9358794235102</v>
      </c>
      <c r="P34" s="208">
        <f t="shared" si="61"/>
        <v>1240.6068813070872</v>
      </c>
      <c r="Q34" s="208">
        <f t="shared" si="61"/>
        <v>1250.3116978825649</v>
      </c>
      <c r="R34" s="208">
        <f t="shared" si="61"/>
        <v>1260.0841438418436</v>
      </c>
      <c r="S34" s="208">
        <f t="shared" si="61"/>
        <v>1269.8988581659983</v>
      </c>
      <c r="T34" s="208">
        <f t="shared" si="61"/>
        <v>1279.7727482009791</v>
      </c>
      <c r="U34" s="208">
        <f t="shared" ref="U34" si="62">+IF($D$34="",$C$34,$D$34*U4)</f>
        <v>1289.6973602738105</v>
      </c>
      <c r="V34" s="13"/>
      <c r="W34" s="13"/>
      <c r="X34" s="13"/>
    </row>
    <row r="35" spans="2:24" hidden="1" x14ac:dyDescent="0.3">
      <c r="B35" s="1" t="s">
        <v>34</v>
      </c>
      <c r="C35" s="3">
        <f>+'Proyec Clientes AS'!C35*'[3]Anexo Tabla 22'!$F$18/'Proyec Clientes AS'!$C$81</f>
        <v>5554.9373913407762</v>
      </c>
      <c r="D35" s="172">
        <f t="shared" si="12"/>
        <v>4.1304152838819615E-2</v>
      </c>
      <c r="E35" s="208">
        <f t="shared" ref="E35:T35" si="63">+IF($D$35="",$C$35,$D$35*E4)</f>
        <v>5554.9373913407744</v>
      </c>
      <c r="F35" s="208">
        <f t="shared" si="63"/>
        <v>5599.9176137822496</v>
      </c>
      <c r="G35" s="208">
        <f t="shared" si="63"/>
        <v>5645.1043569879175</v>
      </c>
      <c r="H35" s="208">
        <f t="shared" si="63"/>
        <v>5690.4563168049417</v>
      </c>
      <c r="I35" s="208">
        <f t="shared" si="63"/>
        <v>5736.0561015389985</v>
      </c>
      <c r="J35" s="208">
        <f t="shared" si="63"/>
        <v>5781.8624070372498</v>
      </c>
      <c r="K35" s="208">
        <f t="shared" si="63"/>
        <v>5827.9165374525337</v>
      </c>
      <c r="L35" s="208">
        <f t="shared" si="63"/>
        <v>5874.135884479173</v>
      </c>
      <c r="M35" s="208">
        <f t="shared" si="63"/>
        <v>5920.6030564228449</v>
      </c>
      <c r="N35" s="208">
        <f t="shared" si="63"/>
        <v>5967.3180532835495</v>
      </c>
      <c r="O35" s="208">
        <f t="shared" si="63"/>
        <v>6014.2808750612876</v>
      </c>
      <c r="P35" s="208">
        <f t="shared" si="63"/>
        <v>6061.5328259088974</v>
      </c>
      <c r="Q35" s="208">
        <f t="shared" si="63"/>
        <v>6108.9499933678617</v>
      </c>
      <c r="R35" s="208">
        <f t="shared" si="63"/>
        <v>6156.6975940495377</v>
      </c>
      <c r="S35" s="208">
        <f t="shared" si="63"/>
        <v>6204.6517154954072</v>
      </c>
      <c r="T35" s="208">
        <f t="shared" si="63"/>
        <v>6252.8949660111484</v>
      </c>
      <c r="U35" s="208">
        <f t="shared" ref="U35" si="64">+IF($D$35="",$C$35,$D$35*U4)</f>
        <v>6301.3860414439223</v>
      </c>
      <c r="V35" s="13"/>
      <c r="W35" s="13"/>
      <c r="X35" s="13"/>
    </row>
    <row r="36" spans="2:24" hidden="1" x14ac:dyDescent="0.3">
      <c r="B36" s="1" t="s">
        <v>35</v>
      </c>
      <c r="C36" s="3">
        <f>+'Proyec Clientes AS'!C36*'[3]Anexo Tabla 22'!$F$18/'Proyec Clientes AS'!$C$81</f>
        <v>1878.7871850191659</v>
      </c>
      <c r="D36" s="172">
        <f t="shared" si="12"/>
        <v>1.396986276796125E-2</v>
      </c>
      <c r="E36" s="208">
        <f t="shared" ref="E36:T36" si="65">+IF($D$36="",$C$36,$D$36*E4)</f>
        <v>1878.7871850191655</v>
      </c>
      <c r="F36" s="208">
        <f t="shared" si="65"/>
        <v>1894.0003655734754</v>
      </c>
      <c r="G36" s="208">
        <f t="shared" si="65"/>
        <v>1909.2833954416249</v>
      </c>
      <c r="H36" s="208">
        <f t="shared" si="65"/>
        <v>1924.6223047608464</v>
      </c>
      <c r="I36" s="208">
        <f t="shared" si="65"/>
        <v>1940.0450332566757</v>
      </c>
      <c r="J36" s="208">
        <f t="shared" si="65"/>
        <v>1955.5376110663447</v>
      </c>
      <c r="K36" s="208">
        <f t="shared" si="65"/>
        <v>1971.1140080526213</v>
      </c>
      <c r="L36" s="208">
        <f t="shared" si="65"/>
        <v>1986.7462844899701</v>
      </c>
      <c r="M36" s="208">
        <f t="shared" si="65"/>
        <v>2002.4623801039265</v>
      </c>
      <c r="N36" s="208">
        <f t="shared" si="65"/>
        <v>2018.2622948944907</v>
      </c>
      <c r="O36" s="208">
        <f t="shared" si="65"/>
        <v>2034.1460288616627</v>
      </c>
      <c r="P36" s="208">
        <f t="shared" si="65"/>
        <v>2050.12755186821</v>
      </c>
      <c r="Q36" s="208">
        <f t="shared" si="65"/>
        <v>2066.16495432583</v>
      </c>
      <c r="R36" s="208">
        <f t="shared" si="65"/>
        <v>2082.3141156855932</v>
      </c>
      <c r="S36" s="208">
        <f t="shared" si="65"/>
        <v>2098.5331263591961</v>
      </c>
      <c r="T36" s="208">
        <f t="shared" si="65"/>
        <v>2114.8499260721746</v>
      </c>
      <c r="U36" s="208">
        <f t="shared" ref="U36" si="66">+IF($D$36="",$C$36,$D$36*U4)</f>
        <v>2131.2505449617611</v>
      </c>
      <c r="V36" s="13"/>
      <c r="W36" s="13"/>
      <c r="X36" s="13"/>
    </row>
    <row r="37" spans="2:24" hidden="1" x14ac:dyDescent="0.3">
      <c r="B37" s="1" t="s">
        <v>36</v>
      </c>
      <c r="C37" s="3">
        <f>+'Proyec Clientes AS'!C37*'[3]Anexo Tabla 22'!$F$18/'Proyec Clientes AS'!$C$81</f>
        <v>1522.9334324794202</v>
      </c>
      <c r="D37" s="172">
        <f t="shared" si="12"/>
        <v>1.1323885550273565E-2</v>
      </c>
      <c r="E37" s="208">
        <f t="shared" ref="E37:T37" si="67">+IF($D$37="",$C$37,$D$37*E4)</f>
        <v>1522.9334324794199</v>
      </c>
      <c r="F37" s="208">
        <f t="shared" si="67"/>
        <v>1535.2651438436678</v>
      </c>
      <c r="G37" s="208">
        <f t="shared" si="67"/>
        <v>1547.653474635667</v>
      </c>
      <c r="H37" s="208">
        <f t="shared" si="67"/>
        <v>1560.0871009698674</v>
      </c>
      <c r="I37" s="208">
        <f t="shared" si="67"/>
        <v>1572.5886706173694</v>
      </c>
      <c r="J37" s="208">
        <f t="shared" si="67"/>
        <v>1585.1468596926229</v>
      </c>
      <c r="K37" s="208">
        <f t="shared" si="67"/>
        <v>1597.7729920811778</v>
      </c>
      <c r="L37" s="208">
        <f t="shared" si="67"/>
        <v>1610.444420011934</v>
      </c>
      <c r="M37" s="208">
        <f t="shared" si="67"/>
        <v>1623.1837912559918</v>
      </c>
      <c r="N37" s="208">
        <f t="shared" si="67"/>
        <v>1635.9911058133512</v>
      </c>
      <c r="O37" s="208">
        <f t="shared" si="67"/>
        <v>1648.8663636840122</v>
      </c>
      <c r="P37" s="208">
        <f t="shared" si="67"/>
        <v>1661.8208887535252</v>
      </c>
      <c r="Q37" s="208">
        <f t="shared" si="67"/>
        <v>1674.8207093652393</v>
      </c>
      <c r="R37" s="208">
        <f t="shared" si="67"/>
        <v>1687.9111210613555</v>
      </c>
      <c r="S37" s="208">
        <f t="shared" si="67"/>
        <v>1701.058152185223</v>
      </c>
      <c r="T37" s="208">
        <f t="shared" si="67"/>
        <v>1714.2844505079427</v>
      </c>
      <c r="U37" s="208">
        <f t="shared" ref="U37" si="68">+IF($D$37="",$C$37,$D$37*U4)</f>
        <v>1727.5786921439637</v>
      </c>
      <c r="V37" s="13"/>
      <c r="W37" s="13"/>
      <c r="X37" s="13"/>
    </row>
    <row r="38" spans="2:24" hidden="1" x14ac:dyDescent="0.3">
      <c r="B38" s="1" t="s">
        <v>37</v>
      </c>
      <c r="C38" s="3">
        <f>+'Proyec Clientes AS'!C38*'[3]Anexo Tabla 22'!$F$18/'Proyec Clientes AS'!$C$81</f>
        <v>1043.4355794809494</v>
      </c>
      <c r="D38" s="172">
        <f t="shared" si="12"/>
        <v>7.7585433671181264E-3</v>
      </c>
      <c r="E38" s="208">
        <f t="shared" ref="E38:T38" si="69">+IF($D$38="",$C$38,$D$38*E4)</f>
        <v>1043.4355794809492</v>
      </c>
      <c r="F38" s="208">
        <f t="shared" si="69"/>
        <v>1051.8846332077408</v>
      </c>
      <c r="G38" s="208">
        <f t="shared" si="69"/>
        <v>1060.3724796513679</v>
      </c>
      <c r="H38" s="208">
        <f t="shared" si="69"/>
        <v>1068.8913602684638</v>
      </c>
      <c r="I38" s="208">
        <f t="shared" si="69"/>
        <v>1077.4567921457622</v>
      </c>
      <c r="J38" s="208">
        <f t="shared" si="69"/>
        <v>1086.0610167398961</v>
      </c>
      <c r="K38" s="208">
        <f t="shared" si="69"/>
        <v>1094.7117925942327</v>
      </c>
      <c r="L38" s="208">
        <f t="shared" si="69"/>
        <v>1103.3936026220381</v>
      </c>
      <c r="M38" s="208">
        <f t="shared" si="69"/>
        <v>1112.1219639100459</v>
      </c>
      <c r="N38" s="208">
        <f t="shared" si="69"/>
        <v>1120.8968764582564</v>
      </c>
      <c r="O38" s="208">
        <f t="shared" si="69"/>
        <v>1129.7183402666699</v>
      </c>
      <c r="P38" s="208">
        <f t="shared" si="69"/>
        <v>1138.5941138786529</v>
      </c>
      <c r="Q38" s="208">
        <f t="shared" si="69"/>
        <v>1147.5009216641045</v>
      </c>
      <c r="R38" s="208">
        <f t="shared" si="69"/>
        <v>1156.4697977964931</v>
      </c>
      <c r="S38" s="208">
        <f t="shared" si="69"/>
        <v>1165.4774666457172</v>
      </c>
      <c r="T38" s="208">
        <f t="shared" si="69"/>
        <v>1174.5394452985113</v>
      </c>
      <c r="U38" s="208">
        <f t="shared" ref="U38" si="70">+IF($D$38="",$C$38,$D$38*U4)</f>
        <v>1183.6479752115079</v>
      </c>
      <c r="V38" s="13"/>
      <c r="W38" s="13"/>
      <c r="X38" s="13"/>
    </row>
    <row r="39" spans="2:24" hidden="1" x14ac:dyDescent="0.3">
      <c r="B39" s="1" t="s">
        <v>38</v>
      </c>
      <c r="C39" s="3">
        <f>+'Proyec Clientes AS'!C39*'[3]Anexo Tabla 22'!$F$18/'Proyec Clientes AS'!$C$81</f>
        <v>6305.8491233949853</v>
      </c>
      <c r="D39" s="172">
        <f t="shared" si="12"/>
        <v>4.6887613238855493E-2</v>
      </c>
      <c r="E39" s="208">
        <f t="shared" ref="E39:T39" si="71">+IF($D$39="",$C$39,$D$39*E4)</f>
        <v>6305.8491233949835</v>
      </c>
      <c r="F39" s="208">
        <f t="shared" si="71"/>
        <v>6356.9097342120976</v>
      </c>
      <c r="G39" s="208">
        <f t="shared" si="71"/>
        <v>6408.2047830954052</v>
      </c>
      <c r="H39" s="208">
        <f t="shared" si="71"/>
        <v>6459.687382431669</v>
      </c>
      <c r="I39" s="208">
        <f t="shared" si="71"/>
        <v>6511.4513074473653</v>
      </c>
      <c r="J39" s="208">
        <f t="shared" si="71"/>
        <v>6563.4496705292559</v>
      </c>
      <c r="K39" s="208">
        <f t="shared" si="71"/>
        <v>6615.7293592905799</v>
      </c>
      <c r="L39" s="208">
        <f t="shared" si="71"/>
        <v>6668.1965985048591</v>
      </c>
      <c r="M39" s="208">
        <f t="shared" si="71"/>
        <v>6720.9451633985718</v>
      </c>
      <c r="N39" s="208">
        <f t="shared" si="71"/>
        <v>6773.975053971717</v>
      </c>
      <c r="O39" s="208">
        <f t="shared" si="71"/>
        <v>6827.2862702242955</v>
      </c>
      <c r="P39" s="208">
        <f t="shared" si="71"/>
        <v>6880.9256997695466</v>
      </c>
      <c r="Q39" s="208">
        <f t="shared" si="71"/>
        <v>6934.7526797677529</v>
      </c>
      <c r="R39" s="208">
        <f t="shared" si="71"/>
        <v>6988.9547606718697</v>
      </c>
      <c r="S39" s="208">
        <f t="shared" si="71"/>
        <v>7043.391279642181</v>
      </c>
      <c r="T39" s="208">
        <f t="shared" si="71"/>
        <v>7098.1560119051637</v>
      </c>
      <c r="U39" s="208">
        <f t="shared" ref="U39" si="72">+IF($D$39="",$C$39,$D$39*U4)</f>
        <v>7153.2020698475799</v>
      </c>
      <c r="V39" s="13"/>
      <c r="W39" s="13"/>
      <c r="X39" s="13"/>
    </row>
    <row r="40" spans="2:24" hidden="1" x14ac:dyDescent="0.3">
      <c r="B40" s="1" t="s">
        <v>39</v>
      </c>
      <c r="C40" s="3">
        <f>+'Proyec Clientes AS'!C40*'[3]Anexo Tabla 22'!$F$18/'Proyec Clientes AS'!$C$81</f>
        <v>1366.1165245805491</v>
      </c>
      <c r="D40" s="172">
        <f t="shared" si="12"/>
        <v>1.0157861691631534E-2</v>
      </c>
      <c r="E40" s="208">
        <f t="shared" ref="E40:T40" si="73">+IF($D$40="",$C$40,$D$40*E4)</f>
        <v>1366.1165245805489</v>
      </c>
      <c r="F40" s="208">
        <f t="shared" si="73"/>
        <v>1377.1784359627356</v>
      </c>
      <c r="G40" s="208">
        <f t="shared" si="73"/>
        <v>1388.2911366533804</v>
      </c>
      <c r="H40" s="208">
        <f t="shared" si="73"/>
        <v>1399.4444687907919</v>
      </c>
      <c r="I40" s="208">
        <f t="shared" si="73"/>
        <v>1410.658748098353</v>
      </c>
      <c r="J40" s="208">
        <f t="shared" si="73"/>
        <v>1421.9238167143724</v>
      </c>
      <c r="K40" s="208">
        <f t="shared" si="73"/>
        <v>1433.2498325005415</v>
      </c>
      <c r="L40" s="208">
        <f t="shared" si="73"/>
        <v>1444.6164797334773</v>
      </c>
      <c r="M40" s="208">
        <f t="shared" si="73"/>
        <v>1456.0440741365628</v>
      </c>
      <c r="N40" s="208">
        <f t="shared" si="73"/>
        <v>1467.5326157097982</v>
      </c>
      <c r="O40" s="208">
        <f t="shared" si="73"/>
        <v>1479.0821044531831</v>
      </c>
      <c r="P40" s="208">
        <f t="shared" si="73"/>
        <v>1490.7026982284096</v>
      </c>
      <c r="Q40" s="208">
        <f t="shared" si="73"/>
        <v>1502.3639234504026</v>
      </c>
      <c r="R40" s="208">
        <f t="shared" si="73"/>
        <v>1514.1064115659287</v>
      </c>
      <c r="S40" s="208">
        <f t="shared" si="73"/>
        <v>1525.8996889899129</v>
      </c>
      <c r="T40" s="208">
        <f t="shared" si="73"/>
        <v>1537.7640714457384</v>
      </c>
      <c r="U40" s="208">
        <f t="shared" ref="U40" si="74">+IF($D$40="",$C$40,$D$40*U4)</f>
        <v>1549.689401071714</v>
      </c>
      <c r="V40" s="13"/>
      <c r="W40" s="13"/>
      <c r="X40" s="13"/>
    </row>
    <row r="41" spans="2:24" hidden="1" x14ac:dyDescent="0.3">
      <c r="B41" s="1" t="s">
        <v>40</v>
      </c>
      <c r="C41" s="3">
        <f>+'Proyec Clientes AS'!C41*'[3]Anexo Tabla 22'!$F$18/'Proyec Clientes AS'!$C$81</f>
        <v>2837.7828910161079</v>
      </c>
      <c r="D41" s="172">
        <f t="shared" si="12"/>
        <v>2.1100547134272129E-2</v>
      </c>
      <c r="E41" s="208">
        <f t="shared" ref="E41:T41" si="75">+IF($D$41="",$C$41,$D$41*E4)</f>
        <v>2837.782891016107</v>
      </c>
      <c r="F41" s="208">
        <f t="shared" si="75"/>
        <v>2860.7613868453295</v>
      </c>
      <c r="G41" s="208">
        <f t="shared" si="75"/>
        <v>2883.8453854102231</v>
      </c>
      <c r="H41" s="208">
        <f t="shared" si="75"/>
        <v>2907.013786163654</v>
      </c>
      <c r="I41" s="208">
        <f t="shared" si="75"/>
        <v>2930.3087901998906</v>
      </c>
      <c r="J41" s="208">
        <f t="shared" si="75"/>
        <v>2953.7092969717983</v>
      </c>
      <c r="K41" s="208">
        <f t="shared" si="75"/>
        <v>2977.2364070265116</v>
      </c>
      <c r="L41" s="208">
        <f t="shared" si="75"/>
        <v>3000.8479192697623</v>
      </c>
      <c r="M41" s="208">
        <f t="shared" si="75"/>
        <v>3024.5860347958183</v>
      </c>
      <c r="N41" s="208">
        <f t="shared" si="75"/>
        <v>3048.4507536046804</v>
      </c>
      <c r="O41" s="208">
        <f t="shared" si="75"/>
        <v>3072.4420756963477</v>
      </c>
      <c r="P41" s="208">
        <f t="shared" si="75"/>
        <v>3096.581101617955</v>
      </c>
      <c r="Q41" s="208">
        <f t="shared" si="75"/>
        <v>3120.8045297280992</v>
      </c>
      <c r="R41" s="208">
        <f t="shared" si="75"/>
        <v>3145.1967622153179</v>
      </c>
      <c r="S41" s="208">
        <f t="shared" si="75"/>
        <v>3169.6944974382077</v>
      </c>
      <c r="T41" s="208">
        <f t="shared" si="75"/>
        <v>3194.3399364910379</v>
      </c>
      <c r="U41" s="208">
        <f t="shared" ref="U41" si="76">+IF($D$41="",$C$41,$D$41*U4)</f>
        <v>3219.1119788266733</v>
      </c>
      <c r="V41" s="13"/>
      <c r="W41" s="13"/>
      <c r="X41" s="13"/>
    </row>
    <row r="42" spans="2:24" hidden="1" x14ac:dyDescent="0.3">
      <c r="B42" s="1" t="s">
        <v>41</v>
      </c>
      <c r="C42" s="3">
        <f>+'Proyec Clientes AS'!C42*'[3]Anexo Tabla 22'!$F$18/'Proyec Clientes AS'!$C$81</f>
        <v>1019.3099013426614</v>
      </c>
      <c r="D42" s="172">
        <f t="shared" si="12"/>
        <v>7.5791550811731981E-3</v>
      </c>
      <c r="E42" s="208">
        <f t="shared" ref="E42:T42" si="77">+IF($D$42="",$C$42,$D$42*E4)</f>
        <v>1019.3099013426612</v>
      </c>
      <c r="F42" s="208">
        <f t="shared" si="77"/>
        <v>1027.5636012260588</v>
      </c>
      <c r="G42" s="208">
        <f t="shared" si="77"/>
        <v>1035.8551968848624</v>
      </c>
      <c r="H42" s="208">
        <f t="shared" si="77"/>
        <v>1044.1771091639905</v>
      </c>
      <c r="I42" s="208">
        <f t="shared" si="77"/>
        <v>1052.5444963736056</v>
      </c>
      <c r="J42" s="208">
        <f t="shared" si="77"/>
        <v>1060.9497793586268</v>
      </c>
      <c r="K42" s="208">
        <f t="shared" si="77"/>
        <v>1069.4005372741349</v>
      </c>
      <c r="L42" s="208">
        <f t="shared" si="77"/>
        <v>1077.8816118099678</v>
      </c>
      <c r="M42" s="208">
        <f t="shared" si="77"/>
        <v>1086.4081612762875</v>
      </c>
      <c r="N42" s="208">
        <f t="shared" si="77"/>
        <v>1094.9801856730944</v>
      </c>
      <c r="O42" s="208">
        <f t="shared" si="77"/>
        <v>1103.5976850003883</v>
      </c>
      <c r="P42" s="208">
        <f t="shared" si="77"/>
        <v>1112.2682384132504</v>
      </c>
      <c r="Q42" s="208">
        <f t="shared" si="77"/>
        <v>1120.9691084464373</v>
      </c>
      <c r="R42" s="208">
        <f t="shared" si="77"/>
        <v>1129.7306117202736</v>
      </c>
      <c r="S42" s="208">
        <f t="shared" si="77"/>
        <v>1138.5300107695157</v>
      </c>
      <c r="T42" s="208">
        <f t="shared" si="77"/>
        <v>1147.382463904326</v>
      </c>
      <c r="U42" s="208">
        <f t="shared" ref="U42" si="78">+IF($D$42="",$C$42,$D$42*U4)</f>
        <v>1156.2803919696232</v>
      </c>
      <c r="V42" s="13"/>
      <c r="W42" s="13"/>
      <c r="X42" s="13"/>
    </row>
    <row r="43" spans="2:24" hidden="1" x14ac:dyDescent="0.3">
      <c r="B43" s="1" t="s">
        <v>42</v>
      </c>
      <c r="C43" s="3">
        <f>+'Proyec Clientes AS'!C43*'[3]Anexo Tabla 22'!$F$18/'Proyec Clientes AS'!$C$81</f>
        <v>1127.8754529649568</v>
      </c>
      <c r="D43" s="172">
        <f t="shared" si="12"/>
        <v>8.3864023679253736E-3</v>
      </c>
      <c r="E43" s="208">
        <f t="shared" ref="E43:T43" si="79">+IF($D$43="",$C$43,$D$43*E4)</f>
        <v>1127.8754529649566</v>
      </c>
      <c r="F43" s="208">
        <f t="shared" si="79"/>
        <v>1137.0082451436274</v>
      </c>
      <c r="G43" s="208">
        <f t="shared" si="79"/>
        <v>1146.1829693341376</v>
      </c>
      <c r="H43" s="208">
        <f t="shared" si="79"/>
        <v>1155.3912391341198</v>
      </c>
      <c r="I43" s="208">
        <f t="shared" si="79"/>
        <v>1164.6498273483094</v>
      </c>
      <c r="J43" s="208">
        <f t="shared" si="79"/>
        <v>1173.9503475743386</v>
      </c>
      <c r="K43" s="208">
        <f t="shared" si="79"/>
        <v>1183.3011862145754</v>
      </c>
      <c r="L43" s="208">
        <f t="shared" si="79"/>
        <v>1192.685570464284</v>
      </c>
      <c r="M43" s="208">
        <f t="shared" si="79"/>
        <v>1202.1202731281999</v>
      </c>
      <c r="N43" s="208">
        <f t="shared" si="79"/>
        <v>1211.6052942063236</v>
      </c>
      <c r="O43" s="208">
        <f t="shared" si="79"/>
        <v>1221.1406336986547</v>
      </c>
      <c r="P43" s="208">
        <f t="shared" si="79"/>
        <v>1230.7346780075613</v>
      </c>
      <c r="Q43" s="208">
        <f t="shared" si="79"/>
        <v>1240.3622679259397</v>
      </c>
      <c r="R43" s="208">
        <f t="shared" si="79"/>
        <v>1250.0569490632613</v>
      </c>
      <c r="S43" s="208">
        <f t="shared" si="79"/>
        <v>1259.7935622124228</v>
      </c>
      <c r="T43" s="208">
        <f t="shared" si="79"/>
        <v>1269.5888801781596</v>
      </c>
      <c r="U43" s="208">
        <f t="shared" ref="U43" si="80">+IF($D$43="",$C$43,$D$43*U4)</f>
        <v>1279.434516558104</v>
      </c>
      <c r="V43" s="13"/>
      <c r="W43" s="13"/>
      <c r="X43" s="13"/>
    </row>
    <row r="44" spans="2:24" hidden="1" x14ac:dyDescent="0.3">
      <c r="B44" s="1" t="s">
        <v>43</v>
      </c>
      <c r="C44" s="3">
        <f>+'Proyec Clientes AS'!C44*'[3]Anexo Tabla 22'!$F$18/'Proyec Clientes AS'!$C$81</f>
        <v>2439.7092017343584</v>
      </c>
      <c r="D44" s="172">
        <f t="shared" si="12"/>
        <v>1.8140640416180822E-2</v>
      </c>
      <c r="E44" s="208">
        <f t="shared" ref="E44:T44" si="81">+IF($D$44="",$C$44,$D$44*E4)</f>
        <v>2439.709201734358</v>
      </c>
      <c r="F44" s="208">
        <f t="shared" si="81"/>
        <v>2459.4643591475788</v>
      </c>
      <c r="G44" s="208">
        <f t="shared" si="81"/>
        <v>2479.3102197628809</v>
      </c>
      <c r="H44" s="208">
        <f t="shared" si="81"/>
        <v>2499.2286429398473</v>
      </c>
      <c r="I44" s="208">
        <f t="shared" si="81"/>
        <v>2519.2559099593109</v>
      </c>
      <c r="J44" s="208">
        <f t="shared" si="81"/>
        <v>2539.3738801808554</v>
      </c>
      <c r="K44" s="208">
        <f t="shared" si="81"/>
        <v>2559.6006942448971</v>
      </c>
      <c r="L44" s="208">
        <f t="shared" si="81"/>
        <v>2579.9000708706035</v>
      </c>
      <c r="M44" s="208">
        <f t="shared" si="81"/>
        <v>2600.3082913388066</v>
      </c>
      <c r="N44" s="208">
        <f t="shared" si="81"/>
        <v>2620.8253556495074</v>
      </c>
      <c r="O44" s="208">
        <f t="shared" si="81"/>
        <v>2641.4512638027049</v>
      </c>
      <c r="P44" s="208">
        <f t="shared" si="81"/>
        <v>2662.204156438816</v>
      </c>
      <c r="Q44" s="208">
        <f t="shared" si="81"/>
        <v>2683.0296116365912</v>
      </c>
      <c r="R44" s="208">
        <f t="shared" si="81"/>
        <v>2704.0001919576962</v>
      </c>
      <c r="S44" s="208">
        <f t="shared" si="81"/>
        <v>2725.0614754808826</v>
      </c>
      <c r="T44" s="208">
        <f t="shared" si="81"/>
        <v>2746.2497434869815</v>
      </c>
      <c r="U44" s="208">
        <f t="shared" ref="U44" si="82">+IF($D$44="",$C$44,$D$44*U4)</f>
        <v>2767.5468553355777</v>
      </c>
      <c r="V44" s="13"/>
      <c r="W44" s="13"/>
      <c r="X44" s="13"/>
    </row>
    <row r="45" spans="2:24" hidden="1" x14ac:dyDescent="0.3">
      <c r="B45" s="1" t="s">
        <v>44</v>
      </c>
      <c r="C45" s="3">
        <f>+'Proyec Clientes AS'!C45*'[3]Anexo Tabla 22'!$F$18/'Proyec Clientes AS'!$C$81</f>
        <v>1655.6246622400033</v>
      </c>
      <c r="D45" s="172">
        <f t="shared" si="12"/>
        <v>1.2310521122970668E-2</v>
      </c>
      <c r="E45" s="208">
        <f t="shared" ref="E45:T45" si="83">+IF($D$45="",$C$45,$D$45*E4)</f>
        <v>1655.6246622400031</v>
      </c>
      <c r="F45" s="208">
        <f t="shared" si="83"/>
        <v>1669.0308197429181</v>
      </c>
      <c r="G45" s="208">
        <f t="shared" si="83"/>
        <v>1682.498529851448</v>
      </c>
      <c r="H45" s="208">
        <f t="shared" si="83"/>
        <v>1696.0154820444698</v>
      </c>
      <c r="I45" s="208">
        <f t="shared" si="83"/>
        <v>1709.6062973642295</v>
      </c>
      <c r="J45" s="208">
        <f t="shared" si="83"/>
        <v>1723.2586652896039</v>
      </c>
      <c r="K45" s="208">
        <f t="shared" si="83"/>
        <v>1736.9848963417162</v>
      </c>
      <c r="L45" s="208">
        <f t="shared" si="83"/>
        <v>1750.7603694783204</v>
      </c>
      <c r="M45" s="208">
        <f t="shared" si="83"/>
        <v>1764.6097057416623</v>
      </c>
      <c r="N45" s="208">
        <f t="shared" si="83"/>
        <v>1778.5329051317422</v>
      </c>
      <c r="O45" s="208">
        <f t="shared" si="83"/>
        <v>1792.5299676485597</v>
      </c>
      <c r="P45" s="208">
        <f t="shared" si="83"/>
        <v>1806.6132038132382</v>
      </c>
      <c r="Q45" s="208">
        <f t="shared" si="83"/>
        <v>1820.7456820624086</v>
      </c>
      <c r="R45" s="208">
        <f t="shared" si="83"/>
        <v>1834.9766444805628</v>
      </c>
      <c r="S45" s="208">
        <f t="shared" si="83"/>
        <v>1849.2691595043316</v>
      </c>
      <c r="T45" s="208">
        <f t="shared" si="83"/>
        <v>1863.6478481759614</v>
      </c>
      <c r="U45" s="208">
        <f t="shared" ref="U45" si="84">+IF($D$45="",$C$45,$D$45*U4)</f>
        <v>1878.1003999743289</v>
      </c>
      <c r="V45" s="13"/>
      <c r="W45" s="13"/>
      <c r="X45" s="13"/>
    </row>
    <row r="46" spans="2:24" x14ac:dyDescent="0.3">
      <c r="B46" s="1" t="s">
        <v>45</v>
      </c>
      <c r="C46" s="3">
        <f>+'Proyec Clientes AS'!C46*'[3]Anexo Tabla 22'!$F$18/'Proyec Clientes AS'!$C$81</f>
        <v>3.0157097672859807</v>
      </c>
      <c r="D46" s="172">
        <f t="shared" si="12"/>
        <v>2.2423535743115973E-5</v>
      </c>
      <c r="E46" s="208">
        <f t="shared" ref="E46:T46" si="85">+IF($D$46="",$C$46,$D$46*E4)</f>
        <v>3.0157097672859803</v>
      </c>
      <c r="F46" s="208">
        <f t="shared" si="85"/>
        <v>3.0401289977102337</v>
      </c>
      <c r="G46" s="208">
        <f t="shared" si="85"/>
        <v>3.0646603458132025</v>
      </c>
      <c r="H46" s="208">
        <f t="shared" si="85"/>
        <v>3.0892813880591437</v>
      </c>
      <c r="I46" s="208">
        <f t="shared" si="85"/>
        <v>3.114036971519544</v>
      </c>
      <c r="J46" s="208">
        <f t="shared" si="85"/>
        <v>3.1389046726586596</v>
      </c>
      <c r="K46" s="208">
        <f t="shared" si="85"/>
        <v>3.1639069150122339</v>
      </c>
      <c r="L46" s="208">
        <f t="shared" si="85"/>
        <v>3.1889988515087806</v>
      </c>
      <c r="M46" s="208">
        <f t="shared" si="85"/>
        <v>3.214225329219786</v>
      </c>
      <c r="N46" s="208">
        <f t="shared" si="85"/>
        <v>3.23958634814525</v>
      </c>
      <c r="O46" s="208">
        <f t="shared" si="85"/>
        <v>3.2650819082851728</v>
      </c>
      <c r="P46" s="208">
        <f t="shared" si="85"/>
        <v>3.2907344331752975</v>
      </c>
      <c r="Q46" s="208">
        <f t="shared" si="85"/>
        <v>3.3164766522083946</v>
      </c>
      <c r="R46" s="208">
        <f t="shared" si="85"/>
        <v>3.3423982595274366</v>
      </c>
      <c r="S46" s="208">
        <f t="shared" si="85"/>
        <v>3.3684319845251944</v>
      </c>
      <c r="T46" s="208">
        <f t="shared" si="85"/>
        <v>3.3946226742731538</v>
      </c>
      <c r="U46" s="208">
        <f t="shared" ref="U46" si="86">+IF($D$46="",$C$46,$D$46*U4)</f>
        <v>3.4209479052355722</v>
      </c>
      <c r="V46" s="13"/>
      <c r="W46" s="13"/>
      <c r="X46" s="13"/>
    </row>
    <row r="47" spans="2:24" x14ac:dyDescent="0.3">
      <c r="B47" s="1" t="s">
        <v>46</v>
      </c>
      <c r="C47" s="3">
        <f>+'Proyec Clientes AS'!C47*'[3]Anexo Tabla 22'!$F$18/'Proyec Clientes AS'!$C$81</f>
        <v>7907.1910098238413</v>
      </c>
      <c r="D47" s="172">
        <f t="shared" si="12"/>
        <v>5.8794510718450078E-2</v>
      </c>
      <c r="E47" s="208">
        <f t="shared" ref="E47:T47" si="87">+IF($D$47="",$C$47,$D$47*E4)</f>
        <v>7907.1910098238395</v>
      </c>
      <c r="F47" s="208">
        <f t="shared" si="87"/>
        <v>7971.2182319962321</v>
      </c>
      <c r="G47" s="208">
        <f t="shared" si="87"/>
        <v>8035.5394267222164</v>
      </c>
      <c r="H47" s="208">
        <f t="shared" si="87"/>
        <v>8100.095799491075</v>
      </c>
      <c r="I47" s="208">
        <f t="shared" si="87"/>
        <v>8165.0049393242434</v>
      </c>
      <c r="J47" s="208">
        <f t="shared" si="87"/>
        <v>8230.2080517110044</v>
      </c>
      <c r="K47" s="208">
        <f t="shared" si="87"/>
        <v>8295.7639311620769</v>
      </c>
      <c r="L47" s="208">
        <f t="shared" si="87"/>
        <v>8361.554988656022</v>
      </c>
      <c r="M47" s="208">
        <f t="shared" si="87"/>
        <v>8427.6988132142778</v>
      </c>
      <c r="N47" s="208">
        <f t="shared" si="87"/>
        <v>8494.1954048368461</v>
      </c>
      <c r="O47" s="208">
        <f t="shared" si="87"/>
        <v>8561.0447635237233</v>
      </c>
      <c r="P47" s="208">
        <f t="shared" si="87"/>
        <v>8628.3056837856293</v>
      </c>
      <c r="Q47" s="208">
        <f t="shared" si="87"/>
        <v>8695.8017820904115</v>
      </c>
      <c r="R47" s="208">
        <f t="shared" si="87"/>
        <v>8763.7682364809389</v>
      </c>
      <c r="S47" s="208">
        <f t="shared" si="87"/>
        <v>8832.0286634250588</v>
      </c>
      <c r="T47" s="208">
        <f t="shared" si="87"/>
        <v>8900.7006519442093</v>
      </c>
      <c r="U47" s="208">
        <f t="shared" ref="U47" si="88">+IF($D$47="",$C$47,$D$47*U4)</f>
        <v>8969.7254075276705</v>
      </c>
      <c r="V47" s="13"/>
      <c r="W47" s="13"/>
      <c r="X47" s="13"/>
    </row>
    <row r="48" spans="2:24" x14ac:dyDescent="0.3">
      <c r="B48" s="1" t="s">
        <v>47</v>
      </c>
      <c r="C48" s="3">
        <f>+'Proyec Clientes AS'!C48*'[3]Anexo Tabla 22'!$F$18/'Proyec Clientes AS'!$C$81</f>
        <v>1842.5986678117342</v>
      </c>
      <c r="D48" s="172">
        <f t="shared" si="12"/>
        <v>1.3700780339043858E-2</v>
      </c>
      <c r="E48" s="208">
        <f t="shared" ref="E48:T48" si="89">+IF($D$48="",$C$48,$D$48*E4)</f>
        <v>1842.5986678117338</v>
      </c>
      <c r="F48" s="208">
        <f t="shared" si="89"/>
        <v>1857.5188176009526</v>
      </c>
      <c r="G48" s="208">
        <f t="shared" si="89"/>
        <v>1872.5074712918665</v>
      </c>
      <c r="H48" s="208">
        <f t="shared" si="89"/>
        <v>1887.5509281041366</v>
      </c>
      <c r="I48" s="208">
        <f t="shared" si="89"/>
        <v>1902.6765895984411</v>
      </c>
      <c r="J48" s="208">
        <f t="shared" si="89"/>
        <v>1917.8707549944406</v>
      </c>
      <c r="K48" s="208">
        <f t="shared" si="89"/>
        <v>1933.1471250724746</v>
      </c>
      <c r="L48" s="208">
        <f t="shared" si="89"/>
        <v>1948.4782982718648</v>
      </c>
      <c r="M48" s="208">
        <f t="shared" si="89"/>
        <v>1963.8916761532892</v>
      </c>
      <c r="N48" s="208">
        <f t="shared" si="89"/>
        <v>1979.3872587167477</v>
      </c>
      <c r="O48" s="208">
        <f t="shared" si="89"/>
        <v>1994.9650459622405</v>
      </c>
      <c r="P48" s="208">
        <f t="shared" si="89"/>
        <v>2010.6387386701067</v>
      </c>
      <c r="Q48" s="208">
        <f t="shared" si="89"/>
        <v>2026.367234499329</v>
      </c>
      <c r="R48" s="208">
        <f t="shared" si="89"/>
        <v>2042.2053365712638</v>
      </c>
      <c r="S48" s="208">
        <f t="shared" si="89"/>
        <v>2058.1119425448937</v>
      </c>
      <c r="T48" s="208">
        <f t="shared" si="89"/>
        <v>2074.114453980897</v>
      </c>
      <c r="U48" s="208">
        <f t="shared" ref="U48" si="90">+IF($D$48="",$C$48,$D$48*U4)</f>
        <v>2090.1991700989342</v>
      </c>
      <c r="V48" s="13"/>
      <c r="W48" s="13"/>
      <c r="X48" s="13"/>
    </row>
    <row r="49" spans="2:24" x14ac:dyDescent="0.3">
      <c r="B49" s="1" t="s">
        <v>48</v>
      </c>
      <c r="C49" s="3">
        <f>+'Proyec Clientes AS'!C49*'[3]Anexo Tabla 22'!$F$18/'Proyec Clientes AS'!$C$81</f>
        <v>3564.5689449320289</v>
      </c>
      <c r="D49" s="172">
        <f t="shared" si="12"/>
        <v>2.6504619248363077E-2</v>
      </c>
      <c r="E49" s="208">
        <f t="shared" ref="E49:T49" si="91">+IF($D$49="",$C$49,$D$49*E4)</f>
        <v>3564.5689449320284</v>
      </c>
      <c r="F49" s="208">
        <f t="shared" si="91"/>
        <v>3593.4324752934958</v>
      </c>
      <c r="G49" s="208">
        <f t="shared" si="91"/>
        <v>3622.4285287512048</v>
      </c>
      <c r="H49" s="208">
        <f t="shared" si="91"/>
        <v>3651.5306006859073</v>
      </c>
      <c r="I49" s="208">
        <f t="shared" si="91"/>
        <v>3680.7917003361003</v>
      </c>
      <c r="J49" s="208">
        <f t="shared" si="91"/>
        <v>3710.185323082535</v>
      </c>
      <c r="K49" s="208">
        <f t="shared" si="91"/>
        <v>3739.7379735444597</v>
      </c>
      <c r="L49" s="208">
        <f t="shared" si="91"/>
        <v>3769.3966424833779</v>
      </c>
      <c r="M49" s="208">
        <f t="shared" si="91"/>
        <v>3799.2143391377867</v>
      </c>
      <c r="N49" s="208">
        <f t="shared" si="91"/>
        <v>3829.1910635076852</v>
      </c>
      <c r="O49" s="208">
        <f t="shared" si="91"/>
        <v>3859.3268155930741</v>
      </c>
      <c r="P49" s="208">
        <f t="shared" si="91"/>
        <v>3889.6481000132012</v>
      </c>
      <c r="Q49" s="208">
        <f t="shared" si="91"/>
        <v>3920.0754029103223</v>
      </c>
      <c r="R49" s="208">
        <f t="shared" si="91"/>
        <v>3950.71474276143</v>
      </c>
      <c r="S49" s="208">
        <f t="shared" si="91"/>
        <v>3981.4866057087793</v>
      </c>
      <c r="T49" s="208">
        <f t="shared" si="91"/>
        <v>4012.4440009908676</v>
      </c>
      <c r="U49" s="208">
        <f t="shared" ref="U49" si="92">+IF($D$49="",$C$49,$D$49*U4)</f>
        <v>4043.5604239884456</v>
      </c>
      <c r="V49" s="13"/>
      <c r="W49" s="13"/>
      <c r="X49" s="13"/>
    </row>
    <row r="50" spans="2:24" x14ac:dyDescent="0.3">
      <c r="B50" s="1" t="s">
        <v>49</v>
      </c>
      <c r="C50" s="3">
        <f>+'Proyec Clientes AS'!C50*'[3]Anexo Tabla 22'!$F$18/'Proyec Clientes AS'!$C$81</f>
        <v>937.88573762594001</v>
      </c>
      <c r="D50" s="172">
        <f t="shared" si="12"/>
        <v>6.9737196161090672E-3</v>
      </c>
      <c r="E50" s="208">
        <f t="shared" ref="E50:T50" si="93">+IF($D$50="",$C$50,$D$50*E4)</f>
        <v>937.88573762593978</v>
      </c>
      <c r="F50" s="208">
        <f t="shared" si="93"/>
        <v>945.48011828788253</v>
      </c>
      <c r="G50" s="208">
        <f t="shared" si="93"/>
        <v>953.10936754790589</v>
      </c>
      <c r="H50" s="208">
        <f t="shared" si="93"/>
        <v>960.76651168639364</v>
      </c>
      <c r="I50" s="208">
        <f t="shared" si="93"/>
        <v>968.4654981425781</v>
      </c>
      <c r="J50" s="208">
        <f t="shared" si="93"/>
        <v>976.19935319684305</v>
      </c>
      <c r="K50" s="208">
        <f t="shared" si="93"/>
        <v>983.97505056880459</v>
      </c>
      <c r="L50" s="208">
        <f t="shared" si="93"/>
        <v>991.77864281923064</v>
      </c>
      <c r="M50" s="208">
        <f t="shared" si="93"/>
        <v>999.6240773873534</v>
      </c>
      <c r="N50" s="208">
        <f t="shared" si="93"/>
        <v>1007.5113542731727</v>
      </c>
      <c r="O50" s="208">
        <f t="shared" si="93"/>
        <v>1015.4404734766888</v>
      </c>
      <c r="P50" s="208">
        <f t="shared" si="93"/>
        <v>1023.4184087175175</v>
      </c>
      <c r="Q50" s="208">
        <f t="shared" si="93"/>
        <v>1031.4242388368107</v>
      </c>
      <c r="R50" s="208">
        <f t="shared" si="93"/>
        <v>1039.4858587130327</v>
      </c>
      <c r="S50" s="208">
        <f t="shared" si="93"/>
        <v>1047.5823471873355</v>
      </c>
      <c r="T50" s="208">
        <f t="shared" si="93"/>
        <v>1055.7276516989509</v>
      </c>
      <c r="U50" s="208">
        <f t="shared" ref="U50" si="94">+IF($D$50="",$C$50,$D$50*U4)</f>
        <v>1063.914798528263</v>
      </c>
      <c r="V50" s="13"/>
      <c r="W50" s="13"/>
      <c r="X50" s="13"/>
    </row>
    <row r="51" spans="2:24" x14ac:dyDescent="0.3">
      <c r="B51" s="1" t="s">
        <v>50</v>
      </c>
      <c r="C51" s="3">
        <f>+'Proyec Clientes AS'!C51*'[3]Anexo Tabla 22'!$F$18/'Proyec Clientes AS'!$C$81</f>
        <v>7599.5886135606715</v>
      </c>
      <c r="D51" s="172">
        <f t="shared" si="12"/>
        <v>5.650731007265225E-2</v>
      </c>
      <c r="E51" s="208">
        <f t="shared" ref="E51:T51" si="95">+IF($D$51="",$C$51,$D$51*E4)</f>
        <v>7599.5886135606697</v>
      </c>
      <c r="F51" s="208">
        <f t="shared" si="95"/>
        <v>7661.125074229788</v>
      </c>
      <c r="G51" s="208">
        <f t="shared" si="95"/>
        <v>7722.9440714492703</v>
      </c>
      <c r="H51" s="208">
        <f t="shared" si="95"/>
        <v>7784.9890979090424</v>
      </c>
      <c r="I51" s="208">
        <f t="shared" si="95"/>
        <v>7847.37316822925</v>
      </c>
      <c r="J51" s="208">
        <f t="shared" si="95"/>
        <v>7910.0397750998218</v>
      </c>
      <c r="K51" s="208">
        <f t="shared" si="95"/>
        <v>7973.0454258308291</v>
      </c>
      <c r="L51" s="208">
        <f t="shared" si="95"/>
        <v>8036.2771058021262</v>
      </c>
      <c r="M51" s="208">
        <f t="shared" si="95"/>
        <v>8099.8478296338608</v>
      </c>
      <c r="N51" s="208">
        <f t="shared" si="95"/>
        <v>8163.75759732603</v>
      </c>
      <c r="O51" s="208">
        <f t="shared" si="95"/>
        <v>8228.0064088786366</v>
      </c>
      <c r="P51" s="208">
        <f t="shared" si="95"/>
        <v>8292.6507716017495</v>
      </c>
      <c r="Q51" s="208">
        <f t="shared" si="95"/>
        <v>8357.521163565154</v>
      </c>
      <c r="R51" s="208">
        <f t="shared" si="95"/>
        <v>8422.8436140091399</v>
      </c>
      <c r="S51" s="208">
        <f t="shared" si="95"/>
        <v>8488.4486010034907</v>
      </c>
      <c r="T51" s="208">
        <f t="shared" si="95"/>
        <v>8554.4491391683478</v>
      </c>
      <c r="U51" s="208">
        <f t="shared" ref="U51" si="96">+IF($D$51="",$C$51,$D$51*U4)</f>
        <v>8620.7887211936413</v>
      </c>
      <c r="V51" s="13"/>
      <c r="W51" s="13"/>
      <c r="X51" s="13"/>
    </row>
    <row r="52" spans="2:24" x14ac:dyDescent="0.3">
      <c r="B52" s="1" t="s">
        <v>51</v>
      </c>
      <c r="C52" s="3">
        <f>+'Proyec Clientes AS'!C52*'[3]Anexo Tabla 22'!$F$18/'Proyec Clientes AS'!$C$81</f>
        <v>4876.4026937014305</v>
      </c>
      <c r="D52" s="172">
        <f t="shared" si="12"/>
        <v>3.6258857296618527E-2</v>
      </c>
      <c r="E52" s="208">
        <f t="shared" ref="E52:T52" si="97">+IF($D$52="",$C$52,$D$52*E4)</f>
        <v>4876.4026937014296</v>
      </c>
      <c r="F52" s="208">
        <f t="shared" si="97"/>
        <v>4915.8885892974477</v>
      </c>
      <c r="G52" s="208">
        <f t="shared" si="97"/>
        <v>4955.5557791799483</v>
      </c>
      <c r="H52" s="208">
        <f t="shared" si="97"/>
        <v>4995.3680044916355</v>
      </c>
      <c r="I52" s="208">
        <f t="shared" si="97"/>
        <v>5035.3977829471023</v>
      </c>
      <c r="J52" s="208">
        <f t="shared" si="97"/>
        <v>5075.6088556890518</v>
      </c>
      <c r="K52" s="208">
        <f t="shared" si="97"/>
        <v>5116.0374815747819</v>
      </c>
      <c r="L52" s="208">
        <f t="shared" si="97"/>
        <v>5156.6111428896975</v>
      </c>
      <c r="M52" s="208">
        <f t="shared" si="97"/>
        <v>5197.4023573483937</v>
      </c>
      <c r="N52" s="208">
        <f t="shared" si="97"/>
        <v>5238.4111249508696</v>
      </c>
      <c r="O52" s="208">
        <f t="shared" si="97"/>
        <v>5279.6374456971243</v>
      </c>
      <c r="P52" s="208">
        <f t="shared" si="97"/>
        <v>5321.1175784444558</v>
      </c>
      <c r="Q52" s="208">
        <f t="shared" si="97"/>
        <v>5362.7427466209738</v>
      </c>
      <c r="R52" s="208">
        <f t="shared" si="97"/>
        <v>5404.6579856558656</v>
      </c>
      <c r="S52" s="208">
        <f t="shared" si="97"/>
        <v>5446.7545189772391</v>
      </c>
      <c r="T52" s="208">
        <f t="shared" si="97"/>
        <v>5489.1048642996893</v>
      </c>
      <c r="U52" s="208">
        <f t="shared" ref="U52" si="98">+IF($D$52="",$C$52,$D$52*U4)</f>
        <v>5531.6727627659202</v>
      </c>
      <c r="V52" s="13"/>
      <c r="W52" s="13"/>
      <c r="X52" s="13"/>
    </row>
    <row r="53" spans="2:24" x14ac:dyDescent="0.3">
      <c r="B53" s="1" t="s">
        <v>52</v>
      </c>
      <c r="C53" s="3">
        <f>+'Proyec Clientes AS'!C53*'[3]Anexo Tabla 22'!$F$18/'Proyec Clientes AS'!$C$81</f>
        <v>624.25192182819796</v>
      </c>
      <c r="D53" s="172">
        <f t="shared" si="12"/>
        <v>4.6416718988250057E-3</v>
      </c>
      <c r="E53" s="208">
        <f t="shared" ref="E53:T53" si="99">+IF($D$53="",$C$53,$D$53*E4)</f>
        <v>624.25192182819785</v>
      </c>
      <c r="F53" s="208">
        <f t="shared" si="99"/>
        <v>629.30670252601828</v>
      </c>
      <c r="G53" s="208">
        <f t="shared" si="99"/>
        <v>634.38469158333282</v>
      </c>
      <c r="H53" s="208">
        <f t="shared" si="99"/>
        <v>639.48124732824272</v>
      </c>
      <c r="I53" s="208">
        <f t="shared" si="99"/>
        <v>644.60565310454547</v>
      </c>
      <c r="J53" s="208">
        <f t="shared" si="99"/>
        <v>649.75326724034244</v>
      </c>
      <c r="K53" s="208">
        <f t="shared" si="99"/>
        <v>654.92873140753227</v>
      </c>
      <c r="L53" s="208">
        <f t="shared" si="99"/>
        <v>660.12276226231745</v>
      </c>
      <c r="M53" s="208">
        <f t="shared" si="99"/>
        <v>665.34464314849561</v>
      </c>
      <c r="N53" s="208">
        <f t="shared" si="99"/>
        <v>670.59437406606673</v>
      </c>
      <c r="O53" s="208">
        <f t="shared" si="99"/>
        <v>675.87195501503072</v>
      </c>
      <c r="P53" s="208">
        <f t="shared" si="99"/>
        <v>681.18202766728655</v>
      </c>
      <c r="Q53" s="208">
        <f t="shared" si="99"/>
        <v>686.51066700713761</v>
      </c>
      <c r="R53" s="208">
        <f t="shared" si="99"/>
        <v>691.87643972217938</v>
      </c>
      <c r="S53" s="208">
        <f t="shared" si="99"/>
        <v>697.26542079671515</v>
      </c>
      <c r="T53" s="208">
        <f t="shared" si="99"/>
        <v>702.68689357454275</v>
      </c>
      <c r="U53" s="208">
        <f t="shared" ref="U53" si="100">+IF($D$53="",$C$53,$D$53*U4)</f>
        <v>708.13621638376333</v>
      </c>
      <c r="V53" s="13"/>
      <c r="W53" s="13"/>
      <c r="X53" s="13"/>
    </row>
    <row r="54" spans="2:24" x14ac:dyDescent="0.3">
      <c r="B54" s="1" t="s">
        <v>53</v>
      </c>
      <c r="C54" s="3">
        <f>+'Proyec Clientes AS'!C54*'[3]Anexo Tabla 22'!$F$18/'Proyec Clientes AS'!$C$81</f>
        <v>1287.7080706311137</v>
      </c>
      <c r="D54" s="172">
        <f t="shared" si="12"/>
        <v>9.5748497623105201E-3</v>
      </c>
      <c r="E54" s="208">
        <f t="shared" ref="E54:T54" si="101">+IF($D$54="",$C$54,$D$54*E4)</f>
        <v>1287.7080706311135</v>
      </c>
      <c r="F54" s="208">
        <f t="shared" si="101"/>
        <v>1298.1350820222697</v>
      </c>
      <c r="G54" s="208">
        <f t="shared" si="101"/>
        <v>1308.6099676622373</v>
      </c>
      <c r="H54" s="208">
        <f t="shared" si="101"/>
        <v>1319.1231527012544</v>
      </c>
      <c r="I54" s="208">
        <f t="shared" si="101"/>
        <v>1329.6937868388452</v>
      </c>
      <c r="J54" s="208">
        <f t="shared" si="101"/>
        <v>1340.3122952252475</v>
      </c>
      <c r="K54" s="208">
        <f t="shared" si="101"/>
        <v>1350.9882527102238</v>
      </c>
      <c r="L54" s="208">
        <f t="shared" si="101"/>
        <v>1361.7025095942492</v>
      </c>
      <c r="M54" s="208">
        <f t="shared" si="101"/>
        <v>1372.4742155768486</v>
      </c>
      <c r="N54" s="208">
        <f t="shared" si="101"/>
        <v>1383.3033706580218</v>
      </c>
      <c r="O54" s="208">
        <f t="shared" si="101"/>
        <v>1394.1899748377689</v>
      </c>
      <c r="P54" s="208">
        <f t="shared" si="101"/>
        <v>1405.1436029658521</v>
      </c>
      <c r="Q54" s="208">
        <f t="shared" si="101"/>
        <v>1416.1355304929846</v>
      </c>
      <c r="R54" s="208">
        <f t="shared" si="101"/>
        <v>1427.2040568182156</v>
      </c>
      <c r="S54" s="208">
        <f t="shared" si="101"/>
        <v>1438.320457392258</v>
      </c>
      <c r="T54" s="208">
        <f t="shared" si="101"/>
        <v>1449.5038819146366</v>
      </c>
      <c r="U54" s="208">
        <f t="shared" ref="U54" si="102">+IF($D$54="",$C$54,$D$54*U4)</f>
        <v>1460.7447555355893</v>
      </c>
      <c r="V54" s="13"/>
      <c r="W54" s="13"/>
      <c r="X54" s="13"/>
    </row>
    <row r="55" spans="2:24" x14ac:dyDescent="0.3">
      <c r="B55" s="1" t="s">
        <v>54</v>
      </c>
      <c r="C55" s="3">
        <f>+'Proyec Clientes AS'!C55*'[3]Anexo Tabla 22'!$F$18/'Proyec Clientes AS'!$C$81</f>
        <v>1010.2627720408035</v>
      </c>
      <c r="D55" s="172">
        <f t="shared" si="12"/>
        <v>7.5118844739438502E-3</v>
      </c>
      <c r="E55" s="208">
        <f t="shared" ref="E55:T55" si="103">+IF($D$55="",$C$55,$D$55*E4)</f>
        <v>1010.2627720408033</v>
      </c>
      <c r="F55" s="208">
        <f t="shared" si="103"/>
        <v>1018.4432142329282</v>
      </c>
      <c r="G55" s="208">
        <f t="shared" si="103"/>
        <v>1026.6612158474227</v>
      </c>
      <c r="H55" s="208">
        <f t="shared" si="103"/>
        <v>1034.9092649998131</v>
      </c>
      <c r="I55" s="208">
        <f t="shared" si="103"/>
        <v>1043.202385459047</v>
      </c>
      <c r="J55" s="208">
        <f t="shared" si="103"/>
        <v>1051.5330653406509</v>
      </c>
      <c r="K55" s="208">
        <f t="shared" si="103"/>
        <v>1059.9088165290982</v>
      </c>
      <c r="L55" s="208">
        <f t="shared" si="103"/>
        <v>1068.3146152554414</v>
      </c>
      <c r="M55" s="208">
        <f t="shared" si="103"/>
        <v>1076.7654852886283</v>
      </c>
      <c r="N55" s="208">
        <f t="shared" si="103"/>
        <v>1085.2614266286587</v>
      </c>
      <c r="O55" s="208">
        <f t="shared" si="103"/>
        <v>1093.8024392755328</v>
      </c>
      <c r="P55" s="208">
        <f t="shared" si="103"/>
        <v>1102.3960351137246</v>
      </c>
      <c r="Q55" s="208">
        <f t="shared" si="103"/>
        <v>1111.0196784898121</v>
      </c>
      <c r="R55" s="208">
        <f t="shared" si="103"/>
        <v>1119.7034169416913</v>
      </c>
      <c r="S55" s="208">
        <f t="shared" si="103"/>
        <v>1128.42471481594</v>
      </c>
      <c r="T55" s="208">
        <f t="shared" si="103"/>
        <v>1137.1985958815064</v>
      </c>
      <c r="U55" s="208">
        <f t="shared" ref="U55" si="104">+IF($D$55="",$C$55,$D$55*U4)</f>
        <v>1146.0175482539166</v>
      </c>
      <c r="V55" s="13"/>
      <c r="W55" s="13"/>
      <c r="X55" s="13"/>
    </row>
    <row r="56" spans="2:24" x14ac:dyDescent="0.3">
      <c r="B56" s="1" t="s">
        <v>55</v>
      </c>
      <c r="C56" s="3">
        <f>+'Proyec Clientes AS'!C56*'[3]Anexo Tabla 22'!$F$18/'Proyec Clientes AS'!$C$81</f>
        <v>0</v>
      </c>
      <c r="D56" s="172">
        <f t="shared" si="12"/>
        <v>0</v>
      </c>
      <c r="E56" s="208">
        <f t="shared" ref="E56:T56" si="105">+IF($D$56="",$C$56,$D$56*E4)</f>
        <v>0</v>
      </c>
      <c r="F56" s="208">
        <f t="shared" si="105"/>
        <v>0</v>
      </c>
      <c r="G56" s="208">
        <f t="shared" si="105"/>
        <v>0</v>
      </c>
      <c r="H56" s="208">
        <f t="shared" si="105"/>
        <v>0</v>
      </c>
      <c r="I56" s="208">
        <f t="shared" si="105"/>
        <v>0</v>
      </c>
      <c r="J56" s="208">
        <f t="shared" si="105"/>
        <v>0</v>
      </c>
      <c r="K56" s="208">
        <f t="shared" si="105"/>
        <v>0</v>
      </c>
      <c r="L56" s="208">
        <f t="shared" si="105"/>
        <v>0</v>
      </c>
      <c r="M56" s="208">
        <f t="shared" si="105"/>
        <v>0</v>
      </c>
      <c r="N56" s="208">
        <f t="shared" si="105"/>
        <v>0</v>
      </c>
      <c r="O56" s="208">
        <f t="shared" si="105"/>
        <v>0</v>
      </c>
      <c r="P56" s="208">
        <f t="shared" si="105"/>
        <v>0</v>
      </c>
      <c r="Q56" s="208">
        <f t="shared" si="105"/>
        <v>0</v>
      </c>
      <c r="R56" s="208">
        <f t="shared" si="105"/>
        <v>0</v>
      </c>
      <c r="S56" s="208">
        <f t="shared" si="105"/>
        <v>0</v>
      </c>
      <c r="T56" s="208">
        <f t="shared" si="105"/>
        <v>0</v>
      </c>
      <c r="U56" s="208">
        <f t="shared" ref="U56" si="106">+IF($D$56="",$C$56,$D$56*U4)</f>
        <v>0</v>
      </c>
      <c r="V56" s="13"/>
      <c r="W56" s="13"/>
      <c r="X56" s="13"/>
    </row>
    <row r="57" spans="2:24" x14ac:dyDescent="0.3">
      <c r="B57" s="1" t="s">
        <v>56</v>
      </c>
      <c r="C57" s="3">
        <f>+'Proyec Clientes AS'!C57*'[3]Anexo Tabla 22'!$F$18/'Proyec Clientes AS'!$C$81</f>
        <v>0</v>
      </c>
      <c r="D57" s="172">
        <f t="shared" si="12"/>
        <v>0</v>
      </c>
      <c r="E57" s="208">
        <f t="shared" ref="E57:T57" si="107">+IF($D$57="",$C$57,$D$57*E4)</f>
        <v>0</v>
      </c>
      <c r="F57" s="208">
        <f t="shared" si="107"/>
        <v>0</v>
      </c>
      <c r="G57" s="208">
        <f t="shared" si="107"/>
        <v>0</v>
      </c>
      <c r="H57" s="208">
        <f t="shared" si="107"/>
        <v>0</v>
      </c>
      <c r="I57" s="208">
        <f t="shared" si="107"/>
        <v>0</v>
      </c>
      <c r="J57" s="208">
        <f t="shared" si="107"/>
        <v>0</v>
      </c>
      <c r="K57" s="208">
        <f t="shared" si="107"/>
        <v>0</v>
      </c>
      <c r="L57" s="208">
        <f t="shared" si="107"/>
        <v>0</v>
      </c>
      <c r="M57" s="208">
        <f t="shared" si="107"/>
        <v>0</v>
      </c>
      <c r="N57" s="208">
        <f t="shared" si="107"/>
        <v>0</v>
      </c>
      <c r="O57" s="208">
        <f t="shared" si="107"/>
        <v>0</v>
      </c>
      <c r="P57" s="208">
        <f t="shared" si="107"/>
        <v>0</v>
      </c>
      <c r="Q57" s="208">
        <f t="shared" si="107"/>
        <v>0</v>
      </c>
      <c r="R57" s="208">
        <f t="shared" si="107"/>
        <v>0</v>
      </c>
      <c r="S57" s="208">
        <f t="shared" si="107"/>
        <v>0</v>
      </c>
      <c r="T57" s="208">
        <f t="shared" si="107"/>
        <v>0</v>
      </c>
      <c r="U57" s="208">
        <f t="shared" ref="U57" si="108">+IF($D$57="",$C$57,$D$57*U4)</f>
        <v>0</v>
      </c>
      <c r="V57" s="13"/>
      <c r="W57" s="13"/>
      <c r="X57" s="13"/>
    </row>
    <row r="58" spans="2:24" x14ac:dyDescent="0.3">
      <c r="B58" s="1" t="s">
        <v>57</v>
      </c>
      <c r="C58" s="3">
        <f>+'Proyec Clientes AS'!C58*'[3]Anexo Tabla 22'!$F$18/'Proyec Clientes AS'!$C$81</f>
        <v>2334.1593598793488</v>
      </c>
      <c r="D58" s="172">
        <f t="shared" si="12"/>
        <v>1.7355816665171761E-2</v>
      </c>
      <c r="E58" s="208">
        <f t="shared" ref="E58:T58" si="109">+IF($D$58="",$C$58,$D$58*E4)</f>
        <v>2334.1593598793484</v>
      </c>
      <c r="F58" s="208">
        <f t="shared" si="109"/>
        <v>2353.0598442277205</v>
      </c>
      <c r="G58" s="208">
        <f t="shared" si="109"/>
        <v>2372.0471076594185</v>
      </c>
      <c r="H58" s="208">
        <f t="shared" si="109"/>
        <v>2391.1037943577771</v>
      </c>
      <c r="I58" s="208">
        <f t="shared" si="109"/>
        <v>2410.2646159561268</v>
      </c>
      <c r="J58" s="208">
        <f t="shared" si="109"/>
        <v>2429.5122166378019</v>
      </c>
      <c r="K58" s="208">
        <f t="shared" si="109"/>
        <v>2448.8639522194685</v>
      </c>
      <c r="L58" s="208">
        <f t="shared" si="109"/>
        <v>2468.2851110677957</v>
      </c>
      <c r="M58" s="208">
        <f t="shared" si="109"/>
        <v>2487.810404816114</v>
      </c>
      <c r="N58" s="208">
        <f t="shared" si="109"/>
        <v>2507.4398334644234</v>
      </c>
      <c r="O58" s="208">
        <f t="shared" si="109"/>
        <v>2527.1733970127234</v>
      </c>
      <c r="P58" s="208">
        <f t="shared" si="109"/>
        <v>2547.0284512776802</v>
      </c>
      <c r="Q58" s="208">
        <f t="shared" si="109"/>
        <v>2566.9529288092972</v>
      </c>
      <c r="R58" s="208">
        <f t="shared" si="109"/>
        <v>2587.0162528742358</v>
      </c>
      <c r="S58" s="208">
        <f t="shared" si="109"/>
        <v>2607.1663560225002</v>
      </c>
      <c r="T58" s="208">
        <f t="shared" si="109"/>
        <v>2627.4379498874209</v>
      </c>
      <c r="U58" s="208">
        <f t="shared" ref="U58" si="110">+IF($D$58="",$C$58,$D$58*U4)</f>
        <v>2647.8136786523323</v>
      </c>
      <c r="V58" s="13"/>
      <c r="W58" s="13"/>
      <c r="X58" s="13"/>
    </row>
    <row r="59" spans="2:24" x14ac:dyDescent="0.3">
      <c r="B59" s="1" t="s">
        <v>58</v>
      </c>
      <c r="C59" s="3">
        <f>+'Proyec Clientes AS'!C59*'[3]Anexo Tabla 22'!$F$18/'Proyec Clientes AS'!$C$81</f>
        <v>2029.5726733834649</v>
      </c>
      <c r="D59" s="172">
        <f t="shared" si="12"/>
        <v>1.5091039555117048E-2</v>
      </c>
      <c r="E59" s="208">
        <f t="shared" ref="E59:T59" si="111">+IF($D$59="",$C$59,$D$59*E4)</f>
        <v>2029.5726733834645</v>
      </c>
      <c r="F59" s="208">
        <f t="shared" si="111"/>
        <v>2046.0068154589869</v>
      </c>
      <c r="G59" s="208">
        <f t="shared" si="111"/>
        <v>2062.5164127322851</v>
      </c>
      <c r="H59" s="208">
        <f t="shared" si="111"/>
        <v>2079.0863741638036</v>
      </c>
      <c r="I59" s="208">
        <f t="shared" si="111"/>
        <v>2095.7468818326529</v>
      </c>
      <c r="J59" s="208">
        <f t="shared" si="111"/>
        <v>2112.4828446992774</v>
      </c>
      <c r="K59" s="208">
        <f t="shared" si="111"/>
        <v>2129.3093538032331</v>
      </c>
      <c r="L59" s="208">
        <f t="shared" si="111"/>
        <v>2146.1962270654089</v>
      </c>
      <c r="M59" s="208">
        <f t="shared" si="111"/>
        <v>2163.1736465649155</v>
      </c>
      <c r="N59" s="208">
        <f t="shared" si="111"/>
        <v>2180.2416123017533</v>
      </c>
      <c r="O59" s="208">
        <f t="shared" si="111"/>
        <v>2197.4001242759214</v>
      </c>
      <c r="P59" s="208">
        <f t="shared" si="111"/>
        <v>2214.6642735269752</v>
      </c>
      <c r="Q59" s="208">
        <f t="shared" si="111"/>
        <v>2231.9887869362497</v>
      </c>
      <c r="R59" s="208">
        <f t="shared" si="111"/>
        <v>2249.4340286619649</v>
      </c>
      <c r="S59" s="208">
        <f t="shared" si="111"/>
        <v>2266.9547255854559</v>
      </c>
      <c r="T59" s="208">
        <f t="shared" si="111"/>
        <v>2284.5810597858326</v>
      </c>
      <c r="U59" s="208">
        <f t="shared" ref="U59" si="112">+IF($D$59="",$C$59,$D$59*U4)</f>
        <v>2302.2979402235396</v>
      </c>
      <c r="V59" s="13"/>
      <c r="W59" s="13"/>
      <c r="X59" s="13"/>
    </row>
    <row r="60" spans="2:24" x14ac:dyDescent="0.3">
      <c r="B60" s="1" t="s">
        <v>59</v>
      </c>
      <c r="C60" s="3">
        <f>+'Proyec Clientes AS'!C60*'[3]Anexo Tabla 22'!$F$18/'Proyec Clientes AS'!$C$81</f>
        <v>931.85431809136799</v>
      </c>
      <c r="D60" s="172">
        <f t="shared" si="12"/>
        <v>6.9288725446228347E-3</v>
      </c>
      <c r="E60" s="208">
        <f t="shared" ref="E60:T60" si="113">+IF($D$60="",$C$60,$D$60*E4)</f>
        <v>931.85431809136776</v>
      </c>
      <c r="F60" s="208">
        <f t="shared" si="113"/>
        <v>939.39986029246199</v>
      </c>
      <c r="G60" s="208">
        <f t="shared" si="113"/>
        <v>946.98004685627939</v>
      </c>
      <c r="H60" s="208">
        <f t="shared" si="113"/>
        <v>954.58794891027526</v>
      </c>
      <c r="I60" s="208">
        <f t="shared" si="113"/>
        <v>962.23742419953885</v>
      </c>
      <c r="J60" s="208">
        <f t="shared" si="113"/>
        <v>969.9215438515256</v>
      </c>
      <c r="K60" s="208">
        <f t="shared" si="113"/>
        <v>977.64723673878007</v>
      </c>
      <c r="L60" s="208">
        <f t="shared" si="113"/>
        <v>985.40064511621301</v>
      </c>
      <c r="M60" s="208">
        <f t="shared" si="113"/>
        <v>993.19562672891368</v>
      </c>
      <c r="N60" s="208">
        <f t="shared" si="113"/>
        <v>1001.0321815768822</v>
      </c>
      <c r="O60" s="208">
        <f t="shared" si="113"/>
        <v>1008.9103096601183</v>
      </c>
      <c r="P60" s="208">
        <f t="shared" si="113"/>
        <v>1016.8369398511668</v>
      </c>
      <c r="Q60" s="208">
        <f t="shared" si="113"/>
        <v>1024.7912855323939</v>
      </c>
      <c r="R60" s="208">
        <f t="shared" si="113"/>
        <v>1032.8010621939779</v>
      </c>
      <c r="S60" s="208">
        <f t="shared" si="113"/>
        <v>1040.8454832182849</v>
      </c>
      <c r="T60" s="208">
        <f t="shared" si="113"/>
        <v>1048.9384063504044</v>
      </c>
      <c r="U60" s="208">
        <f t="shared" ref="U60" si="114">+IF($D$60="",$C$60,$D$60*U4)</f>
        <v>1057.0729027177917</v>
      </c>
      <c r="V60" s="13"/>
      <c r="W60" s="13"/>
      <c r="X60" s="13"/>
    </row>
    <row r="61" spans="2:24" x14ac:dyDescent="0.3">
      <c r="B61" s="1" t="s">
        <v>60</v>
      </c>
      <c r="C61" s="3">
        <f>+'Proyec Clientes AS'!C61*'[3]Anexo Tabla 22'!$F$18/'Proyec Clientes AS'!$C$81</f>
        <v>2952.3798621729752</v>
      </c>
      <c r="D61" s="172"/>
      <c r="E61" s="208">
        <f t="shared" ref="E61:T61" si="115">+IF($D$61="",$C$61,$D$61*E4)</f>
        <v>2952.3798621729752</v>
      </c>
      <c r="F61" s="208">
        <f t="shared" si="115"/>
        <v>2952.3798621729752</v>
      </c>
      <c r="G61" s="208">
        <f t="shared" si="115"/>
        <v>2952.3798621729752</v>
      </c>
      <c r="H61" s="208">
        <f t="shared" si="115"/>
        <v>2952.3798621729752</v>
      </c>
      <c r="I61" s="208">
        <f t="shared" si="115"/>
        <v>2952.3798621729752</v>
      </c>
      <c r="J61" s="208">
        <f t="shared" si="115"/>
        <v>2952.3798621729752</v>
      </c>
      <c r="K61" s="208">
        <f t="shared" si="115"/>
        <v>2952.3798621729752</v>
      </c>
      <c r="L61" s="208">
        <f t="shared" si="115"/>
        <v>2952.3798621729752</v>
      </c>
      <c r="M61" s="208">
        <f t="shared" si="115"/>
        <v>2952.3798621729752</v>
      </c>
      <c r="N61" s="208">
        <f t="shared" si="115"/>
        <v>2952.3798621729752</v>
      </c>
      <c r="O61" s="208">
        <f t="shared" si="115"/>
        <v>2952.3798621729752</v>
      </c>
      <c r="P61" s="208">
        <f t="shared" si="115"/>
        <v>2952.3798621729752</v>
      </c>
      <c r="Q61" s="208">
        <f t="shared" si="115"/>
        <v>2952.3798621729752</v>
      </c>
      <c r="R61" s="208">
        <f t="shared" si="115"/>
        <v>2952.3798621729752</v>
      </c>
      <c r="S61" s="208">
        <f t="shared" si="115"/>
        <v>2952.3798621729752</v>
      </c>
      <c r="T61" s="208">
        <f t="shared" si="115"/>
        <v>2952.3798621729752</v>
      </c>
      <c r="U61" s="208">
        <f t="shared" ref="U61" si="116">+IF($D$61="",$C$61,$D$61*U4)</f>
        <v>2952.3798621729752</v>
      </c>
      <c r="V61" s="13"/>
      <c r="W61" s="13"/>
      <c r="X61" s="13"/>
    </row>
    <row r="62" spans="2:24" x14ac:dyDescent="0.3">
      <c r="B62" s="1" t="s">
        <v>61</v>
      </c>
      <c r="C62" s="3">
        <f>+'Proyec Clientes AS'!C62*'[3]Anexo Tabla 22'!$F$18/'Proyec Clientes AS'!$C$81</f>
        <v>551.87488741333448</v>
      </c>
      <c r="D62" s="172"/>
      <c r="E62" s="208">
        <f t="shared" ref="E62:T62" si="117">+IF($D$62="",$C$62,$D$62*E4)</f>
        <v>551.87488741333448</v>
      </c>
      <c r="F62" s="208">
        <f t="shared" si="117"/>
        <v>551.87488741333448</v>
      </c>
      <c r="G62" s="208">
        <f t="shared" si="117"/>
        <v>551.87488741333448</v>
      </c>
      <c r="H62" s="208">
        <f t="shared" si="117"/>
        <v>551.87488741333448</v>
      </c>
      <c r="I62" s="208">
        <f t="shared" si="117"/>
        <v>551.87488741333448</v>
      </c>
      <c r="J62" s="208">
        <f t="shared" si="117"/>
        <v>551.87488741333448</v>
      </c>
      <c r="K62" s="208">
        <f t="shared" si="117"/>
        <v>551.87488741333448</v>
      </c>
      <c r="L62" s="208">
        <f t="shared" si="117"/>
        <v>551.87488741333448</v>
      </c>
      <c r="M62" s="208">
        <f t="shared" si="117"/>
        <v>551.87488741333448</v>
      </c>
      <c r="N62" s="208">
        <f t="shared" si="117"/>
        <v>551.87488741333448</v>
      </c>
      <c r="O62" s="208">
        <f t="shared" si="117"/>
        <v>551.87488741333448</v>
      </c>
      <c r="P62" s="208">
        <f t="shared" si="117"/>
        <v>551.87488741333448</v>
      </c>
      <c r="Q62" s="208">
        <f t="shared" si="117"/>
        <v>551.87488741333448</v>
      </c>
      <c r="R62" s="208">
        <f t="shared" si="117"/>
        <v>551.87488741333448</v>
      </c>
      <c r="S62" s="208">
        <f t="shared" si="117"/>
        <v>551.87488741333448</v>
      </c>
      <c r="T62" s="208">
        <f t="shared" si="117"/>
        <v>551.87488741333448</v>
      </c>
      <c r="U62" s="208">
        <f t="shared" ref="U62" si="118">+IF($D$62="",$C$62,$D$62*U4)</f>
        <v>551.87488741333448</v>
      </c>
      <c r="V62" s="13"/>
      <c r="W62" s="13"/>
      <c r="X62" s="13"/>
    </row>
    <row r="63" spans="2:24" x14ac:dyDescent="0.3">
      <c r="B63" s="1" t="s">
        <v>62</v>
      </c>
      <c r="C63" s="3">
        <f>+'Proyec Clientes AS'!C63*'[3]Anexo Tabla 22'!$F$18/'Proyec Clientes AS'!$C$81</f>
        <v>452.35646509289711</v>
      </c>
      <c r="D63" s="172">
        <f t="shared" si="12"/>
        <v>3.3635303614673959E-3</v>
      </c>
      <c r="E63" s="208">
        <f t="shared" ref="E63:T63" si="119">+IF($D$63="",$C$63,$D$63*E4)</f>
        <v>452.35646509289705</v>
      </c>
      <c r="F63" s="208">
        <f t="shared" si="119"/>
        <v>456.01934965653504</v>
      </c>
      <c r="G63" s="208">
        <f t="shared" si="119"/>
        <v>459.69905187198037</v>
      </c>
      <c r="H63" s="208">
        <f t="shared" si="119"/>
        <v>463.39220820887158</v>
      </c>
      <c r="I63" s="208">
        <f t="shared" si="119"/>
        <v>467.10554572793154</v>
      </c>
      <c r="J63" s="208">
        <f t="shared" si="119"/>
        <v>470.8357008987989</v>
      </c>
      <c r="K63" s="208">
        <f t="shared" si="119"/>
        <v>474.58603725183508</v>
      </c>
      <c r="L63" s="208">
        <f t="shared" si="119"/>
        <v>478.34982772631707</v>
      </c>
      <c r="M63" s="208">
        <f t="shared" si="119"/>
        <v>482.13379938296788</v>
      </c>
      <c r="N63" s="208">
        <f t="shared" si="119"/>
        <v>485.9379522217875</v>
      </c>
      <c r="O63" s="208">
        <f t="shared" si="119"/>
        <v>489.76228624277593</v>
      </c>
      <c r="P63" s="208">
        <f t="shared" si="119"/>
        <v>493.61016497629464</v>
      </c>
      <c r="Q63" s="208">
        <f t="shared" si="119"/>
        <v>497.47149783125923</v>
      </c>
      <c r="R63" s="208">
        <f t="shared" si="119"/>
        <v>501.35973892911551</v>
      </c>
      <c r="S63" s="208">
        <f t="shared" si="119"/>
        <v>505.26479767877919</v>
      </c>
      <c r="T63" s="208">
        <f t="shared" si="119"/>
        <v>509.19340114097309</v>
      </c>
      <c r="U63" s="208">
        <f t="shared" ref="U63" si="120">+IF($D$63="",$C$63,$D$63*U4)</f>
        <v>513.14218578533587</v>
      </c>
      <c r="V63" s="13"/>
      <c r="W63" s="13"/>
      <c r="X63" s="13"/>
    </row>
    <row r="64" spans="2:24" x14ac:dyDescent="0.3">
      <c r="B64" s="1" t="s">
        <v>63</v>
      </c>
      <c r="C64" s="3">
        <f>+'Proyec Clientes AS'!C64*'[3]Anexo Tabla 22'!$F$18/'Proyec Clientes AS'!$C$81</f>
        <v>1142.9540018013865</v>
      </c>
      <c r="D64" s="172">
        <f t="shared" si="12"/>
        <v>8.4985200466409522E-3</v>
      </c>
      <c r="E64" s="208">
        <f t="shared" ref="E64:T64" si="121">+IF($D$64="",$C$64,$D$64*E4)</f>
        <v>1142.9540018013863</v>
      </c>
      <c r="F64" s="208">
        <f t="shared" si="121"/>
        <v>1152.2088901321783</v>
      </c>
      <c r="G64" s="208">
        <f t="shared" si="121"/>
        <v>1161.5062710632035</v>
      </c>
      <c r="H64" s="208">
        <f t="shared" si="121"/>
        <v>1170.8376460744153</v>
      </c>
      <c r="I64" s="208">
        <f t="shared" si="121"/>
        <v>1180.2200122059069</v>
      </c>
      <c r="J64" s="208">
        <f t="shared" si="121"/>
        <v>1189.6448709376318</v>
      </c>
      <c r="K64" s="208">
        <f t="shared" si="121"/>
        <v>1199.1207207896364</v>
      </c>
      <c r="L64" s="208">
        <f t="shared" si="121"/>
        <v>1208.6305647218276</v>
      </c>
      <c r="M64" s="208">
        <f t="shared" si="121"/>
        <v>1218.1913997742986</v>
      </c>
      <c r="N64" s="208">
        <f t="shared" si="121"/>
        <v>1227.8032259470497</v>
      </c>
      <c r="O64" s="208">
        <f t="shared" si="121"/>
        <v>1237.4660432400804</v>
      </c>
      <c r="P64" s="208">
        <f t="shared" si="121"/>
        <v>1247.1883501734376</v>
      </c>
      <c r="Q64" s="208">
        <f t="shared" si="121"/>
        <v>1256.9446511869814</v>
      </c>
      <c r="R64" s="208">
        <f t="shared" si="121"/>
        <v>1266.7689403608983</v>
      </c>
      <c r="S64" s="208">
        <f t="shared" si="121"/>
        <v>1276.6357221350486</v>
      </c>
      <c r="T64" s="208">
        <f t="shared" si="121"/>
        <v>1286.5619935495251</v>
      </c>
      <c r="U64" s="208">
        <f t="shared" ref="U64" si="122">+IF($D$64="",$C$64,$D$64*U4)</f>
        <v>1296.5392560842815</v>
      </c>
      <c r="V64" s="13"/>
      <c r="W64" s="13"/>
      <c r="X64" s="13"/>
    </row>
    <row r="65" spans="2:24" x14ac:dyDescent="0.3">
      <c r="B65" s="1" t="s">
        <v>64</v>
      </c>
      <c r="C65" s="3">
        <f>+'Proyec Clientes AS'!C65*'[3]Anexo Tabla 22'!$F$18/'Proyec Clientes AS'!$C$81</f>
        <v>307.60239626317002</v>
      </c>
      <c r="D65" s="172"/>
      <c r="E65" s="208">
        <f t="shared" ref="E65:T65" si="123">+IF($D$65="",$C$65,$D$65*E4)</f>
        <v>307.60239626317002</v>
      </c>
      <c r="F65" s="208">
        <f t="shared" si="123"/>
        <v>307.60239626317002</v>
      </c>
      <c r="G65" s="208">
        <f t="shared" si="123"/>
        <v>307.60239626317002</v>
      </c>
      <c r="H65" s="208">
        <f t="shared" si="123"/>
        <v>307.60239626317002</v>
      </c>
      <c r="I65" s="208">
        <f t="shared" si="123"/>
        <v>307.60239626317002</v>
      </c>
      <c r="J65" s="208">
        <f t="shared" si="123"/>
        <v>307.60239626317002</v>
      </c>
      <c r="K65" s="208">
        <f t="shared" si="123"/>
        <v>307.60239626317002</v>
      </c>
      <c r="L65" s="208">
        <f t="shared" si="123"/>
        <v>307.60239626317002</v>
      </c>
      <c r="M65" s="208">
        <f t="shared" si="123"/>
        <v>307.60239626317002</v>
      </c>
      <c r="N65" s="208">
        <f t="shared" si="123"/>
        <v>307.60239626317002</v>
      </c>
      <c r="O65" s="208">
        <f t="shared" si="123"/>
        <v>307.60239626317002</v>
      </c>
      <c r="P65" s="208">
        <f t="shared" si="123"/>
        <v>307.60239626317002</v>
      </c>
      <c r="Q65" s="208">
        <f t="shared" si="123"/>
        <v>307.60239626317002</v>
      </c>
      <c r="R65" s="208">
        <f t="shared" si="123"/>
        <v>307.60239626317002</v>
      </c>
      <c r="S65" s="208">
        <f t="shared" si="123"/>
        <v>307.60239626317002</v>
      </c>
      <c r="T65" s="208">
        <f t="shared" si="123"/>
        <v>307.60239626317002</v>
      </c>
      <c r="U65" s="208">
        <f t="shared" ref="U65" si="124">+IF($D$65="",$C$65,$D$65*U4)</f>
        <v>307.60239626317002</v>
      </c>
      <c r="V65" s="13"/>
      <c r="W65" s="13"/>
      <c r="X65" s="13"/>
    </row>
    <row r="66" spans="2:24" x14ac:dyDescent="0.3">
      <c r="B66" s="1" t="s">
        <v>65</v>
      </c>
      <c r="C66" s="3">
        <f>+'Proyec Clientes AS'!C66*'[3]Anexo Tabla 22'!$F$18/'Proyec Clientes AS'!$C$81</f>
        <v>1544.0434008504221</v>
      </c>
      <c r="D66" s="172">
        <f t="shared" si="12"/>
        <v>1.1480850300475378E-2</v>
      </c>
      <c r="E66" s="208">
        <f t="shared" ref="E66:T66" si="125">+IF($D$66="",$C$66,$D$66*E4)</f>
        <v>1544.0434008504219</v>
      </c>
      <c r="F66" s="208">
        <f t="shared" si="125"/>
        <v>1556.5460468276397</v>
      </c>
      <c r="G66" s="208">
        <f t="shared" si="125"/>
        <v>1569.1060970563597</v>
      </c>
      <c r="H66" s="208">
        <f t="shared" si="125"/>
        <v>1581.7120706862815</v>
      </c>
      <c r="I66" s="208">
        <f t="shared" si="125"/>
        <v>1594.3869294180065</v>
      </c>
      <c r="J66" s="208">
        <f t="shared" si="125"/>
        <v>1607.1191924012337</v>
      </c>
      <c r="K66" s="208">
        <f t="shared" si="125"/>
        <v>1619.9203404862637</v>
      </c>
      <c r="L66" s="208">
        <f t="shared" si="125"/>
        <v>1632.7674119724957</v>
      </c>
      <c r="M66" s="208">
        <f t="shared" si="125"/>
        <v>1645.6833685605304</v>
      </c>
      <c r="N66" s="208">
        <f t="shared" si="125"/>
        <v>1658.668210250368</v>
      </c>
      <c r="O66" s="208">
        <f t="shared" si="125"/>
        <v>1671.7219370420084</v>
      </c>
      <c r="P66" s="208">
        <f t="shared" si="125"/>
        <v>1684.8560297857523</v>
      </c>
      <c r="Q66" s="208">
        <f t="shared" si="125"/>
        <v>1698.036045930698</v>
      </c>
      <c r="R66" s="208">
        <f t="shared" si="125"/>
        <v>1711.3079088780476</v>
      </c>
      <c r="S66" s="208">
        <f t="shared" si="125"/>
        <v>1724.6371760768996</v>
      </c>
      <c r="T66" s="208">
        <f t="shared" si="125"/>
        <v>1738.0468092278547</v>
      </c>
      <c r="U66" s="208">
        <f t="shared" ref="U66" si="126">+IF($D$66="",$C$66,$D$66*U4)</f>
        <v>1751.525327480613</v>
      </c>
      <c r="V66" s="13"/>
      <c r="W66" s="13"/>
      <c r="X66" s="13"/>
    </row>
    <row r="67" spans="2:24" x14ac:dyDescent="0.3">
      <c r="B67" s="1" t="s">
        <v>66</v>
      </c>
      <c r="C67" s="3">
        <f>+'Proyec Clientes AS'!C67*'[3]Anexo Tabla 22'!$F$18/'Proyec Clientes AS'!$C$81</f>
        <v>108.5655516222953</v>
      </c>
      <c r="D67" s="172">
        <f t="shared" si="12"/>
        <v>8.0724728675217493E-4</v>
      </c>
      <c r="E67" s="208">
        <f t="shared" ref="E67:T67" si="127">+IF($D$67="",$C$67,$D$67*E4)</f>
        <v>108.56555162229527</v>
      </c>
      <c r="F67" s="208">
        <f t="shared" si="127"/>
        <v>109.4446439175684</v>
      </c>
      <c r="G67" s="208">
        <f t="shared" si="127"/>
        <v>110.32777244927527</v>
      </c>
      <c r="H67" s="208">
        <f t="shared" si="127"/>
        <v>111.21412997012916</v>
      </c>
      <c r="I67" s="208">
        <f t="shared" si="127"/>
        <v>112.10533097470356</v>
      </c>
      <c r="J67" s="208">
        <f t="shared" si="127"/>
        <v>113.00056821571172</v>
      </c>
      <c r="K67" s="208">
        <f t="shared" si="127"/>
        <v>113.9006489404404</v>
      </c>
      <c r="L67" s="208">
        <f t="shared" si="127"/>
        <v>114.80395865431609</v>
      </c>
      <c r="M67" s="208">
        <f t="shared" si="127"/>
        <v>115.71211185191228</v>
      </c>
      <c r="N67" s="208">
        <f t="shared" si="127"/>
        <v>116.625108533229</v>
      </c>
      <c r="O67" s="208">
        <f t="shared" si="127"/>
        <v>117.54294869826622</v>
      </c>
      <c r="P67" s="208">
        <f t="shared" si="127"/>
        <v>118.4664395943107</v>
      </c>
      <c r="Q67" s="208">
        <f t="shared" si="127"/>
        <v>119.3931594795022</v>
      </c>
      <c r="R67" s="208">
        <f t="shared" si="127"/>
        <v>120.32633734298771</v>
      </c>
      <c r="S67" s="208">
        <f t="shared" si="127"/>
        <v>121.26355144290699</v>
      </c>
      <c r="T67" s="208">
        <f t="shared" si="127"/>
        <v>122.20641627383353</v>
      </c>
      <c r="U67" s="208">
        <f t="shared" ref="U67" si="128">+IF($D$67="",$C$67,$D$67*U4)</f>
        <v>123.15412458848058</v>
      </c>
      <c r="V67" s="13"/>
      <c r="W67" s="13"/>
      <c r="X67" s="13"/>
    </row>
    <row r="68" spans="2:24" x14ac:dyDescent="0.3">
      <c r="B68" s="1" t="s">
        <v>67</v>
      </c>
      <c r="C68" s="3">
        <f>+'Proyec Clientes AS'!C68*'[3]Anexo Tabla 22'!$F$18/'Proyec Clientes AS'!$C$81</f>
        <v>0</v>
      </c>
      <c r="D68" s="172">
        <f t="shared" si="12"/>
        <v>0</v>
      </c>
      <c r="E68" s="208">
        <f t="shared" ref="E68:T68" si="129">+IF($D$68="",$C$68,$D$68*E4)</f>
        <v>0</v>
      </c>
      <c r="F68" s="208">
        <f t="shared" si="129"/>
        <v>0</v>
      </c>
      <c r="G68" s="208">
        <f t="shared" si="129"/>
        <v>0</v>
      </c>
      <c r="H68" s="208">
        <f t="shared" si="129"/>
        <v>0</v>
      </c>
      <c r="I68" s="208">
        <f t="shared" si="129"/>
        <v>0</v>
      </c>
      <c r="J68" s="208">
        <f t="shared" si="129"/>
        <v>0</v>
      </c>
      <c r="K68" s="208">
        <f t="shared" si="129"/>
        <v>0</v>
      </c>
      <c r="L68" s="208">
        <f t="shared" si="129"/>
        <v>0</v>
      </c>
      <c r="M68" s="208">
        <f t="shared" si="129"/>
        <v>0</v>
      </c>
      <c r="N68" s="208">
        <f t="shared" si="129"/>
        <v>0</v>
      </c>
      <c r="O68" s="208">
        <f t="shared" si="129"/>
        <v>0</v>
      </c>
      <c r="P68" s="208">
        <f t="shared" si="129"/>
        <v>0</v>
      </c>
      <c r="Q68" s="208">
        <f t="shared" si="129"/>
        <v>0</v>
      </c>
      <c r="R68" s="208">
        <f t="shared" si="129"/>
        <v>0</v>
      </c>
      <c r="S68" s="208">
        <f t="shared" si="129"/>
        <v>0</v>
      </c>
      <c r="T68" s="208">
        <f t="shared" si="129"/>
        <v>0</v>
      </c>
      <c r="U68" s="208">
        <f t="shared" ref="U68" si="130">+IF($D$68="",$C$68,$D$68*U4)</f>
        <v>0</v>
      </c>
      <c r="V68" s="13"/>
      <c r="W68" s="13"/>
      <c r="X68" s="13"/>
    </row>
    <row r="69" spans="2:24" x14ac:dyDescent="0.3">
      <c r="B69" s="1" t="s">
        <v>68</v>
      </c>
      <c r="C69" s="3">
        <f>+'Proyec Clientes AS'!C69*'[3]Anexo Tabla 22'!$F$18/'Proyec Clientes AS'!$C$81</f>
        <v>1097.7183552920969</v>
      </c>
      <c r="D69" s="172">
        <f t="shared" si="12"/>
        <v>8.1621670104942128E-3</v>
      </c>
      <c r="E69" s="208">
        <f t="shared" ref="E69:T69" si="131">+IF($D$69="",$C$69,$D$69*E4)</f>
        <v>1097.7183552920967</v>
      </c>
      <c r="F69" s="208">
        <f t="shared" si="131"/>
        <v>1106.6069551665248</v>
      </c>
      <c r="G69" s="208">
        <f t="shared" si="131"/>
        <v>1115.5363658760054</v>
      </c>
      <c r="H69" s="208">
        <f t="shared" si="131"/>
        <v>1124.4984252535282</v>
      </c>
      <c r="I69" s="208">
        <f t="shared" si="131"/>
        <v>1133.5094576331137</v>
      </c>
      <c r="J69" s="208">
        <f t="shared" si="131"/>
        <v>1142.5613008477519</v>
      </c>
      <c r="K69" s="208">
        <f t="shared" si="131"/>
        <v>1151.6621170644528</v>
      </c>
      <c r="L69" s="208">
        <f t="shared" si="131"/>
        <v>1160.7955819491958</v>
      </c>
      <c r="M69" s="208">
        <f t="shared" si="131"/>
        <v>1169.978019836002</v>
      </c>
      <c r="N69" s="208">
        <f t="shared" si="131"/>
        <v>1179.2094307248708</v>
      </c>
      <c r="O69" s="208">
        <f t="shared" si="131"/>
        <v>1188.4898146158027</v>
      </c>
      <c r="P69" s="208">
        <f t="shared" si="131"/>
        <v>1197.8273336758082</v>
      </c>
      <c r="Q69" s="208">
        <f t="shared" si="131"/>
        <v>1207.1975014038555</v>
      </c>
      <c r="R69" s="208">
        <f t="shared" si="131"/>
        <v>1216.6329664679868</v>
      </c>
      <c r="S69" s="208">
        <f t="shared" si="131"/>
        <v>1226.1092423671705</v>
      </c>
      <c r="T69" s="208">
        <f t="shared" si="131"/>
        <v>1235.6426534354277</v>
      </c>
      <c r="U69" s="208">
        <f t="shared" ref="U69" si="132">+IF($D$69="",$C$69,$D$69*U4)</f>
        <v>1245.2250375057481</v>
      </c>
      <c r="V69" s="13"/>
      <c r="W69" s="13"/>
      <c r="X69" s="13"/>
    </row>
    <row r="70" spans="2:24" x14ac:dyDescent="0.3">
      <c r="B70" s="1" t="s">
        <v>69</v>
      </c>
      <c r="C70" s="3">
        <f>+'Proyec Clientes AS'!C70*'[3]Anexo Tabla 22'!$F$18/'Proyec Clientes AS'!$C$81</f>
        <v>141.73835906244108</v>
      </c>
      <c r="D70" s="172"/>
      <c r="E70" s="208">
        <f t="shared" ref="E70:T70" si="133">+IF($D$70="",$C$70,$D$70*E4)</f>
        <v>141.73835906244108</v>
      </c>
      <c r="F70" s="208">
        <f t="shared" si="133"/>
        <v>141.73835906244108</v>
      </c>
      <c r="G70" s="208">
        <f t="shared" si="133"/>
        <v>141.73835906244108</v>
      </c>
      <c r="H70" s="208">
        <f t="shared" si="133"/>
        <v>141.73835906244108</v>
      </c>
      <c r="I70" s="208">
        <f t="shared" si="133"/>
        <v>141.73835906244108</v>
      </c>
      <c r="J70" s="208">
        <f t="shared" si="133"/>
        <v>141.73835906244108</v>
      </c>
      <c r="K70" s="208">
        <f t="shared" si="133"/>
        <v>141.73835906244108</v>
      </c>
      <c r="L70" s="208">
        <f t="shared" si="133"/>
        <v>141.73835906244108</v>
      </c>
      <c r="M70" s="208">
        <f t="shared" si="133"/>
        <v>141.73835906244108</v>
      </c>
      <c r="N70" s="208">
        <f t="shared" si="133"/>
        <v>141.73835906244108</v>
      </c>
      <c r="O70" s="208">
        <f t="shared" si="133"/>
        <v>141.73835906244108</v>
      </c>
      <c r="P70" s="208">
        <f t="shared" si="133"/>
        <v>141.73835906244108</v>
      </c>
      <c r="Q70" s="208">
        <f t="shared" si="133"/>
        <v>141.73835906244108</v>
      </c>
      <c r="R70" s="208">
        <f t="shared" si="133"/>
        <v>141.73835906244108</v>
      </c>
      <c r="S70" s="208">
        <f t="shared" si="133"/>
        <v>141.73835906244108</v>
      </c>
      <c r="T70" s="208">
        <f t="shared" si="133"/>
        <v>141.73835906244108</v>
      </c>
      <c r="U70" s="208">
        <f t="shared" ref="U70" si="134">+IF($D$70="",$C$70,$D$70*U4)</f>
        <v>141.73835906244108</v>
      </c>
      <c r="V70" s="13"/>
      <c r="W70" s="13"/>
      <c r="X70" s="13"/>
    </row>
    <row r="71" spans="2:24" x14ac:dyDescent="0.3">
      <c r="B71" s="1" t="s">
        <v>70</v>
      </c>
      <c r="C71" s="3">
        <f>+'Proyec Clientes AS'!C71*'[3]Anexo Tabla 22'!$F$18/'Proyec Clientes AS'!$C$81</f>
        <v>398.07368928174947</v>
      </c>
      <c r="D71" s="172">
        <f t="shared" si="12"/>
        <v>2.9599067180913082E-3</v>
      </c>
      <c r="E71" s="208">
        <f t="shared" ref="E71:T71" si="135">+IF($D$71="",$C$71,$D$71*E4)</f>
        <v>398.07368928174935</v>
      </c>
      <c r="F71" s="208">
        <f t="shared" si="135"/>
        <v>401.29702769775082</v>
      </c>
      <c r="G71" s="208">
        <f t="shared" si="135"/>
        <v>404.53516564734269</v>
      </c>
      <c r="H71" s="208">
        <f t="shared" si="135"/>
        <v>407.78514322380693</v>
      </c>
      <c r="I71" s="208">
        <f t="shared" si="135"/>
        <v>411.05288024057973</v>
      </c>
      <c r="J71" s="208">
        <f t="shared" si="135"/>
        <v>414.33541679094299</v>
      </c>
      <c r="K71" s="208">
        <f t="shared" si="135"/>
        <v>417.63571278161481</v>
      </c>
      <c r="L71" s="208">
        <f t="shared" si="135"/>
        <v>420.947848399159</v>
      </c>
      <c r="M71" s="208">
        <f t="shared" si="135"/>
        <v>424.2777434570117</v>
      </c>
      <c r="N71" s="208">
        <f t="shared" si="135"/>
        <v>427.62539795517296</v>
      </c>
      <c r="O71" s="208">
        <f t="shared" si="135"/>
        <v>430.99081189364279</v>
      </c>
      <c r="P71" s="208">
        <f t="shared" si="135"/>
        <v>434.37694517913928</v>
      </c>
      <c r="Q71" s="208">
        <f t="shared" si="135"/>
        <v>437.77491809150808</v>
      </c>
      <c r="R71" s="208">
        <f t="shared" si="135"/>
        <v>441.19657025762166</v>
      </c>
      <c r="S71" s="208">
        <f t="shared" si="135"/>
        <v>444.63302195732564</v>
      </c>
      <c r="T71" s="208">
        <f t="shared" si="135"/>
        <v>448.09019300405629</v>
      </c>
      <c r="U71" s="208">
        <f t="shared" ref="U71" si="136">+IF($D$71="",$C$71,$D$71*U4)</f>
        <v>451.56512349109551</v>
      </c>
      <c r="V71" s="13"/>
      <c r="W71" s="13"/>
      <c r="X71" s="13"/>
    </row>
    <row r="72" spans="2:24" x14ac:dyDescent="0.3">
      <c r="B72" s="1" t="s">
        <v>71</v>
      </c>
      <c r="C72" s="3">
        <f>+'Proyec Clientes AS'!C72*'[3]Anexo Tabla 22'!$F$18/'Proyec Clientes AS'!$C$81</f>
        <v>419.18365765275132</v>
      </c>
      <c r="D72" s="172">
        <f t="shared" si="12"/>
        <v>3.1168714682931202E-3</v>
      </c>
      <c r="E72" s="208">
        <f t="shared" ref="E72:T72" si="137">+IF($D$72="",$C$72,$D$72*E4)</f>
        <v>419.18365765275126</v>
      </c>
      <c r="F72" s="208">
        <f t="shared" si="137"/>
        <v>422.57793068172248</v>
      </c>
      <c r="G72" s="208">
        <f t="shared" si="137"/>
        <v>425.98778806803512</v>
      </c>
      <c r="H72" s="208">
        <f t="shared" si="137"/>
        <v>429.41011294022098</v>
      </c>
      <c r="I72" s="208">
        <f t="shared" si="137"/>
        <v>432.85113904121658</v>
      </c>
      <c r="J72" s="208">
        <f t="shared" si="137"/>
        <v>436.30774949955367</v>
      </c>
      <c r="K72" s="208">
        <f t="shared" si="137"/>
        <v>439.78306118670048</v>
      </c>
      <c r="L72" s="208">
        <f t="shared" si="137"/>
        <v>443.27084035972047</v>
      </c>
      <c r="M72" s="208">
        <f t="shared" si="137"/>
        <v>446.77732076155024</v>
      </c>
      <c r="N72" s="208">
        <f t="shared" si="137"/>
        <v>450.30250239218975</v>
      </c>
      <c r="O72" s="208">
        <f t="shared" si="137"/>
        <v>453.84638525163905</v>
      </c>
      <c r="P72" s="208">
        <f t="shared" si="137"/>
        <v>457.41208621136639</v>
      </c>
      <c r="Q72" s="208">
        <f t="shared" si="137"/>
        <v>460.9902546569669</v>
      </c>
      <c r="R72" s="208">
        <f t="shared" si="137"/>
        <v>464.5933580743137</v>
      </c>
      <c r="S72" s="208">
        <f t="shared" si="137"/>
        <v>468.21204584900204</v>
      </c>
      <c r="T72" s="208">
        <f t="shared" si="137"/>
        <v>471.85255172396842</v>
      </c>
      <c r="U72" s="208">
        <f t="shared" ref="U72" si="138">+IF($D$72="",$C$72,$D$72*U4)</f>
        <v>475.51175882774453</v>
      </c>
      <c r="V72" s="13"/>
      <c r="W72" s="13"/>
      <c r="X72" s="13"/>
    </row>
    <row r="73" spans="2:24" x14ac:dyDescent="0.3">
      <c r="B73" s="1" t="s">
        <v>72</v>
      </c>
      <c r="C73" s="3">
        <f>+'Proyec Clientes AS'!C73*'[3]Anexo Tabla 22'!$F$18/'Proyec Clientes AS'!$C$81</f>
        <v>847.41444460736056</v>
      </c>
      <c r="D73" s="172"/>
      <c r="E73" s="208">
        <f t="shared" ref="E73:T73" si="139">+IF($D$73="",$C$73,$D$73*E4)</f>
        <v>847.41444460736056</v>
      </c>
      <c r="F73" s="208">
        <f t="shared" si="139"/>
        <v>847.41444460736056</v>
      </c>
      <c r="G73" s="208">
        <f t="shared" si="139"/>
        <v>847.41444460736056</v>
      </c>
      <c r="H73" s="208">
        <f t="shared" si="139"/>
        <v>847.41444460736056</v>
      </c>
      <c r="I73" s="208">
        <f t="shared" si="139"/>
        <v>847.41444460736056</v>
      </c>
      <c r="J73" s="208">
        <f t="shared" si="139"/>
        <v>847.41444460736056</v>
      </c>
      <c r="K73" s="208">
        <f t="shared" si="139"/>
        <v>847.41444460736056</v>
      </c>
      <c r="L73" s="208">
        <f t="shared" si="139"/>
        <v>847.41444460736056</v>
      </c>
      <c r="M73" s="208">
        <f t="shared" si="139"/>
        <v>847.41444460736056</v>
      </c>
      <c r="N73" s="208">
        <f t="shared" si="139"/>
        <v>847.41444460736056</v>
      </c>
      <c r="O73" s="208">
        <f t="shared" si="139"/>
        <v>847.41444460736056</v>
      </c>
      <c r="P73" s="208">
        <f t="shared" si="139"/>
        <v>847.41444460736056</v>
      </c>
      <c r="Q73" s="208">
        <f t="shared" si="139"/>
        <v>847.41444460736056</v>
      </c>
      <c r="R73" s="208">
        <f t="shared" si="139"/>
        <v>847.41444460736056</v>
      </c>
      <c r="S73" s="208">
        <f t="shared" si="139"/>
        <v>847.41444460736056</v>
      </c>
      <c r="T73" s="208">
        <f t="shared" si="139"/>
        <v>847.41444460736056</v>
      </c>
      <c r="U73" s="208">
        <f t="shared" ref="U73" si="140">+IF($D$73="",$C$73,$D$73*U4)</f>
        <v>847.41444460736056</v>
      </c>
      <c r="V73" s="13"/>
      <c r="W73" s="13"/>
      <c r="X73" s="13"/>
    </row>
    <row r="74" spans="2:24" x14ac:dyDescent="0.3">
      <c r="B74" s="1" t="s">
        <v>73</v>
      </c>
      <c r="C74" s="3">
        <f>+'Proyec Clientes AS'!C74*'[3]Anexo Tabla 22'!$F$18/'Proyec Clientes AS'!$C$81</f>
        <v>63.329905113005594</v>
      </c>
      <c r="D74" s="172">
        <f t="shared" ref="D74:D80" si="141">+C74/$C$82</f>
        <v>4.7089425060543541E-4</v>
      </c>
      <c r="E74" s="208">
        <f t="shared" ref="E74:T74" si="142">+IF($D$74="",$C$74,$D$74*E4)</f>
        <v>63.32990511300558</v>
      </c>
      <c r="F74" s="208">
        <f t="shared" si="142"/>
        <v>63.842708951914901</v>
      </c>
      <c r="G74" s="208">
        <f t="shared" si="142"/>
        <v>64.357867262077249</v>
      </c>
      <c r="H74" s="208">
        <f t="shared" si="142"/>
        <v>64.874909149242015</v>
      </c>
      <c r="I74" s="208">
        <f t="shared" si="142"/>
        <v>65.39477640191042</v>
      </c>
      <c r="J74" s="208">
        <f t="shared" si="142"/>
        <v>65.916998125831839</v>
      </c>
      <c r="K74" s="208">
        <f t="shared" si="142"/>
        <v>66.442045215256911</v>
      </c>
      <c r="L74" s="208">
        <f t="shared" si="142"/>
        <v>66.968975881684386</v>
      </c>
      <c r="M74" s="208">
        <f t="shared" si="142"/>
        <v>67.498731913615501</v>
      </c>
      <c r="N74" s="208">
        <f t="shared" si="142"/>
        <v>68.031313311050255</v>
      </c>
      <c r="O74" s="208">
        <f t="shared" si="142"/>
        <v>68.566720073988634</v>
      </c>
      <c r="P74" s="208">
        <f t="shared" si="142"/>
        <v>69.10542309668125</v>
      </c>
      <c r="Q74" s="208">
        <f t="shared" si="142"/>
        <v>69.646009696376282</v>
      </c>
      <c r="R74" s="208">
        <f t="shared" si="142"/>
        <v>70.190363450076177</v>
      </c>
      <c r="S74" s="208">
        <f t="shared" si="142"/>
        <v>70.737071675029085</v>
      </c>
      <c r="T74" s="208">
        <f t="shared" si="142"/>
        <v>71.28707615973623</v>
      </c>
      <c r="U74" s="208">
        <f t="shared" ref="U74" si="143">+IF($D$74="",$C$74,$D$74*U4)</f>
        <v>71.839906009947015</v>
      </c>
      <c r="V74" s="13"/>
      <c r="W74" s="13"/>
      <c r="X74" s="13"/>
    </row>
    <row r="75" spans="2:24" x14ac:dyDescent="0.3">
      <c r="B75" s="1" t="s">
        <v>74</v>
      </c>
      <c r="C75" s="3">
        <f>+'Proyec Clientes AS'!C75*'[3]Anexo Tabla 22'!$F$18/'Proyec Clientes AS'!$C$81</f>
        <v>3326.3278733164366</v>
      </c>
      <c r="D75" s="172">
        <f t="shared" si="141"/>
        <v>2.4733159924656915E-2</v>
      </c>
      <c r="E75" s="208">
        <f t="shared" ref="E75:T75" si="144">+IF($D$75="",$C$75,$D$75*E4)</f>
        <v>3326.3278733164357</v>
      </c>
      <c r="F75" s="208">
        <f t="shared" si="144"/>
        <v>3353.2622844743873</v>
      </c>
      <c r="G75" s="208">
        <f t="shared" si="144"/>
        <v>3380.3203614319618</v>
      </c>
      <c r="H75" s="208">
        <f t="shared" si="144"/>
        <v>3407.4773710292352</v>
      </c>
      <c r="I75" s="208">
        <f t="shared" si="144"/>
        <v>3434.7827795860562</v>
      </c>
      <c r="J75" s="208">
        <f t="shared" si="144"/>
        <v>3462.211853942501</v>
      </c>
      <c r="K75" s="208">
        <f t="shared" si="144"/>
        <v>3489.7893272584934</v>
      </c>
      <c r="L75" s="208">
        <f t="shared" si="144"/>
        <v>3517.4657332141842</v>
      </c>
      <c r="M75" s="208">
        <f t="shared" si="144"/>
        <v>3545.2905381294236</v>
      </c>
      <c r="N75" s="208">
        <f t="shared" si="144"/>
        <v>3573.2637420042106</v>
      </c>
      <c r="O75" s="208">
        <f t="shared" si="144"/>
        <v>3601.3853448385453</v>
      </c>
      <c r="P75" s="208">
        <f t="shared" si="144"/>
        <v>3629.6800797923529</v>
      </c>
      <c r="Q75" s="208">
        <f t="shared" si="144"/>
        <v>3658.073747385859</v>
      </c>
      <c r="R75" s="208">
        <f t="shared" si="144"/>
        <v>3686.6652802587623</v>
      </c>
      <c r="S75" s="208">
        <f t="shared" si="144"/>
        <v>3715.380478931289</v>
      </c>
      <c r="T75" s="208">
        <f t="shared" si="144"/>
        <v>3744.2688097232881</v>
      </c>
      <c r="U75" s="208">
        <f t="shared" ref="U75" si="145">+IF($D$75="",$C$75,$D$75*U4)</f>
        <v>3773.3055394748353</v>
      </c>
      <c r="V75" s="13"/>
      <c r="W75" s="13"/>
      <c r="X75" s="13"/>
    </row>
    <row r="76" spans="2:24" x14ac:dyDescent="0.3">
      <c r="B76" s="1" t="s">
        <v>75</v>
      </c>
      <c r="C76" s="3">
        <f>+'Proyec Clientes AS'!C76*'[3]Anexo Tabla 22'!$F$18/'Proyec Clientes AS'!$C$81</f>
        <v>1167.0796799396744</v>
      </c>
      <c r="D76" s="172">
        <f t="shared" si="141"/>
        <v>8.6779083325858805E-3</v>
      </c>
      <c r="E76" s="208">
        <f t="shared" ref="E76:T76" si="146">+IF($D$76="",$C$76,$D$76*E4)</f>
        <v>1167.0796799396742</v>
      </c>
      <c r="F76" s="208">
        <f t="shared" si="146"/>
        <v>1176.5299221138603</v>
      </c>
      <c r="G76" s="208">
        <f t="shared" si="146"/>
        <v>1186.0235538297093</v>
      </c>
      <c r="H76" s="208">
        <f t="shared" si="146"/>
        <v>1195.5518971788886</v>
      </c>
      <c r="I76" s="208">
        <f t="shared" si="146"/>
        <v>1205.1323079780634</v>
      </c>
      <c r="J76" s="208">
        <f t="shared" si="146"/>
        <v>1214.7561083189009</v>
      </c>
      <c r="K76" s="208">
        <f t="shared" si="146"/>
        <v>1224.4319761097343</v>
      </c>
      <c r="L76" s="208">
        <f t="shared" si="146"/>
        <v>1234.1425555338978</v>
      </c>
      <c r="M76" s="208">
        <f t="shared" si="146"/>
        <v>1243.905202408057</v>
      </c>
      <c r="N76" s="208">
        <f t="shared" si="146"/>
        <v>1253.7199167322117</v>
      </c>
      <c r="O76" s="208">
        <f t="shared" si="146"/>
        <v>1263.5866985063617</v>
      </c>
      <c r="P76" s="208">
        <f t="shared" si="146"/>
        <v>1273.5142256388401</v>
      </c>
      <c r="Q76" s="208">
        <f t="shared" si="146"/>
        <v>1283.4764644046486</v>
      </c>
      <c r="R76" s="208">
        <f t="shared" si="146"/>
        <v>1293.5081264371179</v>
      </c>
      <c r="S76" s="208">
        <f t="shared" si="146"/>
        <v>1303.5831780112501</v>
      </c>
      <c r="T76" s="208">
        <f t="shared" si="146"/>
        <v>1313.7189749437105</v>
      </c>
      <c r="U76" s="208">
        <f t="shared" ref="U76" si="147">+IF($D$76="",$C$76,$D$76*U4)</f>
        <v>1323.9068393261662</v>
      </c>
      <c r="V76" s="13"/>
      <c r="W76" s="13"/>
      <c r="X76" s="13"/>
    </row>
    <row r="77" spans="2:24" x14ac:dyDescent="0.3">
      <c r="B77" s="1" t="s">
        <v>76</v>
      </c>
      <c r="C77" s="3">
        <f>+'Proyec Clientes AS'!C77*'[3]Anexo Tabla 22'!$F$18/'Proyec Clientes AS'!$C$81</f>
        <v>4665.3030099914122</v>
      </c>
      <c r="D77" s="172">
        <f t="shared" si="141"/>
        <v>3.4689209794600405E-2</v>
      </c>
      <c r="E77" s="208">
        <f t="shared" ref="E77:T77" si="148">+IF($D$77="",$C$77,$D$77*E4)</f>
        <v>4665.3030099914104</v>
      </c>
      <c r="F77" s="208">
        <f t="shared" si="148"/>
        <v>4703.0795594577303</v>
      </c>
      <c r="G77" s="208">
        <f t="shared" si="148"/>
        <v>4741.0295549730236</v>
      </c>
      <c r="H77" s="208">
        <f t="shared" si="148"/>
        <v>4779.1183073274951</v>
      </c>
      <c r="I77" s="208">
        <f t="shared" si="148"/>
        <v>4817.4151949407333</v>
      </c>
      <c r="J77" s="208">
        <f t="shared" si="148"/>
        <v>4855.8855286029457</v>
      </c>
      <c r="K77" s="208">
        <f t="shared" si="148"/>
        <v>4894.5639975239246</v>
      </c>
      <c r="L77" s="208">
        <f t="shared" si="148"/>
        <v>4933.3812232840828</v>
      </c>
      <c r="M77" s="208">
        <f t="shared" si="148"/>
        <v>4972.4065843030085</v>
      </c>
      <c r="N77" s="208">
        <f t="shared" si="148"/>
        <v>5011.6400805807016</v>
      </c>
      <c r="O77" s="208">
        <f t="shared" si="148"/>
        <v>5051.0817121171622</v>
      </c>
      <c r="P77" s="208">
        <f t="shared" si="148"/>
        <v>5090.7661681221844</v>
      </c>
      <c r="Q77" s="208">
        <f t="shared" si="148"/>
        <v>5130.5893809663858</v>
      </c>
      <c r="R77" s="208">
        <f t="shared" si="148"/>
        <v>5170.6901074889438</v>
      </c>
      <c r="S77" s="208">
        <f t="shared" si="148"/>
        <v>5210.9642800604752</v>
      </c>
      <c r="T77" s="208">
        <f t="shared" si="148"/>
        <v>5251.4812771005681</v>
      </c>
      <c r="U77" s="208">
        <f t="shared" ref="U77" si="149">+IF($D$77="",$C$77,$D$77*U4)</f>
        <v>5292.2064093994295</v>
      </c>
      <c r="V77" s="13"/>
      <c r="W77" s="13"/>
      <c r="X77" s="13"/>
    </row>
    <row r="78" spans="2:24" x14ac:dyDescent="0.3">
      <c r="B78" s="1" t="s">
        <v>77</v>
      </c>
      <c r="C78" s="3">
        <f>+'Proyec Clientes AS'!C78*'[3]Anexo Tabla 22'!$F$18/'Proyec Clientes AS'!$C$81</f>
        <v>1863.708636182736</v>
      </c>
      <c r="D78" s="172">
        <f t="shared" si="141"/>
        <v>1.3857745089245669E-2</v>
      </c>
      <c r="E78" s="208">
        <f t="shared" ref="E78:T78" si="150">+IF($D$78="",$C$78,$D$78*E4)</f>
        <v>1863.7086361827355</v>
      </c>
      <c r="F78" s="208">
        <f t="shared" si="150"/>
        <v>1878.799720584924</v>
      </c>
      <c r="G78" s="208">
        <f t="shared" si="150"/>
        <v>1893.9600937125588</v>
      </c>
      <c r="H78" s="208">
        <f t="shared" si="150"/>
        <v>1909.1758978205505</v>
      </c>
      <c r="I78" s="208">
        <f t="shared" si="150"/>
        <v>1924.4748483990777</v>
      </c>
      <c r="J78" s="208">
        <f t="shared" si="150"/>
        <v>1939.8430877030512</v>
      </c>
      <c r="K78" s="208">
        <f t="shared" si="150"/>
        <v>1955.2944734775601</v>
      </c>
      <c r="L78" s="208">
        <f t="shared" si="150"/>
        <v>1970.801290232426</v>
      </c>
      <c r="M78" s="208">
        <f t="shared" si="150"/>
        <v>1986.3912534578274</v>
      </c>
      <c r="N78" s="208">
        <f t="shared" si="150"/>
        <v>2002.0643631537644</v>
      </c>
      <c r="O78" s="208">
        <f t="shared" si="150"/>
        <v>2017.8206193202366</v>
      </c>
      <c r="P78" s="208">
        <f t="shared" si="150"/>
        <v>2033.6738797023336</v>
      </c>
      <c r="Q78" s="208">
        <f t="shared" si="150"/>
        <v>2049.5825710647878</v>
      </c>
      <c r="R78" s="208">
        <f t="shared" si="150"/>
        <v>2065.6021243879559</v>
      </c>
      <c r="S78" s="208">
        <f t="shared" si="150"/>
        <v>2081.6909664365699</v>
      </c>
      <c r="T78" s="208">
        <f t="shared" si="150"/>
        <v>2097.8768127008088</v>
      </c>
      <c r="U78" s="208">
        <f t="shared" ref="U78" si="151">+IF($D$78="",$C$78,$D$78*U4)</f>
        <v>2114.1458054355835</v>
      </c>
      <c r="V78" s="13"/>
      <c r="W78" s="13"/>
      <c r="X78" s="13"/>
    </row>
    <row r="79" spans="2:24" x14ac:dyDescent="0.3">
      <c r="B79" s="1" t="s">
        <v>78</v>
      </c>
      <c r="C79" s="3">
        <f>+'Proyec Clientes AS'!C79*'[3]Anexo Tabla 22'!$F$18/'Proyec Clientes AS'!$C$81</f>
        <v>1124.8597431976707</v>
      </c>
      <c r="D79" s="173">
        <f t="shared" si="141"/>
        <v>8.3639788321822565E-3</v>
      </c>
      <c r="E79" s="208">
        <f t="shared" ref="E79:T79" si="152">+IF($D$79="",$C$79,$D$79*E4)</f>
        <v>1124.8597431976705</v>
      </c>
      <c r="F79" s="208">
        <f t="shared" si="152"/>
        <v>1133.9681161459168</v>
      </c>
      <c r="G79" s="208">
        <f t="shared" si="152"/>
        <v>1143.1183089883243</v>
      </c>
      <c r="H79" s="208">
        <f t="shared" si="152"/>
        <v>1152.3019577460605</v>
      </c>
      <c r="I79" s="208">
        <f t="shared" si="152"/>
        <v>1161.5357903767897</v>
      </c>
      <c r="J79" s="208">
        <f t="shared" si="152"/>
        <v>1170.8114429016798</v>
      </c>
      <c r="K79" s="208">
        <f t="shared" si="152"/>
        <v>1180.137279299563</v>
      </c>
      <c r="L79" s="208">
        <f t="shared" si="152"/>
        <v>1189.4965716127749</v>
      </c>
      <c r="M79" s="208">
        <f t="shared" si="152"/>
        <v>1198.9060477989799</v>
      </c>
      <c r="N79" s="208">
        <f t="shared" si="152"/>
        <v>1208.365707858178</v>
      </c>
      <c r="O79" s="208">
        <f t="shared" si="152"/>
        <v>1217.8755517903694</v>
      </c>
      <c r="P79" s="208">
        <f t="shared" si="152"/>
        <v>1227.4439435743859</v>
      </c>
      <c r="Q79" s="208">
        <f t="shared" si="152"/>
        <v>1237.0457912737311</v>
      </c>
      <c r="R79" s="208">
        <f t="shared" si="152"/>
        <v>1246.7145508037338</v>
      </c>
      <c r="S79" s="208">
        <f t="shared" si="152"/>
        <v>1256.4251302278974</v>
      </c>
      <c r="T79" s="208">
        <f t="shared" si="152"/>
        <v>1266.1942575038863</v>
      </c>
      <c r="U79" s="208">
        <f t="shared" ref="U79" si="153">+IF($D$79="",$C$79,$D$79*U4)</f>
        <v>1276.0135686528681</v>
      </c>
      <c r="V79" s="13"/>
      <c r="W79" s="13"/>
      <c r="X79" s="13"/>
    </row>
    <row r="80" spans="2:24" x14ac:dyDescent="0.3">
      <c r="B80" s="218" t="str">
        <f>+'Proyec Clientes AS'!B80</f>
        <v>Torreones Collico</v>
      </c>
      <c r="C80" s="9">
        <f>+'Proyec Clientes AS'!C80*'[3]Anexo Tabla 22'!$F$18/'Proyec Clientes AS'!$C$81</f>
        <v>838.36731530550264</v>
      </c>
      <c r="D80" s="177">
        <f t="shared" si="141"/>
        <v>6.2337429365862404E-3</v>
      </c>
      <c r="E80" s="219">
        <f>+IF($D$80="",$C$80,$D$80*E4)</f>
        <v>838.36731530550253</v>
      </c>
      <c r="F80" s="219">
        <f t="shared" ref="F80:T80" si="154">+IF($D$80="",$C$80,$D$80*F4)</f>
        <v>845.15586136344496</v>
      </c>
      <c r="G80" s="219">
        <f t="shared" si="154"/>
        <v>851.97557613607023</v>
      </c>
      <c r="H80" s="219">
        <f t="shared" si="154"/>
        <v>858.82022588044197</v>
      </c>
      <c r="I80" s="219">
        <f t="shared" si="154"/>
        <v>865.70227808243317</v>
      </c>
      <c r="J80" s="219">
        <f t="shared" si="154"/>
        <v>872.61549899910733</v>
      </c>
      <c r="K80" s="219">
        <f t="shared" si="154"/>
        <v>879.56612237340096</v>
      </c>
      <c r="L80" s="219">
        <f t="shared" si="154"/>
        <v>886.54168071944093</v>
      </c>
      <c r="M80" s="219">
        <f t="shared" si="154"/>
        <v>893.55464152310049</v>
      </c>
      <c r="N80" s="219">
        <f t="shared" si="154"/>
        <v>900.6050047843795</v>
      </c>
      <c r="O80" s="219">
        <f t="shared" si="154"/>
        <v>907.6927705032781</v>
      </c>
      <c r="P80" s="219">
        <f t="shared" si="154"/>
        <v>914.82417242273277</v>
      </c>
      <c r="Q80" s="219">
        <f t="shared" si="154"/>
        <v>921.98050931393379</v>
      </c>
      <c r="R80" s="219">
        <f t="shared" si="154"/>
        <v>929.1867161486274</v>
      </c>
      <c r="S80" s="219">
        <f t="shared" si="154"/>
        <v>936.42409169800408</v>
      </c>
      <c r="T80" s="219">
        <f t="shared" si="154"/>
        <v>943.70510344793684</v>
      </c>
      <c r="U80" s="219">
        <f t="shared" ref="U80" si="155">+IF($D$80="",$C$80,$D$80*U4)</f>
        <v>951.02351765548906</v>
      </c>
      <c r="V80" s="13"/>
      <c r="W80" s="13"/>
      <c r="X80" s="13"/>
    </row>
    <row r="81" spans="2:24" x14ac:dyDescent="0.3">
      <c r="B81" s="211" t="s">
        <v>87</v>
      </c>
      <c r="C81" s="3">
        <f>+SUM(C6:C80)</f>
        <v>143973.00000000003</v>
      </c>
      <c r="D81" s="172"/>
      <c r="E81" s="208">
        <f>+SUM(E6:E80)</f>
        <v>143973.00000000003</v>
      </c>
      <c r="F81" s="208">
        <f t="shared" ref="F81:T81" si="156">+SUM(F6:F80)</f>
        <v>145062</v>
      </c>
      <c r="G81" s="208">
        <f t="shared" si="156"/>
        <v>146155.99999999991</v>
      </c>
      <c r="H81" s="208">
        <f t="shared" si="156"/>
        <v>147254.00000000003</v>
      </c>
      <c r="I81" s="208">
        <f t="shared" si="156"/>
        <v>148358</v>
      </c>
      <c r="J81" s="208">
        <f t="shared" si="156"/>
        <v>149466.99999999994</v>
      </c>
      <c r="K81" s="208">
        <f t="shared" si="156"/>
        <v>150581.99999999994</v>
      </c>
      <c r="L81" s="208">
        <f t="shared" si="156"/>
        <v>151700.99999999994</v>
      </c>
      <c r="M81" s="208">
        <f t="shared" si="156"/>
        <v>152826.00000000006</v>
      </c>
      <c r="N81" s="208">
        <f t="shared" si="156"/>
        <v>153956.99999999994</v>
      </c>
      <c r="O81" s="208">
        <f t="shared" si="156"/>
        <v>155093.99999999994</v>
      </c>
      <c r="P81" s="208">
        <f t="shared" si="156"/>
        <v>156238.00000000003</v>
      </c>
      <c r="Q81" s="208">
        <f t="shared" si="156"/>
        <v>157386</v>
      </c>
      <c r="R81" s="208">
        <f t="shared" si="156"/>
        <v>158541.99999999994</v>
      </c>
      <c r="S81" s="208">
        <f t="shared" si="156"/>
        <v>159703</v>
      </c>
      <c r="T81" s="208">
        <f t="shared" si="156"/>
        <v>160871</v>
      </c>
      <c r="U81" s="208">
        <f t="shared" ref="U81" si="157">+SUM(U6:U80)</f>
        <v>162044.99999999994</v>
      </c>
      <c r="V81" s="13"/>
      <c r="W81" s="13"/>
      <c r="X81" s="13"/>
    </row>
    <row r="82" spans="2:24" ht="27.6" x14ac:dyDescent="0.3">
      <c r="B82" s="212" t="s">
        <v>88</v>
      </c>
      <c r="C82" s="3">
        <f>+C81-C94</f>
        <v>134488.59278188561</v>
      </c>
      <c r="D82" s="175">
        <f>+C82/$C$82</f>
        <v>1</v>
      </c>
    </row>
    <row r="83" spans="2:24" x14ac:dyDescent="0.3">
      <c r="C83" s="3"/>
      <c r="D83" s="1"/>
    </row>
    <row r="84" spans="2:24" x14ac:dyDescent="0.3">
      <c r="B84" s="211" t="s">
        <v>81</v>
      </c>
      <c r="C84" s="209" t="s">
        <v>708</v>
      </c>
    </row>
    <row r="85" spans="2:24" x14ac:dyDescent="0.3">
      <c r="B85" s="1" t="str">
        <f>+B9</f>
        <v>Barrios Bajos 4B</v>
      </c>
      <c r="C85" s="3">
        <f>+VLOOKUP(B85,$B$6:$C$80,2,FALSE)</f>
        <v>1064.5455478519511</v>
      </c>
      <c r="D85" s="1"/>
    </row>
    <row r="86" spans="2:24" x14ac:dyDescent="0.3">
      <c r="B86" s="1" t="str">
        <f>+B25</f>
        <v>Barrios Bajos 9A</v>
      </c>
      <c r="C86" s="3">
        <f t="shared" ref="C86:C93" si="158">+VLOOKUP(B86,$B$6:$C$80,2,FALSE)</f>
        <v>482.51356276575689</v>
      </c>
      <c r="D86" s="1"/>
    </row>
    <row r="87" spans="2:24" x14ac:dyDescent="0.3">
      <c r="B87" s="1" t="str">
        <f>+B27</f>
        <v>P. Montt 4B</v>
      </c>
      <c r="C87" s="3">
        <f t="shared" si="158"/>
        <v>2246.7037766280555</v>
      </c>
      <c r="D87" s="1"/>
    </row>
    <row r="88" spans="2:24" x14ac:dyDescent="0.3">
      <c r="B88" s="1" t="str">
        <f>+B31</f>
        <v>P. Montt 3B</v>
      </c>
      <c r="C88" s="3">
        <f t="shared" si="158"/>
        <v>889.63438134936428</v>
      </c>
      <c r="D88" s="1"/>
    </row>
    <row r="89" spans="2:24" x14ac:dyDescent="0.3">
      <c r="B89" s="1" t="str">
        <f>+B61</f>
        <v>Las Animas 3B</v>
      </c>
      <c r="C89" s="3">
        <f t="shared" si="158"/>
        <v>2952.3798621729752</v>
      </c>
      <c r="D89" s="1"/>
    </row>
    <row r="90" spans="2:24" x14ac:dyDescent="0.3">
      <c r="B90" s="1" t="str">
        <f>+B62</f>
        <v>Las Animas Jdel Rio</v>
      </c>
      <c r="C90" s="3">
        <f t="shared" si="158"/>
        <v>551.87488741333448</v>
      </c>
      <c r="D90" s="1"/>
    </row>
    <row r="91" spans="2:24" x14ac:dyDescent="0.3">
      <c r="B91" s="1" t="str">
        <f>+B65</f>
        <v>Las Animas 4A</v>
      </c>
      <c r="C91" s="3">
        <f t="shared" si="158"/>
        <v>307.60239626317002</v>
      </c>
      <c r="D91" s="1"/>
    </row>
    <row r="92" spans="2:24" x14ac:dyDescent="0.3">
      <c r="B92" s="1" t="str">
        <f>+B70</f>
        <v>Corvi 7B</v>
      </c>
      <c r="C92" s="3">
        <f t="shared" si="158"/>
        <v>141.73835906244108</v>
      </c>
      <c r="D92" s="1"/>
    </row>
    <row r="93" spans="2:24" x14ac:dyDescent="0.3">
      <c r="B93" s="8" t="str">
        <f>+B73</f>
        <v>Rene Schneider 7A</v>
      </c>
      <c r="C93" s="9">
        <f t="shared" si="158"/>
        <v>847.41444460736056</v>
      </c>
      <c r="D93" s="1"/>
    </row>
    <row r="94" spans="2:24" x14ac:dyDescent="0.3">
      <c r="C94" s="3">
        <f>+SUM(C85:C93)</f>
        <v>9484.4072181144093</v>
      </c>
      <c r="D94" s="211" t="s">
        <v>82</v>
      </c>
    </row>
    <row r="95" spans="2:24" x14ac:dyDescent="0.3">
      <c r="D95" s="1"/>
    </row>
    <row r="96" spans="2:24" x14ac:dyDescent="0.3">
      <c r="D96" s="1"/>
    </row>
    <row r="97" spans="2:4" x14ac:dyDescent="0.3">
      <c r="D97" s="1"/>
    </row>
    <row r="98" spans="2:4" x14ac:dyDescent="0.3">
      <c r="B98" s="8" t="s">
        <v>81</v>
      </c>
      <c r="C98" s="8" t="s">
        <v>86</v>
      </c>
      <c r="D98" s="1"/>
    </row>
    <row r="99" spans="2:4" x14ac:dyDescent="0.3">
      <c r="B99" s="1" t="s">
        <v>8</v>
      </c>
      <c r="C99" s="1">
        <v>353</v>
      </c>
      <c r="D99" s="1"/>
    </row>
    <row r="100" spans="2:4" x14ac:dyDescent="0.3">
      <c r="B100" s="1" t="s">
        <v>24</v>
      </c>
      <c r="C100" s="1">
        <v>160</v>
      </c>
      <c r="D100" s="1"/>
    </row>
    <row r="101" spans="2:4" x14ac:dyDescent="0.3">
      <c r="B101" s="1" t="s">
        <v>26</v>
      </c>
      <c r="C101" s="1">
        <v>745</v>
      </c>
    </row>
    <row r="102" spans="2:4" x14ac:dyDescent="0.3">
      <c r="B102" s="1" t="s">
        <v>30</v>
      </c>
      <c r="C102" s="1">
        <v>295</v>
      </c>
    </row>
    <row r="103" spans="2:4" x14ac:dyDescent="0.3">
      <c r="B103" s="1" t="s">
        <v>60</v>
      </c>
      <c r="C103" s="1">
        <v>979</v>
      </c>
    </row>
    <row r="104" spans="2:4" x14ac:dyDescent="0.3">
      <c r="B104" s="1" t="s">
        <v>61</v>
      </c>
      <c r="C104" s="1">
        <v>183</v>
      </c>
    </row>
    <row r="105" spans="2:4" x14ac:dyDescent="0.3">
      <c r="B105" s="1" t="s">
        <v>64</v>
      </c>
      <c r="C105" s="1">
        <v>102</v>
      </c>
    </row>
    <row r="106" spans="2:4" x14ac:dyDescent="0.3">
      <c r="B106" s="1" t="s">
        <v>69</v>
      </c>
      <c r="C106" s="1">
        <v>47</v>
      </c>
    </row>
    <row r="107" spans="2:4" x14ac:dyDescent="0.3">
      <c r="B107" s="8" t="s">
        <v>72</v>
      </c>
      <c r="C107" s="8">
        <v>281</v>
      </c>
    </row>
    <row r="108" spans="2:4" x14ac:dyDescent="0.3">
      <c r="C108" s="1">
        <v>3145</v>
      </c>
      <c r="D108" t="s">
        <v>707</v>
      </c>
    </row>
  </sheetData>
  <pageMargins left="0.7" right="0.7" top="0.75" bottom="0.75" header="0.3" footer="0.3"/>
  <pageSetup orientation="portrait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207601-54DC-454E-865C-2213D7C591BB}">
  <sheetPr>
    <tabColor rgb="FF92D050"/>
  </sheetPr>
  <dimension ref="A3:AL20"/>
  <sheetViews>
    <sheetView zoomScale="85" zoomScaleNormal="85" workbookViewId="0">
      <selection activeCell="C6" sqref="C6:AK14"/>
    </sheetView>
  </sheetViews>
  <sheetFormatPr baseColWidth="10" defaultRowHeight="13.8" x14ac:dyDescent="0.3"/>
  <cols>
    <col min="1" max="1" width="5.109375" customWidth="1"/>
    <col min="2" max="2" width="27" customWidth="1"/>
    <col min="4" max="4" width="14.21875" customWidth="1"/>
    <col min="15" max="15" width="15.44140625" customWidth="1"/>
    <col min="16" max="16" width="13.21875" customWidth="1"/>
    <col min="25" max="26" width="15.33203125" customWidth="1"/>
    <col min="35" max="35" width="13.33203125" customWidth="1"/>
    <col min="37" max="37" width="14" customWidth="1"/>
  </cols>
  <sheetData>
    <row r="3" spans="1:38" s="20" customFormat="1" x14ac:dyDescent="0.3">
      <c r="B3" s="29" t="s">
        <v>143</v>
      </c>
      <c r="D3" s="31"/>
      <c r="Y3" s="30"/>
      <c r="AI3"/>
    </row>
    <row r="4" spans="1:38" s="20" customFormat="1" x14ac:dyDescent="0.3">
      <c r="B4" s="29"/>
      <c r="D4" s="31"/>
      <c r="X4" s="20" t="s">
        <v>814</v>
      </c>
      <c r="Y4" s="30"/>
      <c r="AI4"/>
    </row>
    <row r="5" spans="1:38" s="36" customFormat="1" x14ac:dyDescent="0.3">
      <c r="B5" s="37" t="s">
        <v>142</v>
      </c>
      <c r="C5" s="38" t="s">
        <v>120</v>
      </c>
      <c r="D5" s="38" t="s">
        <v>113</v>
      </c>
      <c r="E5" s="38" t="s">
        <v>108</v>
      </c>
      <c r="F5" s="38" t="s">
        <v>115</v>
      </c>
      <c r="G5" s="38" t="s">
        <v>119</v>
      </c>
      <c r="H5" s="38" t="s">
        <v>129</v>
      </c>
      <c r="I5" s="38" t="s">
        <v>107</v>
      </c>
      <c r="J5" s="38" t="s">
        <v>121</v>
      </c>
      <c r="K5" s="38" t="s">
        <v>111</v>
      </c>
      <c r="L5" s="38" t="s">
        <v>134</v>
      </c>
      <c r="M5" s="38" t="s">
        <v>114</v>
      </c>
      <c r="N5" s="38" t="s">
        <v>117</v>
      </c>
      <c r="O5" s="38" t="s">
        <v>133</v>
      </c>
      <c r="P5" s="38" t="s">
        <v>138</v>
      </c>
      <c r="Q5" s="38" t="s">
        <v>127</v>
      </c>
      <c r="R5" s="38" t="s">
        <v>109</v>
      </c>
      <c r="S5" s="38" t="s">
        <v>122</v>
      </c>
      <c r="T5" s="38" t="s">
        <v>140</v>
      </c>
      <c r="U5" s="38" t="s">
        <v>116</v>
      </c>
      <c r="V5" s="38" t="s">
        <v>135</v>
      </c>
      <c r="W5" s="38" t="s">
        <v>130</v>
      </c>
      <c r="X5" s="38" t="s">
        <v>123</v>
      </c>
      <c r="Y5" s="38" t="s">
        <v>125</v>
      </c>
      <c r="Z5" s="38" t="s">
        <v>118</v>
      </c>
      <c r="AA5" s="38" t="s">
        <v>136</v>
      </c>
      <c r="AB5" s="38" t="s">
        <v>132</v>
      </c>
      <c r="AC5" s="38" t="s">
        <v>137</v>
      </c>
      <c r="AD5" s="38" t="s">
        <v>141</v>
      </c>
      <c r="AE5" s="38" t="s">
        <v>139</v>
      </c>
      <c r="AF5" s="38" t="s">
        <v>126</v>
      </c>
      <c r="AG5" s="38" t="s">
        <v>124</v>
      </c>
      <c r="AH5" s="189" t="s">
        <v>110</v>
      </c>
      <c r="AI5" s="38" t="s">
        <v>131</v>
      </c>
      <c r="AJ5" s="38" t="s">
        <v>112</v>
      </c>
      <c r="AK5" s="38" t="s">
        <v>128</v>
      </c>
      <c r="AL5" s="38" t="s">
        <v>709</v>
      </c>
    </row>
    <row r="6" spans="1:38" s="20" customFormat="1" ht="41.4" x14ac:dyDescent="0.3">
      <c r="B6" s="39" t="s">
        <v>95</v>
      </c>
      <c r="C6" s="33" t="str">
        <f>+'Q x PEAS'!C4</f>
        <v>PEAS JOSE MARTI</v>
      </c>
      <c r="D6" s="33" t="str">
        <f>+'Q x PEAS'!D4</f>
        <v>PEAS CARAMPANGUE</v>
      </c>
      <c r="E6" s="33" t="str">
        <f>+'Q x PEAS'!E4</f>
        <v>PEAS JANEQUEO</v>
      </c>
      <c r="F6" s="33" t="str">
        <f>+'Q x PEAS'!F4</f>
        <v>PEAS SAN CARLOS</v>
      </c>
      <c r="G6" s="33" t="str">
        <f>+'Q x PEAS'!G4</f>
        <v>PEAS LOS LAURELES</v>
      </c>
      <c r="H6" s="33" t="str">
        <f>+'Q x PEAS'!H4</f>
        <v>PEAS LOS PELUES</v>
      </c>
      <c r="I6" s="33" t="str">
        <f>+'Q x PEAS'!I4</f>
        <v>PEAS BRISAS DE LA RIVERA</v>
      </c>
      <c r="J6" s="33" t="str">
        <f>+'Q x PEAS'!J4</f>
        <v>PEAS PEDRO AGUIRRE CERDA</v>
      </c>
      <c r="K6" s="33" t="str">
        <f>+'Q x PEAS'!K4</f>
        <v>PEAS BOMBERO SOLIZ</v>
      </c>
      <c r="L6" s="33" t="str">
        <f>+'Q x PEAS'!L4</f>
        <v>PEAS NUEVA SEDEÑO</v>
      </c>
      <c r="M6" s="33" t="str">
        <f>+'Q x PEAS'!M4</f>
        <v>PEAS JARDIN DEL RIO</v>
      </c>
      <c r="N6" s="33" t="str">
        <f>+'Q x PEAS'!N4</f>
        <v>PEAS ESPAÑA</v>
      </c>
      <c r="O6" s="33" t="str">
        <f>+'Q x PEAS'!O4</f>
        <v>PEAS CALLE CALLE</v>
      </c>
      <c r="P6" s="33" t="str">
        <f>+'Q x PEAS'!P4</f>
        <v>PEAS SANTA MARIA</v>
      </c>
      <c r="Q6" s="33" t="str">
        <f>+'Q x PEAS'!Q4</f>
        <v>PEAS BERTOLOTO</v>
      </c>
      <c r="R6" s="33" t="str">
        <f>+'Q x PEAS'!R4</f>
        <v>PEAS BUERAS</v>
      </c>
      <c r="S6" s="33" t="str">
        <f>+'Q x PEAS'!S4</f>
        <v>PEAS CHUMPULLO</v>
      </c>
      <c r="T6" s="33" t="str">
        <f>+'Q x PEAS'!T4</f>
        <v>PEAS BALMACEDA</v>
      </c>
      <c r="U6" s="33" t="str">
        <f>+'Q x PEAS'!U4</f>
        <v>PEAS ECUADOR</v>
      </c>
      <c r="V6" s="33" t="str">
        <f>+'Q x PEAS'!V4</f>
        <v>PEAS DON BOSCO</v>
      </c>
      <c r="W6" s="33" t="str">
        <f>+'Q x PEAS'!W4</f>
        <v>PEAS SIMPSON</v>
      </c>
      <c r="X6" s="33" t="str">
        <f>+'Q x PEAS'!X4</f>
        <v>PEAS MERIDIEN</v>
      </c>
      <c r="Y6" s="33" t="str">
        <f>+'Q x PEAS'!Y4</f>
        <v>PEAS LOS CONQUISTADORES</v>
      </c>
      <c r="Z6" s="33" t="str">
        <f>+'Q x PEAS'!Z4</f>
        <v>PEAS VALDIVIA SUR</v>
      </c>
      <c r="AA6" s="33" t="str">
        <f>+'Q x PEAS'!AA4</f>
        <v>PEAS SAN PABLO</v>
      </c>
      <c r="AB6" s="33" t="str">
        <f>+'Q x PEAS'!AB4</f>
        <v>PEAS AUSTRAL</v>
      </c>
      <c r="AC6" s="33" t="str">
        <f>+'Q x PEAS'!AC4</f>
        <v>PEAS SAN FRANCISCO</v>
      </c>
      <c r="AD6" s="33" t="str">
        <f>+'Q x PEAS'!AD4</f>
        <v>PEAS CUT</v>
      </c>
      <c r="AE6" s="33" t="str">
        <f>+'Q x PEAS'!AE4</f>
        <v>PEAS SAN MARTIN</v>
      </c>
      <c r="AF6" s="33" t="str">
        <f>+'Q x PEAS'!AF4</f>
        <v>PEAS BOSQUE SUR</v>
      </c>
      <c r="AG6" s="33" t="str">
        <f>+'Q x PEAS'!AG4</f>
        <v>PEAS MAHUIZA</v>
      </c>
      <c r="AH6" s="33" t="str">
        <f>+'Q x PEAS'!AH4</f>
        <v>PEAS GALILEA</v>
      </c>
      <c r="AI6" s="33" t="str">
        <f>+'Q x PEAS'!AI4</f>
        <v>PEAS GUACAMAYO II</v>
      </c>
      <c r="AJ6" s="33" t="str">
        <f>+'Q x PEAS'!AJ4</f>
        <v>PEAS GUACAMAYO</v>
      </c>
      <c r="AK6" s="33" t="str">
        <f>+'Q x PEAS'!AK4</f>
        <v>PEAS MIRAFLORES</v>
      </c>
      <c r="AL6" s="33" t="str">
        <f>+'Q x PEAS'!AL4</f>
        <v>PEAS TORREONES DE COLLICO</v>
      </c>
    </row>
    <row r="7" spans="1:38" x14ac:dyDescent="0.3">
      <c r="B7" s="40" t="s">
        <v>144</v>
      </c>
      <c r="C7" s="38" t="s">
        <v>347</v>
      </c>
      <c r="D7" s="38" t="s">
        <v>523</v>
      </c>
      <c r="E7" s="38" t="s">
        <v>473</v>
      </c>
      <c r="F7" s="38" t="s">
        <v>640</v>
      </c>
      <c r="G7" s="38" t="s">
        <v>601</v>
      </c>
      <c r="H7" s="38" t="s">
        <v>642</v>
      </c>
      <c r="I7" s="38" t="s">
        <v>512</v>
      </c>
      <c r="J7" s="38" t="s">
        <v>616</v>
      </c>
      <c r="K7" s="38" t="s">
        <v>583</v>
      </c>
      <c r="L7" s="38" t="s">
        <v>624</v>
      </c>
      <c r="M7" s="38" t="s">
        <v>508</v>
      </c>
      <c r="N7" s="38" t="s">
        <v>558</v>
      </c>
      <c r="O7" s="38" t="s">
        <v>335</v>
      </c>
      <c r="P7" s="38" t="s">
        <v>622</v>
      </c>
      <c r="Q7" s="38" t="s">
        <v>586</v>
      </c>
      <c r="R7" s="38" t="s">
        <v>410</v>
      </c>
      <c r="S7" s="38" t="s">
        <v>549</v>
      </c>
      <c r="T7" s="38" t="s">
        <v>406</v>
      </c>
      <c r="U7" s="38" t="s">
        <v>418</v>
      </c>
      <c r="V7" s="38" t="s">
        <v>480</v>
      </c>
      <c r="W7" s="38" t="s">
        <v>343</v>
      </c>
      <c r="X7" s="38" t="s">
        <v>593</v>
      </c>
      <c r="Y7" s="38" t="s">
        <v>546</v>
      </c>
      <c r="Z7" s="38" t="s">
        <v>414</v>
      </c>
      <c r="AA7" s="38" t="s">
        <v>423</v>
      </c>
      <c r="AB7" s="38" t="s">
        <v>328</v>
      </c>
      <c r="AC7" s="38" t="s">
        <v>603</v>
      </c>
      <c r="AD7" s="38" t="s">
        <v>596</v>
      </c>
      <c r="AE7" s="38" t="s">
        <v>518</v>
      </c>
      <c r="AF7" s="38" t="s">
        <v>320</v>
      </c>
      <c r="AG7" s="38" t="s">
        <v>503</v>
      </c>
      <c r="AH7" s="38" t="s">
        <v>459</v>
      </c>
      <c r="AI7" s="38" t="s">
        <v>541</v>
      </c>
      <c r="AJ7" s="38" t="s">
        <v>331</v>
      </c>
      <c r="AK7" s="38" t="s">
        <v>466</v>
      </c>
      <c r="AL7" s="38" t="s">
        <v>710</v>
      </c>
    </row>
    <row r="8" spans="1:38" x14ac:dyDescent="0.3">
      <c r="B8" s="41" t="s">
        <v>145</v>
      </c>
      <c r="C8" s="38" t="s">
        <v>325</v>
      </c>
      <c r="D8" s="38" t="s">
        <v>325</v>
      </c>
      <c r="E8" s="38" t="s">
        <v>325</v>
      </c>
      <c r="F8" s="38" t="s">
        <v>325</v>
      </c>
      <c r="G8" s="38" t="s">
        <v>325</v>
      </c>
      <c r="H8" s="38" t="s">
        <v>325</v>
      </c>
      <c r="I8" s="38" t="s">
        <v>325</v>
      </c>
      <c r="J8" s="38" t="s">
        <v>325</v>
      </c>
      <c r="K8" s="38" t="s">
        <v>325</v>
      </c>
      <c r="L8" s="38" t="s">
        <v>325</v>
      </c>
      <c r="M8" s="38" t="s">
        <v>325</v>
      </c>
      <c r="N8" s="38" t="s">
        <v>325</v>
      </c>
      <c r="O8" s="38" t="s">
        <v>325</v>
      </c>
      <c r="P8" s="38" t="s">
        <v>325</v>
      </c>
      <c r="Q8" s="38" t="s">
        <v>325</v>
      </c>
      <c r="R8" s="38" t="s">
        <v>325</v>
      </c>
      <c r="S8" s="38" t="s">
        <v>325</v>
      </c>
      <c r="T8" s="38" t="s">
        <v>325</v>
      </c>
      <c r="U8" s="38" t="s">
        <v>325</v>
      </c>
      <c r="V8" s="38" t="s">
        <v>325</v>
      </c>
      <c r="W8" s="38" t="s">
        <v>325</v>
      </c>
      <c r="X8" s="38" t="s">
        <v>325</v>
      </c>
      <c r="Y8" s="38" t="s">
        <v>325</v>
      </c>
      <c r="Z8" s="38" t="s">
        <v>325</v>
      </c>
      <c r="AA8" s="38" t="s">
        <v>325</v>
      </c>
      <c r="AB8" s="38" t="s">
        <v>325</v>
      </c>
      <c r="AC8" s="38" t="s">
        <v>325</v>
      </c>
      <c r="AD8" s="38" t="s">
        <v>325</v>
      </c>
      <c r="AE8" s="38" t="s">
        <v>325</v>
      </c>
      <c r="AF8" s="38" t="s">
        <v>325</v>
      </c>
      <c r="AG8" s="38" t="s">
        <v>325</v>
      </c>
      <c r="AH8" s="38" t="s">
        <v>325</v>
      </c>
      <c r="AI8" s="38" t="s">
        <v>325</v>
      </c>
      <c r="AJ8" s="38" t="s">
        <v>325</v>
      </c>
      <c r="AK8" s="38" t="s">
        <v>325</v>
      </c>
      <c r="AL8" s="38" t="s">
        <v>325</v>
      </c>
    </row>
    <row r="9" spans="1:38" x14ac:dyDescent="0.3">
      <c r="B9" s="41" t="s">
        <v>148</v>
      </c>
      <c r="C9" s="38">
        <f>+VLOOKUP(C7,'[2]1152-Conducción AS Tramo'!$H$2:$AD$239,10,FALSE)</f>
        <v>160</v>
      </c>
      <c r="D9" s="38">
        <f>+'1152-Conducción AS Tramo'!AJ156</f>
        <v>160</v>
      </c>
      <c r="E9" s="38">
        <f>+'1152-Conducción AS Tramo'!AJ199</f>
        <v>300</v>
      </c>
      <c r="F9" s="38">
        <f>+'1152-Conducción AS Tramo'!AJ199</f>
        <v>300</v>
      </c>
      <c r="G9" s="38">
        <f>+'1152-Conducción AS Tramo'!AJ162</f>
        <v>150</v>
      </c>
      <c r="H9" s="38">
        <f>+'1152-Conducción AS Tramo'!AJ195</f>
        <v>280</v>
      </c>
      <c r="I9" s="38">
        <f>+'1152-Conducción AS Tramo'!AJ234</f>
        <v>160</v>
      </c>
      <c r="J9" s="38">
        <f>+'1152-Conducción AS Tramo'!AJ244</f>
        <v>250</v>
      </c>
      <c r="K9" s="38">
        <f>+'1152-Conducción AS Tramo'!AJ242</f>
        <v>110</v>
      </c>
      <c r="L9" s="38">
        <f>+'1152-Conducción AS Tramo'!AJ224</f>
        <v>315</v>
      </c>
      <c r="M9" s="38">
        <f>+'1152-Conducción AS Tramo'!AJ236</f>
        <v>160</v>
      </c>
      <c r="N9" s="38">
        <f>+'1152-Conducción AS Tramo'!AJ201</f>
        <v>160</v>
      </c>
      <c r="O9" s="38">
        <f>+'1152-Conducción AS Tramo'!AJ191</f>
        <v>300</v>
      </c>
      <c r="P9" s="38">
        <f>+'1152-Conducción AS Tramo'!AJ226</f>
        <v>180</v>
      </c>
      <c r="Q9" s="38">
        <f>+'1152-Conducción AS Tramo'!AJ222</f>
        <v>125</v>
      </c>
      <c r="R9" s="38">
        <f>+'1152-Conducción AS Tramo'!AJ193</f>
        <v>700</v>
      </c>
      <c r="S9" s="38">
        <f>+'1152-Conducción AS Tramo'!AJ238</f>
        <v>250</v>
      </c>
      <c r="T9" s="38">
        <f>+'1152-Conducción AS Tramo'!AJ207</f>
        <v>250</v>
      </c>
      <c r="U9" s="38">
        <f>+'1152-Conducción AS Tramo'!AJ168</f>
        <v>200</v>
      </c>
      <c r="V9" s="38">
        <f>+'1152-Conducción AS Tramo'!AJ172</f>
        <v>400</v>
      </c>
      <c r="W9" s="38">
        <f>+'1152-Conducción AS Tramo'!AJ170</f>
        <v>400</v>
      </c>
      <c r="X9" s="38">
        <f>+VLOOKUP(X7,'[2]1152-Conducción AS Tramo'!$H$2:$AD$239,10,FALSE)</f>
        <v>200</v>
      </c>
      <c r="Y9" s="38">
        <f>+VLOOKUP(Y7,'[2]1152-Conducción AS Tramo'!$H$2:$AD$239,10,FALSE)</f>
        <v>110</v>
      </c>
      <c r="Z9" s="38">
        <f>+VLOOKUP(Z7,'[2]1152-Conducción AS Tramo'!$H$2:$AD$239,10,FALSE)</f>
        <v>250</v>
      </c>
      <c r="AA9" s="38">
        <f>+VLOOKUP(AA7,'[2]1152-Conducción AS Tramo'!$H$2:$AD$239,10,FALSE)</f>
        <v>140</v>
      </c>
      <c r="AB9" s="38">
        <f>+VLOOKUP(AB7,'[2]1152-Conducción AS Tramo'!$H$2:$AD$239,10,FALSE)</f>
        <v>125</v>
      </c>
      <c r="AC9" s="38">
        <f>+VLOOKUP(AC7,'[2]1152-Conducción AS Tramo'!$H$2:$AD$239,10,FALSE)</f>
        <v>110</v>
      </c>
      <c r="AD9" s="38">
        <f>+VLOOKUP(AD7,'[2]1152-Conducción AS Tramo'!$H$2:$AD$239,10,FALSE)</f>
        <v>110</v>
      </c>
      <c r="AE9" s="38">
        <f>+VLOOKUP(AE7,'[2]1152-Conducción AS Tramo'!$H$2:$AD$239,10,FALSE)</f>
        <v>125</v>
      </c>
      <c r="AF9" s="38">
        <f>+VLOOKUP(AF7,'[2]1152-Conducción AS Tramo'!$H$2:$AD$239,10,FALSE)</f>
        <v>125</v>
      </c>
      <c r="AG9" s="38">
        <f>+VLOOKUP(AG7,'[2]1152-Conducción AS Tramo'!$H$2:$AD$239,10,FALSE)</f>
        <v>140</v>
      </c>
      <c r="AH9" s="38">
        <f>+VLOOKUP(AH7,'[2]1152-Conducción AS Tramo'!$H$2:$AD$239,10,FALSE)</f>
        <v>140</v>
      </c>
      <c r="AI9" s="38">
        <f>+VLOOKUP(AI7,'[2]1152-Conducción AS Tramo'!$H$2:$AD$239,10,FALSE)</f>
        <v>250</v>
      </c>
      <c r="AJ9" s="38">
        <f>+VLOOKUP(AJ7,'[2]1152-Conducción AS Tramo'!$H$2:$AD$239,10,FALSE)</f>
        <v>355</v>
      </c>
      <c r="AK9" s="38">
        <f>+VLOOKUP(AK7,'[2]1152-Conducción AS Tramo'!$H$2:$AD$239,10,FALSE)</f>
        <v>900</v>
      </c>
      <c r="AL9" s="38">
        <f>+VLOOKUP(AL7,'[2]1152-Conducción AS Tramo'!$H$2:$AD$239,10,FALSE)</f>
        <v>125</v>
      </c>
    </row>
    <row r="10" spans="1:38" ht="27.6" x14ac:dyDescent="0.3">
      <c r="B10" s="41" t="s">
        <v>146</v>
      </c>
      <c r="C10" s="40" t="str">
        <f>+'1152-Conducción AS Tramo'!AI158</f>
        <v>PVC</v>
      </c>
      <c r="D10" s="40" t="str">
        <f>+'1152-Conducción AS Tramo'!AI156</f>
        <v>PVC</v>
      </c>
      <c r="E10" s="40" t="str">
        <f>+'1152-Conducción AS Tramo'!AI199</f>
        <v>ASBESTO CEMENTO</v>
      </c>
      <c r="F10" s="40" t="str">
        <f>+'1152-Conducción AS Tramo'!AI197</f>
        <v>ASBESTO CEMENTO</v>
      </c>
      <c r="G10" s="40" t="str">
        <f>+'1152-Conducción AS Tramo'!AI162</f>
        <v>ASBESTO CEMENTO</v>
      </c>
      <c r="H10" s="40" t="str">
        <f>+'1152-Conducción AS Tramo'!AI195</f>
        <v>HDPE</v>
      </c>
      <c r="I10" s="40" t="str">
        <f>+'1152-Conducción AS Tramo'!AI234</f>
        <v>PVC</v>
      </c>
      <c r="J10" s="40" t="str">
        <f>+'1152-Conducción AS Tramo'!AI244</f>
        <v>HDPE</v>
      </c>
      <c r="K10" s="40" t="str">
        <f>+'1152-Conducción AS Tramo'!AI242</f>
        <v>HDPE</v>
      </c>
      <c r="L10" s="40" t="str">
        <f>+'1152-Conducción AS Tramo'!AI224</f>
        <v>HDPE</v>
      </c>
      <c r="M10" s="40" t="str">
        <f>+'1152-Conducción AS Tramo'!AI236</f>
        <v>PVC</v>
      </c>
      <c r="N10" s="40" t="str">
        <f>+'1152-Conducción AS Tramo'!AI201</f>
        <v>PVC</v>
      </c>
      <c r="O10" s="40" t="str">
        <f>+'1152-Conducción AS Tramo'!AI191</f>
        <v>ACERO GALVANIZADO</v>
      </c>
      <c r="P10" s="40" t="str">
        <f>+'1152-Conducción AS Tramo'!AI226</f>
        <v>HDPE</v>
      </c>
      <c r="Q10" s="40" t="str">
        <f>+'1152-Conducción AS Tramo'!AI222</f>
        <v>HDPE</v>
      </c>
      <c r="R10" s="40" t="str">
        <f>+'1152-Conducción AS Tramo'!AI193</f>
        <v>ASBESTO CEMENTO</v>
      </c>
      <c r="S10" s="40" t="str">
        <f>+'1152-Conducción AS Tramo'!AI238</f>
        <v>FIERRO FUNDIDO</v>
      </c>
      <c r="T10" s="40" t="str">
        <f>+'1152-Conducción AS Tramo'!AI203</f>
        <v>PVC</v>
      </c>
      <c r="U10" s="40" t="str">
        <f>+'1152-Conducción AS Tramo'!AI167</f>
        <v>ASBESTO CEMENTO</v>
      </c>
      <c r="V10" s="40" t="str">
        <f>+'1152-Conducción AS Tramo'!AI172</f>
        <v>HIERRO DUCTIL</v>
      </c>
      <c r="W10" s="40" t="str">
        <f>+'1152-Conducción AS Tramo'!AI170</f>
        <v>HIERRO DUCTIL</v>
      </c>
      <c r="X10" s="40" t="str">
        <f>+VLOOKUP(X7,'[4]1152'!$H$2:$AD$207,12,FALSE)</f>
        <v>PVC</v>
      </c>
      <c r="Y10" s="40" t="str">
        <f>+VLOOKUP(Y7,'[4]1152'!$H$2:$AD$207,12,FALSE)</f>
        <v>PVC</v>
      </c>
      <c r="Z10" s="40" t="str">
        <f>+VLOOKUP(Z7,'[4]1152'!$H$2:$AD$207,12,FALSE)</f>
        <v>ASBESTO CEMENTO</v>
      </c>
      <c r="AA10" s="40" t="str">
        <f>+VLOOKUP(AA7,'[4]1152'!$H$2:$AD$207,12,FALSE)</f>
        <v>PVC</v>
      </c>
      <c r="AB10" s="40" t="str">
        <f>+VLOOKUP(AB7,'[4]1152'!$H$2:$AD$207,12,FALSE)</f>
        <v>PVC</v>
      </c>
      <c r="AC10" s="40" t="str">
        <f>+VLOOKUP(AC7,'[4]1152'!$H$2:$AD$207,12,FALSE)</f>
        <v>PVC</v>
      </c>
      <c r="AD10" s="40" t="str">
        <f>+VLOOKUP(AD7,'[4]1152'!$H$2:$AD$207,12,FALSE)</f>
        <v>PVC</v>
      </c>
      <c r="AE10" s="40" t="str">
        <f>+VLOOKUP(AE7,'[4]1152'!$H$2:$AD$207,12,FALSE)</f>
        <v>PVC</v>
      </c>
      <c r="AF10" s="40" t="str">
        <f>+VLOOKUP(AF7,'[4]1152'!$H$2:$AD$207,12,FALSE)</f>
        <v>PVC</v>
      </c>
      <c r="AG10" s="40" t="str">
        <f>+VLOOKUP(AG7,'[4]1152'!$H$2:$AD$207,12,FALSE)</f>
        <v>PVC</v>
      </c>
      <c r="AH10" s="40" t="str">
        <f>+VLOOKUP(AH7,'[4]1152'!$H$2:$AD$207,12,FALSE)</f>
        <v>HDPE</v>
      </c>
      <c r="AI10" s="40" t="str">
        <f>+VLOOKUP(AI7,'[4]1152'!$H$2:$AD$207,12,FALSE)</f>
        <v>HDPE</v>
      </c>
      <c r="AJ10" s="40" t="str">
        <f>+VLOOKUP(AJ7,'[4]1152'!$H$2:$AD$207,12,FALSE)</f>
        <v>PVC</v>
      </c>
      <c r="AK10" s="40" t="str">
        <f>+VLOOKUP(AK7,'[4]1152'!$H$2:$AD$207,12,FALSE)</f>
        <v>ACERO GALVANIZADO</v>
      </c>
      <c r="AL10" s="40" t="s">
        <v>169</v>
      </c>
    </row>
    <row r="11" spans="1:38" x14ac:dyDescent="0.3">
      <c r="B11" s="41" t="s">
        <v>147</v>
      </c>
      <c r="C11" s="43">
        <f>+[7]Alcantarillado!$L$71</f>
        <v>210</v>
      </c>
      <c r="D11" s="43">
        <f>+[7]Alcantarillado!$L$70</f>
        <v>147</v>
      </c>
      <c r="E11" s="43">
        <f>+[7]Alcantarillado!$L$85</f>
        <v>296</v>
      </c>
      <c r="F11" s="43">
        <f>+[7]Alcantarillado!$L$84</f>
        <v>200</v>
      </c>
      <c r="G11" s="43">
        <f>+[7]Alcantarillado!$L$73</f>
        <v>130</v>
      </c>
      <c r="H11" s="43">
        <f>+[7]Alcantarillado!$L$83</f>
        <v>327</v>
      </c>
      <c r="I11" s="43">
        <f>+[7]Alcantarillado!$L$96</f>
        <v>419</v>
      </c>
      <c r="J11" s="43">
        <f>+[7]Alcantarillado!$L$101</f>
        <v>630</v>
      </c>
      <c r="K11" s="43">
        <f>+[7]Alcantarillado!$L$100</f>
        <v>40</v>
      </c>
      <c r="L11" s="43">
        <f>+[7]Alcantarillado!$L$92</f>
        <v>547</v>
      </c>
      <c r="M11" s="43">
        <f>+[7]Alcantarillado!$L$97</f>
        <v>223</v>
      </c>
      <c r="N11" s="43">
        <f>+[7]Alcantarillado!$L$86</f>
        <v>306</v>
      </c>
      <c r="O11" s="43">
        <f>+[7]Alcantarillado!$L$81</f>
        <v>323</v>
      </c>
      <c r="P11" s="43">
        <f>+[7]Alcantarillado!$L$93</f>
        <v>89</v>
      </c>
      <c r="Q11" s="43">
        <f>+[7]Alcantarillado!$L$91</f>
        <v>239</v>
      </c>
      <c r="R11" s="43">
        <f>+[7]Alcantarillado!$L$82</f>
        <v>12</v>
      </c>
      <c r="S11" s="43">
        <f>+[7]Alcantarillado!$L$98</f>
        <v>1</v>
      </c>
      <c r="T11" s="43">
        <f>+[7]Alcantarillado!$L$87</f>
        <v>1166</v>
      </c>
      <c r="U11" s="43">
        <f>+[7]Alcantarillado!$L$75</f>
        <v>357</v>
      </c>
      <c r="V11" s="43">
        <f>+[7]Alcantarillado!$L$77</f>
        <v>135</v>
      </c>
      <c r="W11" s="43">
        <f>+[7]Alcantarillado!$L$76</f>
        <v>465</v>
      </c>
      <c r="X11" s="118">
        <f>+[7]Alcantarillado!$L$79/2</f>
        <v>251</v>
      </c>
      <c r="Y11" s="43">
        <f>+[7]Alcantarillado!$L$99</f>
        <v>298</v>
      </c>
      <c r="Z11" s="43">
        <f>+[7]Alcantarillado!$L$80</f>
        <v>910</v>
      </c>
      <c r="AA11" s="43">
        <f>+[7]Alcantarillado!$L$74</f>
        <v>68</v>
      </c>
      <c r="AB11" s="43">
        <f>+[7]Alcantarillado!$L$94</f>
        <v>187</v>
      </c>
      <c r="AC11" s="43">
        <f>+[7]Alcantarillado!$L$72</f>
        <v>102</v>
      </c>
      <c r="AD11" s="43">
        <f>+[7]Alcantarillado!$L$78</f>
        <v>374</v>
      </c>
      <c r="AE11" s="43">
        <f>+'1152-Conducción AS Tramo'!AL214</f>
        <v>113</v>
      </c>
      <c r="AF11" s="43">
        <f>+[7]Alcantarillado!$L$95</f>
        <v>737</v>
      </c>
      <c r="AG11" s="43">
        <f>+[7]Alcantarillado!$L$102</f>
        <v>140.29</v>
      </c>
      <c r="AH11" s="43">
        <f>+'1152 (2)'!AJ246</f>
        <v>750</v>
      </c>
      <c r="AI11" s="43">
        <f>+[7]Alcantarillado!$L$103</f>
        <v>563</v>
      </c>
      <c r="AJ11" s="43">
        <f>+[7]Alcantarillado!$L$90</f>
        <v>483</v>
      </c>
      <c r="AK11" s="43">
        <f>+[7]Alcantarillado!$L$88</f>
        <v>1272</v>
      </c>
      <c r="AL11" s="43">
        <f>+[7]Alcantarillado!$L$104</f>
        <v>370</v>
      </c>
    </row>
    <row r="12" spans="1:38" x14ac:dyDescent="0.3">
      <c r="B12" s="41" t="s">
        <v>149</v>
      </c>
      <c r="C12" s="42">
        <f>+'1152-Conducción AS Tramo'!AL158</f>
        <v>144.6</v>
      </c>
      <c r="D12" s="42">
        <f>+'1152-Conducción AS Tramo'!AM157</f>
        <v>144.6</v>
      </c>
      <c r="E12" s="42">
        <f>+'1152-Conducción AS Tramo'!AM200</f>
        <v>300</v>
      </c>
      <c r="F12" s="42">
        <f>+'1152-Conducción AS Tramo'!AM198</f>
        <v>350</v>
      </c>
      <c r="G12" s="42">
        <f>+'1152-Conducción AS Tramo'!AM163</f>
        <v>150</v>
      </c>
      <c r="H12" s="42">
        <f>+'1152-Conducción AS Tramo'!AM196</f>
        <v>246.5</v>
      </c>
      <c r="I12" s="42">
        <f>+'1152-Conducción AS Tramo'!AM235</f>
        <v>144.6</v>
      </c>
      <c r="J12" s="42">
        <f>+'1152-Conducción AS Tramo'!AM245</f>
        <v>220.4</v>
      </c>
      <c r="K12" s="42">
        <f>+'1152-Conducción AS Tramo'!AM243</f>
        <v>96.8</v>
      </c>
      <c r="L12" s="42">
        <f>+'1152-Conducción AS Tramo'!AM225</f>
        <v>277.60000000000002</v>
      </c>
      <c r="M12" s="42">
        <f>+'1152-Conducción AS Tramo'!AM237</f>
        <v>144.6</v>
      </c>
      <c r="N12" s="42">
        <f>+'1152-Conducción AS Tramo'!AM202</f>
        <v>144.6</v>
      </c>
      <c r="O12" s="42">
        <f>+'1152-Conducción AS Tramo'!AM192</f>
        <v>300</v>
      </c>
      <c r="P12" s="42">
        <f>+'1152-Conducción AS Tramo'!AM227</f>
        <v>158.6</v>
      </c>
      <c r="Q12" s="42">
        <f>+'1152-Conducción AS Tramo'!AM223</f>
        <v>110.2</v>
      </c>
      <c r="R12" s="42">
        <f>+'1152-Conducción AS Tramo'!AM194</f>
        <v>700</v>
      </c>
      <c r="S12" s="42">
        <f>+'1152-Conducción AS Tramo'!AM239</f>
        <v>250</v>
      </c>
      <c r="T12" s="42">
        <f>+'1152-Conducción AS Tramo'!AM208</f>
        <v>226.22641509433961</v>
      </c>
      <c r="U12" s="42">
        <f>+'1152-Conducción AS Tramo'!AM169</f>
        <v>201.54285714285714</v>
      </c>
      <c r="V12" s="42">
        <f>+'1152-Conducción AS Tramo'!AM173</f>
        <v>400</v>
      </c>
      <c r="W12" s="42">
        <f>+'1152-Conducción AS Tramo'!AM171</f>
        <v>400</v>
      </c>
      <c r="X12" s="119">
        <f>SQRT(X14/1000/X13*4/(PI()))*1000</f>
        <v>255.68981207705559</v>
      </c>
      <c r="Y12" s="42">
        <f>+'1152-Conducción AS Tramo'!AL240</f>
        <v>99.4</v>
      </c>
      <c r="Z12" s="42">
        <f>+'1152 (2)'!AL189</f>
        <v>392.54285714285714</v>
      </c>
      <c r="AA12" s="42">
        <f>+'1152 (2)'!AL164</f>
        <v>126.6</v>
      </c>
      <c r="AB12" s="42">
        <f>+'1152 (2)'!AL227</f>
        <v>113</v>
      </c>
      <c r="AC12" s="42">
        <f>+'1152 (2)'!AL160</f>
        <v>99.4</v>
      </c>
      <c r="AD12" s="42">
        <f>+'1152 (2)'!AL174</f>
        <v>99.4</v>
      </c>
      <c r="AE12" s="42">
        <f>+'1152 (2)'!AL214</f>
        <v>113</v>
      </c>
      <c r="AF12" s="42">
        <f>+'1152-Conducción AS Tramo'!AM233</f>
        <v>113</v>
      </c>
      <c r="AG12" s="42">
        <f>+'1152-Conducción AS Tramo'!AM247</f>
        <v>123.4</v>
      </c>
      <c r="AH12" s="42">
        <f>+'1152 (2)'!AL246</f>
        <v>123.4</v>
      </c>
      <c r="AI12" s="42">
        <f>+'1152 (2)'!AL252</f>
        <v>310.50230905861457</v>
      </c>
      <c r="AJ12" s="42">
        <f>+'1152 (2)'!AL219</f>
        <v>312.28654244306415</v>
      </c>
      <c r="AK12" s="42">
        <f>+'1152 (2)'!AL212</f>
        <v>900</v>
      </c>
      <c r="AL12" s="42">
        <f>+'1152-Conducción AS Tramo'!AL252</f>
        <v>113</v>
      </c>
    </row>
    <row r="13" spans="1:38" x14ac:dyDescent="0.3">
      <c r="A13">
        <v>3</v>
      </c>
      <c r="B13" s="41" t="s">
        <v>150</v>
      </c>
      <c r="C13" s="42">
        <f>+$A$13</f>
        <v>3</v>
      </c>
      <c r="D13" s="42">
        <f t="shared" ref="D13:AL13" si="0">+$A$13</f>
        <v>3</v>
      </c>
      <c r="E13" s="42">
        <f t="shared" si="0"/>
        <v>3</v>
      </c>
      <c r="F13" s="42">
        <f t="shared" si="0"/>
        <v>3</v>
      </c>
      <c r="G13" s="42">
        <f t="shared" si="0"/>
        <v>3</v>
      </c>
      <c r="H13" s="42">
        <f t="shared" si="0"/>
        <v>3</v>
      </c>
      <c r="I13" s="42">
        <f t="shared" si="0"/>
        <v>3</v>
      </c>
      <c r="J13" s="42">
        <f t="shared" si="0"/>
        <v>3</v>
      </c>
      <c r="K13" s="42">
        <f t="shared" si="0"/>
        <v>3</v>
      </c>
      <c r="L13" s="42">
        <f t="shared" si="0"/>
        <v>3</v>
      </c>
      <c r="M13" s="42">
        <f t="shared" si="0"/>
        <v>3</v>
      </c>
      <c r="N13" s="42">
        <f t="shared" si="0"/>
        <v>3</v>
      </c>
      <c r="O13" s="42">
        <f t="shared" si="0"/>
        <v>3</v>
      </c>
      <c r="P13" s="42">
        <f t="shared" si="0"/>
        <v>3</v>
      </c>
      <c r="Q13" s="42">
        <f t="shared" si="0"/>
        <v>3</v>
      </c>
      <c r="R13" s="42">
        <f t="shared" si="0"/>
        <v>3</v>
      </c>
      <c r="S13" s="42">
        <f t="shared" si="0"/>
        <v>3</v>
      </c>
      <c r="T13" s="42">
        <f t="shared" si="0"/>
        <v>3</v>
      </c>
      <c r="U13" s="42">
        <f t="shared" si="0"/>
        <v>3</v>
      </c>
      <c r="V13" s="42">
        <f t="shared" si="0"/>
        <v>3</v>
      </c>
      <c r="W13" s="42">
        <f t="shared" si="0"/>
        <v>3</v>
      </c>
      <c r="X13" s="119">
        <f t="shared" si="0"/>
        <v>3</v>
      </c>
      <c r="Y13" s="42">
        <f t="shared" si="0"/>
        <v>3</v>
      </c>
      <c r="Z13" s="42">
        <f t="shared" si="0"/>
        <v>3</v>
      </c>
      <c r="AA13" s="42">
        <f t="shared" si="0"/>
        <v>3</v>
      </c>
      <c r="AB13" s="42">
        <f t="shared" si="0"/>
        <v>3</v>
      </c>
      <c r="AC13" s="42">
        <f t="shared" si="0"/>
        <v>3</v>
      </c>
      <c r="AD13" s="42">
        <f t="shared" si="0"/>
        <v>3</v>
      </c>
      <c r="AE13" s="42">
        <f t="shared" si="0"/>
        <v>3</v>
      </c>
      <c r="AF13" s="42">
        <f t="shared" si="0"/>
        <v>3</v>
      </c>
      <c r="AG13" s="42">
        <f t="shared" si="0"/>
        <v>3</v>
      </c>
      <c r="AH13" s="42">
        <f t="shared" si="0"/>
        <v>3</v>
      </c>
      <c r="AI13" s="42">
        <f t="shared" si="0"/>
        <v>3</v>
      </c>
      <c r="AJ13" s="42">
        <f t="shared" si="0"/>
        <v>3</v>
      </c>
      <c r="AK13" s="42">
        <f t="shared" si="0"/>
        <v>3</v>
      </c>
      <c r="AL13" s="42">
        <f t="shared" si="0"/>
        <v>3</v>
      </c>
    </row>
    <row r="14" spans="1:38" x14ac:dyDescent="0.3">
      <c r="B14" s="41" t="s">
        <v>151</v>
      </c>
      <c r="C14" s="42">
        <f>1000*C13*0.25*PI()*(C12/1000)^2</f>
        <v>49.266047586550172</v>
      </c>
      <c r="D14" s="42">
        <f t="shared" ref="D14:AK14" si="1">1000*D13*0.25*PI()*(D12/1000)^2</f>
        <v>49.266047586550172</v>
      </c>
      <c r="E14" s="42">
        <f t="shared" si="1"/>
        <v>212.05750411731103</v>
      </c>
      <c r="F14" s="42">
        <f t="shared" si="1"/>
        <v>288.63382504856219</v>
      </c>
      <c r="G14" s="42">
        <f t="shared" si="1"/>
        <v>53.014376029327757</v>
      </c>
      <c r="H14" s="42">
        <f t="shared" si="1"/>
        <v>143.16767866168979</v>
      </c>
      <c r="I14" s="42">
        <f t="shared" si="1"/>
        <v>49.266047586550172</v>
      </c>
      <c r="J14" s="42">
        <f t="shared" si="1"/>
        <v>114.45488054670179</v>
      </c>
      <c r="K14" s="42">
        <f t="shared" si="1"/>
        <v>22.078107859779916</v>
      </c>
      <c r="L14" s="42">
        <f t="shared" si="1"/>
        <v>181.57249431652485</v>
      </c>
      <c r="M14" s="42">
        <f t="shared" si="1"/>
        <v>49.266047586550172</v>
      </c>
      <c r="N14" s="42">
        <f t="shared" si="1"/>
        <v>49.266047586550172</v>
      </c>
      <c r="O14" s="42">
        <f t="shared" si="1"/>
        <v>212.05750411731103</v>
      </c>
      <c r="P14" s="42">
        <f t="shared" si="1"/>
        <v>59.267621958518625</v>
      </c>
      <c r="Q14" s="42">
        <f t="shared" si="1"/>
        <v>28.613720136675447</v>
      </c>
      <c r="R14" s="42">
        <f t="shared" si="1"/>
        <v>1154.5353001942487</v>
      </c>
      <c r="S14" s="42">
        <f t="shared" si="1"/>
        <v>147.26215563702155</v>
      </c>
      <c r="T14" s="42">
        <f t="shared" si="1"/>
        <v>120.58624262353167</v>
      </c>
      <c r="U14" s="42">
        <f t="shared" si="1"/>
        <v>95.707496911954053</v>
      </c>
      <c r="V14" s="42">
        <f t="shared" si="1"/>
        <v>376.99111843077526</v>
      </c>
      <c r="W14" s="42">
        <f t="shared" si="1"/>
        <v>376.99111843077526</v>
      </c>
      <c r="X14" s="119">
        <f>1000*X13*0.25*PI()*('1152-Conducción AS Tramo'!AM178/1000)^2*2</f>
        <v>154.04158691976221</v>
      </c>
      <c r="Y14" s="42">
        <f t="shared" si="1"/>
        <v>23.280049793116838</v>
      </c>
      <c r="Z14" s="42">
        <f t="shared" si="1"/>
        <v>363.06576087203291</v>
      </c>
      <c r="AA14" s="42">
        <f t="shared" si="1"/>
        <v>37.764048563227206</v>
      </c>
      <c r="AB14" s="42">
        <f t="shared" si="1"/>
        <v>30.086247445266054</v>
      </c>
      <c r="AC14" s="42">
        <f t="shared" si="1"/>
        <v>23.280049793116838</v>
      </c>
      <c r="AD14" s="42">
        <f t="shared" si="1"/>
        <v>23.280049793116838</v>
      </c>
      <c r="AE14" s="42">
        <f t="shared" si="1"/>
        <v>30.086247445266054</v>
      </c>
      <c r="AF14" s="42">
        <f t="shared" si="1"/>
        <v>30.086247445266054</v>
      </c>
      <c r="AG14" s="42">
        <f t="shared" si="1"/>
        <v>35.879092971073348</v>
      </c>
      <c r="AH14" s="42">
        <f t="shared" si="1"/>
        <v>35.879092971073348</v>
      </c>
      <c r="AI14" s="42">
        <f t="shared" si="1"/>
        <v>227.16467846775518</v>
      </c>
      <c r="AJ14" s="42">
        <f t="shared" si="1"/>
        <v>229.78288334108109</v>
      </c>
      <c r="AK14" s="42">
        <f t="shared" si="1"/>
        <v>1908.5175370557995</v>
      </c>
      <c r="AL14" s="42">
        <f t="shared" ref="AL14" si="2">1000*AL13*0.25*PI()*(AL12/1000)^2</f>
        <v>30.086247445266054</v>
      </c>
    </row>
    <row r="15" spans="1:38" x14ac:dyDescent="0.3">
      <c r="T15" t="s">
        <v>799</v>
      </c>
      <c r="X15" t="s">
        <v>800</v>
      </c>
    </row>
    <row r="16" spans="1:38" x14ac:dyDescent="0.3">
      <c r="X16" s="206" t="s">
        <v>801</v>
      </c>
    </row>
    <row r="17" spans="24:24" x14ac:dyDescent="0.3">
      <c r="X17" s="206"/>
    </row>
    <row r="18" spans="24:24" x14ac:dyDescent="0.3">
      <c r="X18">
        <f>0.25*PI()*(180.8/1000)^2</f>
        <v>2.5673597819960366E-2</v>
      </c>
    </row>
    <row r="19" spans="24:24" x14ac:dyDescent="0.3">
      <c r="X19">
        <f>3*X18</f>
        <v>7.7020793459881096E-2</v>
      </c>
    </row>
    <row r="20" spans="24:24" x14ac:dyDescent="0.3">
      <c r="X20">
        <f>2*X19</f>
        <v>0.15404158691976219</v>
      </c>
    </row>
  </sheetData>
  <phoneticPr fontId="56" type="noConversion"/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AA7EFE-AB98-4435-8D9E-6451A207E035}">
  <dimension ref="A1:AM296"/>
  <sheetViews>
    <sheetView tabSelected="1" topLeftCell="AA154" zoomScale="85" zoomScaleNormal="85" workbookViewId="0">
      <selection activeCell="AM178" sqref="AM178"/>
    </sheetView>
  </sheetViews>
  <sheetFormatPr baseColWidth="10" defaultColWidth="9.109375" defaultRowHeight="14.4" x14ac:dyDescent="0.3"/>
  <cols>
    <col min="1" max="6" width="9.109375" style="178"/>
    <col min="7" max="7" width="20.44140625" style="178" bestFit="1" customWidth="1"/>
    <col min="8" max="8" width="20.6640625" style="178" bestFit="1" customWidth="1"/>
    <col min="9" max="11" width="9.109375" style="178"/>
    <col min="12" max="12" width="24.5546875" style="178" bestFit="1" customWidth="1"/>
    <col min="13" max="13" width="9.109375" style="178"/>
    <col min="14" max="14" width="32.44140625" style="178" bestFit="1" customWidth="1"/>
    <col min="15" max="15" width="9.109375" style="178"/>
    <col min="16" max="16" width="30.5546875" style="178" bestFit="1" customWidth="1"/>
    <col min="17" max="31" width="9.109375" style="178"/>
    <col min="32" max="32" width="16.77734375" style="178" bestFit="1" customWidth="1"/>
    <col min="33" max="33" width="17.88671875" style="115" customWidth="1"/>
    <col min="34" max="34" width="19.44140625" style="115" customWidth="1"/>
    <col min="35" max="35" width="19.6640625" style="115" customWidth="1"/>
    <col min="36" max="36" width="12" style="115" bestFit="1" customWidth="1"/>
    <col min="37" max="37" width="9" style="115" bestFit="1" customWidth="1"/>
    <col min="38" max="38" width="10.44140625" style="115" customWidth="1"/>
    <col min="39" max="39" width="11.44140625" style="115" bestFit="1" customWidth="1"/>
    <col min="40" max="16384" width="9.109375" style="178"/>
  </cols>
  <sheetData>
    <row r="1" spans="1:39" x14ac:dyDescent="0.3">
      <c r="A1" s="178" t="s">
        <v>271</v>
      </c>
      <c r="B1" s="178" t="s">
        <v>272</v>
      </c>
      <c r="C1" s="178" t="s">
        <v>273</v>
      </c>
      <c r="D1" s="178" t="s">
        <v>274</v>
      </c>
      <c r="E1" s="178" t="s">
        <v>275</v>
      </c>
      <c r="F1" s="178" t="s">
        <v>276</v>
      </c>
      <c r="G1" s="178" t="s">
        <v>277</v>
      </c>
      <c r="H1" s="178" t="s">
        <v>278</v>
      </c>
      <c r="I1" s="178" t="s">
        <v>279</v>
      </c>
      <c r="J1" s="178" t="s">
        <v>280</v>
      </c>
      <c r="K1" s="178" t="s">
        <v>281</v>
      </c>
      <c r="L1" s="178" t="s">
        <v>282</v>
      </c>
      <c r="M1" s="178" t="s">
        <v>283</v>
      </c>
      <c r="N1" s="178" t="s">
        <v>284</v>
      </c>
      <c r="O1" s="178" t="s">
        <v>285</v>
      </c>
      <c r="P1" s="178" t="s">
        <v>286</v>
      </c>
      <c r="Q1" s="178" t="s">
        <v>287</v>
      </c>
      <c r="R1" s="178" t="s">
        <v>288</v>
      </c>
      <c r="S1" s="178" t="s">
        <v>289</v>
      </c>
      <c r="T1" s="178" t="s">
        <v>290</v>
      </c>
      <c r="U1" s="178" t="s">
        <v>291</v>
      </c>
      <c r="V1" s="178" t="s">
        <v>292</v>
      </c>
      <c r="W1" s="178" t="s">
        <v>293</v>
      </c>
      <c r="X1" s="178" t="s">
        <v>294</v>
      </c>
      <c r="Y1" s="178" t="s">
        <v>295</v>
      </c>
      <c r="Z1" s="178" t="s">
        <v>296</v>
      </c>
      <c r="AA1" s="178" t="s">
        <v>297</v>
      </c>
      <c r="AB1" s="178" t="s">
        <v>298</v>
      </c>
      <c r="AC1" s="178" t="s">
        <v>299</v>
      </c>
      <c r="AD1" s="178" t="s">
        <v>300</v>
      </c>
    </row>
    <row r="2" spans="1:39" x14ac:dyDescent="0.3">
      <c r="A2" s="178">
        <v>202112</v>
      </c>
      <c r="B2" s="178">
        <v>96703230</v>
      </c>
      <c r="C2" s="178" t="s">
        <v>303</v>
      </c>
      <c r="D2" s="178" t="s">
        <v>304</v>
      </c>
      <c r="E2" s="178" t="s">
        <v>305</v>
      </c>
      <c r="F2" s="178" t="s">
        <v>306</v>
      </c>
      <c r="G2" s="178" t="s">
        <v>307</v>
      </c>
      <c r="H2" s="178" t="s">
        <v>503</v>
      </c>
      <c r="I2" s="178" t="s">
        <v>711</v>
      </c>
      <c r="J2" s="178" t="s">
        <v>712</v>
      </c>
      <c r="K2" s="178">
        <v>1</v>
      </c>
      <c r="L2" s="178" t="s">
        <v>312</v>
      </c>
      <c r="M2" s="178">
        <v>1</v>
      </c>
      <c r="N2" s="178" t="s">
        <v>313</v>
      </c>
      <c r="O2" s="178">
        <v>3</v>
      </c>
      <c r="P2" s="178" t="s">
        <v>325</v>
      </c>
      <c r="Q2" s="178">
        <v>140</v>
      </c>
      <c r="R2" s="178">
        <v>1</v>
      </c>
      <c r="S2" s="178" t="s">
        <v>169</v>
      </c>
      <c r="U2" s="178">
        <v>100</v>
      </c>
      <c r="V2" s="178">
        <v>140.29</v>
      </c>
      <c r="W2" s="178">
        <v>1.3</v>
      </c>
      <c r="X2" s="178">
        <v>4.542E-3</v>
      </c>
      <c r="Y2" s="178">
        <v>2</v>
      </c>
      <c r="Z2" s="178" t="s">
        <v>317</v>
      </c>
      <c r="AA2" s="178">
        <v>20</v>
      </c>
      <c r="AB2" s="178">
        <v>1</v>
      </c>
      <c r="AC2" s="178" t="s">
        <v>350</v>
      </c>
      <c r="AD2" s="178">
        <v>1</v>
      </c>
      <c r="AG2" s="179" t="s">
        <v>300</v>
      </c>
      <c r="AH2" s="19">
        <v>1</v>
      </c>
    </row>
    <row r="3" spans="1:39" x14ac:dyDescent="0.3">
      <c r="A3" s="178">
        <v>201512</v>
      </c>
      <c r="B3" s="178">
        <v>96703230</v>
      </c>
      <c r="C3" s="178" t="s">
        <v>303</v>
      </c>
      <c r="D3" s="178" t="s">
        <v>304</v>
      </c>
      <c r="E3" s="178" t="s">
        <v>305</v>
      </c>
      <c r="F3" s="178" t="s">
        <v>306</v>
      </c>
      <c r="G3" s="178" t="s">
        <v>307</v>
      </c>
      <c r="H3" s="178" t="s">
        <v>503</v>
      </c>
      <c r="I3" s="178" t="s">
        <v>504</v>
      </c>
      <c r="J3" s="178" t="s">
        <v>505</v>
      </c>
      <c r="K3" s="178">
        <v>3</v>
      </c>
      <c r="L3" s="178" t="s">
        <v>324</v>
      </c>
      <c r="M3" s="178">
        <v>1</v>
      </c>
      <c r="N3" s="178" t="s">
        <v>313</v>
      </c>
      <c r="O3" s="178">
        <v>3</v>
      </c>
      <c r="P3" s="178" t="s">
        <v>325</v>
      </c>
      <c r="Q3" s="178">
        <v>110</v>
      </c>
      <c r="R3" s="178">
        <v>2</v>
      </c>
      <c r="S3" s="178" t="s">
        <v>326</v>
      </c>
      <c r="U3" s="178">
        <v>100</v>
      </c>
      <c r="V3" s="178">
        <v>142</v>
      </c>
      <c r="W3" s="178">
        <v>1.5</v>
      </c>
      <c r="X3" s="178">
        <v>3.5999999999999997E-2</v>
      </c>
      <c r="Y3" s="178">
        <v>2</v>
      </c>
      <c r="Z3" s="178" t="s">
        <v>317</v>
      </c>
      <c r="AA3" s="178">
        <v>20</v>
      </c>
      <c r="AB3" s="178">
        <v>0</v>
      </c>
      <c r="AC3" s="178" t="s">
        <v>318</v>
      </c>
      <c r="AD3" s="178">
        <v>0</v>
      </c>
      <c r="AF3"/>
    </row>
    <row r="4" spans="1:39" x14ac:dyDescent="0.3">
      <c r="A4" s="178">
        <v>201212</v>
      </c>
      <c r="B4" s="178">
        <v>96703230</v>
      </c>
      <c r="C4" s="178" t="s">
        <v>303</v>
      </c>
      <c r="D4" s="178" t="s">
        <v>304</v>
      </c>
      <c r="E4" s="178" t="s">
        <v>305</v>
      </c>
      <c r="F4" s="178" t="s">
        <v>306</v>
      </c>
      <c r="G4" s="178" t="s">
        <v>307</v>
      </c>
      <c r="H4" s="178" t="s">
        <v>459</v>
      </c>
      <c r="I4" s="178" t="s">
        <v>638</v>
      </c>
      <c r="J4" s="178" t="s">
        <v>461</v>
      </c>
      <c r="K4" s="178">
        <v>3</v>
      </c>
      <c r="L4" s="178" t="s">
        <v>324</v>
      </c>
      <c r="M4" s="178">
        <v>1</v>
      </c>
      <c r="N4" s="178" t="s">
        <v>313</v>
      </c>
      <c r="O4" s="178">
        <v>3</v>
      </c>
      <c r="P4" s="178" t="s">
        <v>325</v>
      </c>
      <c r="Q4" s="178">
        <v>140</v>
      </c>
      <c r="R4" s="178">
        <v>1</v>
      </c>
      <c r="S4" s="178" t="s">
        <v>169</v>
      </c>
      <c r="U4" s="178">
        <v>100</v>
      </c>
      <c r="V4" s="178">
        <v>708</v>
      </c>
      <c r="W4" s="178">
        <v>1.5</v>
      </c>
      <c r="X4" s="178">
        <v>4.542E-3</v>
      </c>
      <c r="Y4" s="178">
        <v>2</v>
      </c>
      <c r="Z4" s="178" t="s">
        <v>317</v>
      </c>
      <c r="AA4" s="178">
        <v>20</v>
      </c>
      <c r="AB4" s="178">
        <v>0</v>
      </c>
      <c r="AC4" s="178" t="s">
        <v>318</v>
      </c>
      <c r="AD4" s="178">
        <v>0</v>
      </c>
      <c r="AF4"/>
      <c r="AG4" s="179" t="s">
        <v>327</v>
      </c>
      <c r="AH4"/>
      <c r="AI4"/>
      <c r="AJ4"/>
      <c r="AK4"/>
    </row>
    <row r="5" spans="1:39" x14ac:dyDescent="0.3">
      <c r="A5" s="178">
        <v>201612</v>
      </c>
      <c r="B5" s="178">
        <v>96703230</v>
      </c>
      <c r="C5" s="178" t="s">
        <v>303</v>
      </c>
      <c r="D5" s="178" t="s">
        <v>304</v>
      </c>
      <c r="E5" s="178" t="s">
        <v>305</v>
      </c>
      <c r="F5" s="178" t="s">
        <v>306</v>
      </c>
      <c r="G5" s="178" t="s">
        <v>307</v>
      </c>
      <c r="H5" s="178" t="s">
        <v>512</v>
      </c>
      <c r="I5" s="178" t="s">
        <v>619</v>
      </c>
      <c r="J5" s="178" t="s">
        <v>510</v>
      </c>
      <c r="K5" s="178">
        <v>1</v>
      </c>
      <c r="L5" s="178" t="s">
        <v>312</v>
      </c>
      <c r="M5" s="178">
        <v>1</v>
      </c>
      <c r="N5" s="178" t="s">
        <v>313</v>
      </c>
      <c r="O5" s="178">
        <v>3</v>
      </c>
      <c r="P5" s="178" t="s">
        <v>325</v>
      </c>
      <c r="Q5" s="178">
        <v>160</v>
      </c>
      <c r="R5" s="178">
        <v>2</v>
      </c>
      <c r="S5" s="178" t="s">
        <v>326</v>
      </c>
      <c r="U5" s="178">
        <v>100</v>
      </c>
      <c r="V5" s="178">
        <v>419</v>
      </c>
      <c r="W5" s="178">
        <v>1.5</v>
      </c>
      <c r="X5" s="178">
        <v>0.152619</v>
      </c>
      <c r="Y5" s="178">
        <v>2</v>
      </c>
      <c r="Z5" s="178" t="s">
        <v>317</v>
      </c>
      <c r="AA5" s="178">
        <v>0</v>
      </c>
      <c r="AB5" s="178">
        <v>0</v>
      </c>
      <c r="AC5" s="178" t="s">
        <v>318</v>
      </c>
      <c r="AD5" s="178">
        <v>1</v>
      </c>
      <c r="AF5"/>
      <c r="AG5" s="179" t="s">
        <v>278</v>
      </c>
      <c r="AH5" s="179" t="s">
        <v>279</v>
      </c>
      <c r="AI5" s="179" t="s">
        <v>289</v>
      </c>
      <c r="AJ5" s="179" t="s">
        <v>287</v>
      </c>
      <c r="AK5" t="s">
        <v>87</v>
      </c>
      <c r="AL5" s="115" t="s">
        <v>671</v>
      </c>
      <c r="AM5" s="115" t="s">
        <v>672</v>
      </c>
    </row>
    <row r="6" spans="1:39" x14ac:dyDescent="0.3">
      <c r="A6" s="178">
        <v>200912</v>
      </c>
      <c r="B6" s="178">
        <v>96703230</v>
      </c>
      <c r="C6" s="178" t="s">
        <v>303</v>
      </c>
      <c r="D6" s="178" t="s">
        <v>304</v>
      </c>
      <c r="E6" s="178" t="s">
        <v>305</v>
      </c>
      <c r="F6" s="178" t="s">
        <v>306</v>
      </c>
      <c r="G6" s="178" t="s">
        <v>307</v>
      </c>
      <c r="H6" s="178" t="s">
        <v>512</v>
      </c>
      <c r="I6" s="178" t="s">
        <v>513</v>
      </c>
      <c r="J6" s="178" t="s">
        <v>510</v>
      </c>
      <c r="K6" s="178">
        <v>3</v>
      </c>
      <c r="L6" s="178" t="s">
        <v>324</v>
      </c>
      <c r="M6" s="178">
        <v>1</v>
      </c>
      <c r="N6" s="178" t="s">
        <v>313</v>
      </c>
      <c r="O6" s="178">
        <v>3</v>
      </c>
      <c r="P6" s="178" t="s">
        <v>325</v>
      </c>
      <c r="Q6" s="178">
        <v>160</v>
      </c>
      <c r="R6" s="178">
        <v>2</v>
      </c>
      <c r="S6" s="178" t="s">
        <v>326</v>
      </c>
      <c r="U6" s="178">
        <v>100</v>
      </c>
      <c r="V6" s="178">
        <v>1577</v>
      </c>
      <c r="W6" s="178">
        <v>1.5</v>
      </c>
      <c r="X6" s="178">
        <v>0.152618</v>
      </c>
      <c r="Y6" s="178">
        <v>2</v>
      </c>
      <c r="Z6" s="178" t="s">
        <v>317</v>
      </c>
      <c r="AA6" s="178">
        <v>0</v>
      </c>
      <c r="AB6" s="178">
        <v>0</v>
      </c>
      <c r="AC6" s="178" t="s">
        <v>318</v>
      </c>
      <c r="AD6" s="178">
        <v>0</v>
      </c>
      <c r="AF6"/>
      <c r="AG6" t="s">
        <v>333</v>
      </c>
      <c r="AH6" t="s">
        <v>334</v>
      </c>
      <c r="AI6" t="s">
        <v>326</v>
      </c>
      <c r="AJ6">
        <v>355</v>
      </c>
      <c r="AK6">
        <v>12</v>
      </c>
      <c r="AL6" s="117">
        <f>+IF(AI6="PVC",VLOOKUP(AJ6,'D nom'!$B$7:$D$20,3,FALSE),IF(AI6="HDPE",VLOOKUP(AJ6,'D nom'!$G$7:$I$29,3,FALSE),AJ6))</f>
        <v>321.2</v>
      </c>
    </row>
    <row r="7" spans="1:39" x14ac:dyDescent="0.3">
      <c r="A7" s="178">
        <v>201212</v>
      </c>
      <c r="B7" s="178">
        <v>96703230</v>
      </c>
      <c r="C7" s="178" t="s">
        <v>303</v>
      </c>
      <c r="D7" s="178" t="s">
        <v>304</v>
      </c>
      <c r="E7" s="178" t="s">
        <v>305</v>
      </c>
      <c r="F7" s="178" t="s">
        <v>306</v>
      </c>
      <c r="G7" s="178" t="s">
        <v>307</v>
      </c>
      <c r="H7" s="178" t="s">
        <v>512</v>
      </c>
      <c r="I7" s="178" t="s">
        <v>580</v>
      </c>
      <c r="J7" s="178" t="s">
        <v>510</v>
      </c>
      <c r="K7" s="178">
        <v>3</v>
      </c>
      <c r="L7" s="178" t="s">
        <v>324</v>
      </c>
      <c r="M7" s="178">
        <v>1</v>
      </c>
      <c r="N7" s="178" t="s">
        <v>313</v>
      </c>
      <c r="O7" s="178">
        <v>3</v>
      </c>
      <c r="P7" s="178" t="s">
        <v>325</v>
      </c>
      <c r="Q7" s="178">
        <v>160</v>
      </c>
      <c r="R7" s="178">
        <v>2</v>
      </c>
      <c r="S7" s="178" t="s">
        <v>326</v>
      </c>
      <c r="U7" s="178">
        <v>100</v>
      </c>
      <c r="V7" s="178">
        <v>406</v>
      </c>
      <c r="W7" s="178">
        <v>1.5</v>
      </c>
      <c r="X7" s="178">
        <v>0.152619</v>
      </c>
      <c r="Y7" s="178">
        <v>2</v>
      </c>
      <c r="Z7" s="178" t="s">
        <v>317</v>
      </c>
      <c r="AA7" s="178">
        <v>0</v>
      </c>
      <c r="AB7" s="178">
        <v>0</v>
      </c>
      <c r="AC7" s="178" t="s">
        <v>318</v>
      </c>
      <c r="AD7" s="178">
        <v>0</v>
      </c>
      <c r="AF7"/>
      <c r="AG7"/>
      <c r="AH7" t="s">
        <v>341</v>
      </c>
      <c r="AI7" t="s">
        <v>342</v>
      </c>
      <c r="AJ7">
        <v>350</v>
      </c>
      <c r="AK7">
        <v>71</v>
      </c>
      <c r="AL7" s="117">
        <f>+IF(AI7="PVC",VLOOKUP(AJ7,'D nom'!$B$7:$D$20,3,FALSE),IF(AI7="HDPE",VLOOKUP(AJ7,'D nom'!$G$7:$I$29,3,FALSE),AJ7))</f>
        <v>350</v>
      </c>
    </row>
    <row r="8" spans="1:39" x14ac:dyDescent="0.3">
      <c r="A8" s="178">
        <v>201112</v>
      </c>
      <c r="B8" s="178">
        <v>96703230</v>
      </c>
      <c r="C8" s="178" t="s">
        <v>303</v>
      </c>
      <c r="D8" s="178" t="s">
        <v>304</v>
      </c>
      <c r="E8" s="178" t="s">
        <v>305</v>
      </c>
      <c r="F8" s="178" t="s">
        <v>306</v>
      </c>
      <c r="G8" s="178" t="s">
        <v>307</v>
      </c>
      <c r="H8" s="178" t="s">
        <v>583</v>
      </c>
      <c r="I8" s="178" t="s">
        <v>584</v>
      </c>
      <c r="J8" s="178" t="s">
        <v>585</v>
      </c>
      <c r="K8" s="178">
        <v>1</v>
      </c>
      <c r="L8" s="178" t="s">
        <v>312</v>
      </c>
      <c r="M8" s="178">
        <v>1</v>
      </c>
      <c r="N8" s="178" t="s">
        <v>313</v>
      </c>
      <c r="O8" s="178">
        <v>3</v>
      </c>
      <c r="P8" s="178" t="s">
        <v>325</v>
      </c>
      <c r="Q8" s="178">
        <v>110</v>
      </c>
      <c r="R8" s="178">
        <v>1</v>
      </c>
      <c r="S8" s="178" t="s">
        <v>169</v>
      </c>
      <c r="U8" s="178">
        <v>100</v>
      </c>
      <c r="V8" s="178">
        <v>40</v>
      </c>
      <c r="W8" s="178">
        <v>1.1000000000000001</v>
      </c>
      <c r="X8" s="178">
        <v>9.7000000000000003E-2</v>
      </c>
      <c r="Y8" s="178">
        <v>2</v>
      </c>
      <c r="Z8" s="178" t="s">
        <v>317</v>
      </c>
      <c r="AA8" s="178">
        <v>15</v>
      </c>
      <c r="AB8" s="178">
        <v>0</v>
      </c>
      <c r="AC8" s="178" t="s">
        <v>318</v>
      </c>
      <c r="AD8" s="178">
        <v>1</v>
      </c>
      <c r="AF8"/>
      <c r="AG8"/>
      <c r="AH8" t="s">
        <v>360</v>
      </c>
      <c r="AI8" t="s">
        <v>326</v>
      </c>
      <c r="AJ8">
        <v>355</v>
      </c>
      <c r="AK8">
        <v>99</v>
      </c>
      <c r="AL8" s="117">
        <f>+IF(AI8="PVC",VLOOKUP(AJ8,'D nom'!$B$7:$D$20,3,FALSE),IF(AI8="HDPE",VLOOKUP(AJ8,'D nom'!$G$7:$I$29,3,FALSE),AJ8))</f>
        <v>321.2</v>
      </c>
    </row>
    <row r="9" spans="1:39" x14ac:dyDescent="0.3">
      <c r="A9" s="178">
        <v>200812</v>
      </c>
      <c r="B9" s="178">
        <v>96703230</v>
      </c>
      <c r="C9" s="178" t="s">
        <v>303</v>
      </c>
      <c r="D9" s="178" t="s">
        <v>304</v>
      </c>
      <c r="E9" s="178" t="s">
        <v>305</v>
      </c>
      <c r="F9" s="178" t="s">
        <v>306</v>
      </c>
      <c r="G9" s="178" t="s">
        <v>307</v>
      </c>
      <c r="H9" s="178" t="s">
        <v>624</v>
      </c>
      <c r="I9" s="178" t="s">
        <v>625</v>
      </c>
      <c r="J9" s="178" t="s">
        <v>588</v>
      </c>
      <c r="K9" s="178">
        <v>1</v>
      </c>
      <c r="L9" s="178" t="s">
        <v>312</v>
      </c>
      <c r="M9" s="178">
        <v>2</v>
      </c>
      <c r="N9" s="178" t="s">
        <v>338</v>
      </c>
      <c r="O9" s="178">
        <v>3</v>
      </c>
      <c r="P9" s="178" t="s">
        <v>325</v>
      </c>
      <c r="Q9" s="178">
        <v>315</v>
      </c>
      <c r="R9" s="178">
        <v>1</v>
      </c>
      <c r="S9" s="178" t="s">
        <v>169</v>
      </c>
      <c r="U9" s="178">
        <v>9.4</v>
      </c>
      <c r="V9" s="178">
        <v>547</v>
      </c>
      <c r="W9" s="178">
        <v>4.32</v>
      </c>
      <c r="X9" s="178">
        <v>7.1000000000000004E-3</v>
      </c>
      <c r="Y9" s="178">
        <v>1</v>
      </c>
      <c r="Z9" s="178" t="s">
        <v>340</v>
      </c>
      <c r="AA9" s="178">
        <v>65</v>
      </c>
      <c r="AB9" s="178">
        <v>0</v>
      </c>
      <c r="AC9" s="178" t="s">
        <v>318</v>
      </c>
      <c r="AD9" s="178">
        <v>1</v>
      </c>
      <c r="AF9"/>
      <c r="AG9"/>
      <c r="AH9" t="s">
        <v>374</v>
      </c>
      <c r="AI9" t="s">
        <v>326</v>
      </c>
      <c r="AJ9">
        <v>355</v>
      </c>
      <c r="AK9">
        <v>64</v>
      </c>
      <c r="AL9" s="117">
        <f>+IF(AI9="PVC",VLOOKUP(AJ9,'D nom'!$B$7:$D$20,3,FALSE),IF(AI9="HDPE",VLOOKUP(AJ9,'D nom'!$G$7:$I$29,3,FALSE),AJ9))</f>
        <v>321.2</v>
      </c>
    </row>
    <row r="10" spans="1:39" x14ac:dyDescent="0.3">
      <c r="A10" s="178">
        <v>200812</v>
      </c>
      <c r="B10" s="178">
        <v>96703230</v>
      </c>
      <c r="C10" s="178" t="s">
        <v>303</v>
      </c>
      <c r="D10" s="178" t="s">
        <v>304</v>
      </c>
      <c r="E10" s="178" t="s">
        <v>305</v>
      </c>
      <c r="F10" s="178" t="s">
        <v>306</v>
      </c>
      <c r="G10" s="178" t="s">
        <v>307</v>
      </c>
      <c r="H10" s="178" t="s">
        <v>331</v>
      </c>
      <c r="I10" s="178" t="s">
        <v>517</v>
      </c>
      <c r="J10" s="178" t="s">
        <v>330</v>
      </c>
      <c r="K10" s="178">
        <v>3</v>
      </c>
      <c r="L10" s="178" t="s">
        <v>324</v>
      </c>
      <c r="M10" s="178">
        <v>1</v>
      </c>
      <c r="N10" s="178" t="s">
        <v>313</v>
      </c>
      <c r="O10" s="178">
        <v>3</v>
      </c>
      <c r="P10" s="178" t="s">
        <v>325</v>
      </c>
      <c r="Q10" s="178">
        <v>355</v>
      </c>
      <c r="R10" s="178">
        <v>1</v>
      </c>
      <c r="S10" s="178" t="s">
        <v>169</v>
      </c>
      <c r="U10" s="178">
        <v>11.1</v>
      </c>
      <c r="V10" s="178">
        <v>98</v>
      </c>
      <c r="W10" s="178">
        <v>5.17</v>
      </c>
      <c r="X10" s="178">
        <v>3.0000000000000001E-3</v>
      </c>
      <c r="Y10" s="178">
        <v>2</v>
      </c>
      <c r="Z10" s="178" t="s">
        <v>317</v>
      </c>
      <c r="AA10" s="178">
        <v>35</v>
      </c>
      <c r="AB10" s="178">
        <v>0</v>
      </c>
      <c r="AC10" s="178" t="s">
        <v>318</v>
      </c>
      <c r="AD10" s="178">
        <v>0</v>
      </c>
      <c r="AF10"/>
      <c r="AG10"/>
      <c r="AH10" t="s">
        <v>377</v>
      </c>
      <c r="AI10" t="s">
        <v>326</v>
      </c>
      <c r="AJ10">
        <v>355</v>
      </c>
      <c r="AK10">
        <v>28</v>
      </c>
      <c r="AL10" s="117">
        <f>+IF(AI10="PVC",VLOOKUP(AJ10,'D nom'!$B$7:$D$20,3,FALSE),IF(AI10="HDPE",VLOOKUP(AJ10,'D nom'!$G$7:$I$29,3,FALSE),AJ10))</f>
        <v>321.2</v>
      </c>
    </row>
    <row r="11" spans="1:39" x14ac:dyDescent="0.3">
      <c r="A11" s="178">
        <v>200812</v>
      </c>
      <c r="B11" s="178">
        <v>96703230</v>
      </c>
      <c r="C11" s="178" t="s">
        <v>303</v>
      </c>
      <c r="D11" s="178" t="s">
        <v>304</v>
      </c>
      <c r="E11" s="178" t="s">
        <v>305</v>
      </c>
      <c r="F11" s="178" t="s">
        <v>306</v>
      </c>
      <c r="G11" s="178" t="s">
        <v>307</v>
      </c>
      <c r="H11" s="178" t="s">
        <v>558</v>
      </c>
      <c r="I11" s="178" t="s">
        <v>559</v>
      </c>
      <c r="J11" s="178" t="s">
        <v>408</v>
      </c>
      <c r="K11" s="178">
        <v>1</v>
      </c>
      <c r="L11" s="178" t="s">
        <v>312</v>
      </c>
      <c r="M11" s="178">
        <v>1</v>
      </c>
      <c r="N11" s="178" t="s">
        <v>313</v>
      </c>
      <c r="O11" s="178">
        <v>3</v>
      </c>
      <c r="P11" s="178" t="s">
        <v>325</v>
      </c>
      <c r="Q11" s="178">
        <v>160</v>
      </c>
      <c r="R11" s="178">
        <v>2</v>
      </c>
      <c r="S11" s="178" t="s">
        <v>326</v>
      </c>
      <c r="U11" s="178">
        <v>4.8</v>
      </c>
      <c r="V11" s="178">
        <v>306</v>
      </c>
      <c r="W11" s="178">
        <v>2.95</v>
      </c>
      <c r="X11" s="178">
        <v>3.5999999999999999E-3</v>
      </c>
      <c r="Y11" s="178">
        <v>1</v>
      </c>
      <c r="Z11" s="178" t="s">
        <v>340</v>
      </c>
      <c r="AA11" s="178">
        <v>68</v>
      </c>
      <c r="AB11" s="178">
        <v>0</v>
      </c>
      <c r="AC11" s="178" t="s">
        <v>318</v>
      </c>
      <c r="AD11" s="178">
        <v>1</v>
      </c>
      <c r="AF11"/>
      <c r="AG11"/>
      <c r="AH11" t="s">
        <v>380</v>
      </c>
      <c r="AI11" t="s">
        <v>326</v>
      </c>
      <c r="AJ11">
        <v>355</v>
      </c>
      <c r="AK11">
        <v>89</v>
      </c>
      <c r="AL11" s="117">
        <f>+IF(AI11="PVC",VLOOKUP(AJ11,'D nom'!$B$7:$D$20,3,FALSE),IF(AI11="HDPE",VLOOKUP(AJ11,'D nom'!$G$7:$I$29,3,FALSE),AJ11))</f>
        <v>321.2</v>
      </c>
    </row>
    <row r="12" spans="1:39" x14ac:dyDescent="0.3">
      <c r="A12" s="178">
        <v>200812</v>
      </c>
      <c r="B12" s="178">
        <v>96703230</v>
      </c>
      <c r="C12" s="178" t="s">
        <v>303</v>
      </c>
      <c r="D12" s="178" t="s">
        <v>304</v>
      </c>
      <c r="E12" s="178" t="s">
        <v>305</v>
      </c>
      <c r="F12" s="178" t="s">
        <v>306</v>
      </c>
      <c r="G12" s="178" t="s">
        <v>307</v>
      </c>
      <c r="H12" s="178" t="s">
        <v>640</v>
      </c>
      <c r="I12" s="178" t="s">
        <v>641</v>
      </c>
      <c r="J12" s="178" t="s">
        <v>337</v>
      </c>
      <c r="K12" s="178">
        <v>1</v>
      </c>
      <c r="L12" s="178" t="s">
        <v>312</v>
      </c>
      <c r="M12" s="178">
        <v>2</v>
      </c>
      <c r="N12" s="178" t="s">
        <v>338</v>
      </c>
      <c r="O12" s="178">
        <v>3</v>
      </c>
      <c r="P12" s="178" t="s">
        <v>325</v>
      </c>
      <c r="Q12" s="178">
        <v>350</v>
      </c>
      <c r="R12" s="178">
        <v>3</v>
      </c>
      <c r="S12" s="178" t="s">
        <v>342</v>
      </c>
      <c r="U12" s="178">
        <v>11.5</v>
      </c>
      <c r="V12" s="178">
        <v>200</v>
      </c>
      <c r="W12" s="178">
        <v>3.54</v>
      </c>
      <c r="X12" s="178">
        <v>0.03</v>
      </c>
      <c r="Y12" s="178">
        <v>2</v>
      </c>
      <c r="Z12" s="178" t="s">
        <v>317</v>
      </c>
      <c r="AA12" s="178">
        <v>14</v>
      </c>
      <c r="AB12" s="178">
        <v>0</v>
      </c>
      <c r="AC12" s="178" t="s">
        <v>318</v>
      </c>
      <c r="AD12" s="178">
        <v>1</v>
      </c>
      <c r="AF12"/>
      <c r="AG12"/>
      <c r="AH12" t="s">
        <v>383</v>
      </c>
      <c r="AI12" t="s">
        <v>326</v>
      </c>
      <c r="AJ12">
        <v>355</v>
      </c>
      <c r="AK12">
        <v>7</v>
      </c>
      <c r="AL12" s="117">
        <f>+IF(AI12="PVC",VLOOKUP(AJ12,'D nom'!$B$7:$D$20,3,FALSE),IF(AI12="HDPE",VLOOKUP(AJ12,'D nom'!$G$7:$I$29,3,FALSE),AJ12))</f>
        <v>321.2</v>
      </c>
    </row>
    <row r="13" spans="1:39" x14ac:dyDescent="0.3">
      <c r="A13" s="178">
        <v>200812</v>
      </c>
      <c r="B13" s="178">
        <v>96703230</v>
      </c>
      <c r="C13" s="178" t="s">
        <v>303</v>
      </c>
      <c r="D13" s="178" t="s">
        <v>304</v>
      </c>
      <c r="E13" s="178" t="s">
        <v>305</v>
      </c>
      <c r="F13" s="178" t="s">
        <v>306</v>
      </c>
      <c r="G13" s="178" t="s">
        <v>307</v>
      </c>
      <c r="H13" s="178" t="s">
        <v>410</v>
      </c>
      <c r="I13" s="178" t="s">
        <v>411</v>
      </c>
      <c r="J13" s="178" t="s">
        <v>412</v>
      </c>
      <c r="K13" s="178">
        <v>1</v>
      </c>
      <c r="L13" s="178" t="s">
        <v>312</v>
      </c>
      <c r="M13" s="178">
        <v>2</v>
      </c>
      <c r="N13" s="178" t="s">
        <v>338</v>
      </c>
      <c r="O13" s="178">
        <v>3</v>
      </c>
      <c r="P13" s="178" t="s">
        <v>325</v>
      </c>
      <c r="Q13" s="178">
        <v>700</v>
      </c>
      <c r="R13" s="178">
        <v>3</v>
      </c>
      <c r="S13" s="178" t="s">
        <v>342</v>
      </c>
      <c r="U13" s="178">
        <v>6</v>
      </c>
      <c r="V13" s="178">
        <v>12</v>
      </c>
      <c r="W13" s="178">
        <v>4.97</v>
      </c>
      <c r="X13" s="178">
        <v>6.8999999999999999E-3</v>
      </c>
      <c r="Y13" s="178">
        <v>1</v>
      </c>
      <c r="Z13" s="178" t="s">
        <v>340</v>
      </c>
      <c r="AA13" s="178">
        <v>100</v>
      </c>
      <c r="AB13" s="178">
        <v>0</v>
      </c>
      <c r="AC13" s="178" t="s">
        <v>318</v>
      </c>
      <c r="AD13" s="178">
        <v>1</v>
      </c>
      <c r="AF13"/>
      <c r="AG13"/>
      <c r="AH13" t="s">
        <v>716</v>
      </c>
      <c r="AI13" t="s">
        <v>326</v>
      </c>
      <c r="AJ13">
        <v>355</v>
      </c>
      <c r="AK13">
        <v>102</v>
      </c>
      <c r="AL13" s="117">
        <f>+IF(AI13="PVC",VLOOKUP(AJ13,'D nom'!$B$7:$D$20,3,FALSE),IF(AI13="HDPE",VLOOKUP(AJ13,'D nom'!$G$7:$I$29,3,FALSE),AJ13))</f>
        <v>321.2</v>
      </c>
    </row>
    <row r="14" spans="1:39" x14ac:dyDescent="0.3">
      <c r="A14" s="178">
        <v>200812</v>
      </c>
      <c r="B14" s="178">
        <v>96703230</v>
      </c>
      <c r="C14" s="178" t="s">
        <v>303</v>
      </c>
      <c r="D14" s="178" t="s">
        <v>304</v>
      </c>
      <c r="E14" s="178" t="s">
        <v>305</v>
      </c>
      <c r="F14" s="178" t="s">
        <v>306</v>
      </c>
      <c r="G14" s="178" t="s">
        <v>307</v>
      </c>
      <c r="H14" s="178" t="s">
        <v>414</v>
      </c>
      <c r="I14" s="178" t="s">
        <v>478</v>
      </c>
      <c r="J14" s="178" t="s">
        <v>412</v>
      </c>
      <c r="K14" s="178">
        <v>1</v>
      </c>
      <c r="L14" s="178" t="s">
        <v>312</v>
      </c>
      <c r="M14" s="178">
        <v>1</v>
      </c>
      <c r="N14" s="178" t="s">
        <v>313</v>
      </c>
      <c r="O14" s="178">
        <v>3</v>
      </c>
      <c r="P14" s="178" t="s">
        <v>325</v>
      </c>
      <c r="Q14" s="178">
        <v>250</v>
      </c>
      <c r="R14" s="178">
        <v>2</v>
      </c>
      <c r="S14" s="178" t="s">
        <v>326</v>
      </c>
      <c r="U14" s="178">
        <v>6</v>
      </c>
      <c r="V14" s="178">
        <v>39</v>
      </c>
      <c r="W14" s="178">
        <v>1.78</v>
      </c>
      <c r="X14" s="178">
        <v>6.0000000000000001E-3</v>
      </c>
      <c r="Y14" s="178">
        <v>2</v>
      </c>
      <c r="Z14" s="178" t="s">
        <v>317</v>
      </c>
      <c r="AA14" s="178">
        <v>0</v>
      </c>
      <c r="AB14" s="178">
        <v>0</v>
      </c>
      <c r="AC14" s="178" t="s">
        <v>318</v>
      </c>
      <c r="AD14" s="178">
        <v>1</v>
      </c>
      <c r="AF14"/>
      <c r="AG14"/>
      <c r="AH14" t="s">
        <v>719</v>
      </c>
      <c r="AI14" t="s">
        <v>326</v>
      </c>
      <c r="AJ14">
        <v>355</v>
      </c>
      <c r="AK14">
        <v>48</v>
      </c>
      <c r="AL14" s="117">
        <f>+IF(AI14="PVC",VLOOKUP(AJ14,'D nom'!$B$7:$D$20,3,FALSE),IF(AI14="HDPE",VLOOKUP(AJ14,'D nom'!$G$7:$I$29,3,FALSE),AJ14))</f>
        <v>321.2</v>
      </c>
    </row>
    <row r="15" spans="1:39" x14ac:dyDescent="0.3">
      <c r="A15" s="178">
        <v>200812</v>
      </c>
      <c r="B15" s="178">
        <v>96703230</v>
      </c>
      <c r="C15" s="178" t="s">
        <v>303</v>
      </c>
      <c r="D15" s="178" t="s">
        <v>304</v>
      </c>
      <c r="E15" s="178" t="s">
        <v>305</v>
      </c>
      <c r="F15" s="178" t="s">
        <v>306</v>
      </c>
      <c r="G15" s="178" t="s">
        <v>307</v>
      </c>
      <c r="H15" s="178" t="s">
        <v>596</v>
      </c>
      <c r="I15" s="178" t="s">
        <v>597</v>
      </c>
      <c r="J15" s="178" t="s">
        <v>337</v>
      </c>
      <c r="K15" s="178">
        <v>1</v>
      </c>
      <c r="L15" s="178" t="s">
        <v>312</v>
      </c>
      <c r="M15" s="178">
        <v>1</v>
      </c>
      <c r="N15" s="178" t="s">
        <v>313</v>
      </c>
      <c r="O15" s="178">
        <v>3</v>
      </c>
      <c r="P15" s="178" t="s">
        <v>325</v>
      </c>
      <c r="Q15" s="178">
        <v>110</v>
      </c>
      <c r="R15" s="178">
        <v>2</v>
      </c>
      <c r="S15" s="178" t="s">
        <v>326</v>
      </c>
      <c r="U15" s="178">
        <v>8</v>
      </c>
      <c r="V15" s="178">
        <v>374</v>
      </c>
      <c r="W15" s="178">
        <v>2.94</v>
      </c>
      <c r="X15" s="178">
        <v>2.7000000000000001E-3</v>
      </c>
      <c r="Y15" s="178">
        <v>2</v>
      </c>
      <c r="Z15" s="178" t="s">
        <v>317</v>
      </c>
      <c r="AA15" s="178">
        <v>22</v>
      </c>
      <c r="AB15" s="178">
        <v>0</v>
      </c>
      <c r="AC15" s="178" t="s">
        <v>318</v>
      </c>
      <c r="AD15" s="178">
        <v>1</v>
      </c>
      <c r="AF15"/>
      <c r="AG15"/>
      <c r="AH15" t="s">
        <v>723</v>
      </c>
      <c r="AI15" t="s">
        <v>326</v>
      </c>
      <c r="AJ15">
        <v>355</v>
      </c>
      <c r="AK15">
        <v>97</v>
      </c>
      <c r="AL15" s="117">
        <f>+IF(AI15="PVC",VLOOKUP(AJ15,'D nom'!$B$7:$D$20,3,FALSE),IF(AI15="HDPE",VLOOKUP(AJ15,'D nom'!$G$7:$I$29,3,FALSE),AJ15))</f>
        <v>321.2</v>
      </c>
    </row>
    <row r="16" spans="1:39" x14ac:dyDescent="0.3">
      <c r="A16" s="178">
        <v>201312</v>
      </c>
      <c r="B16" s="178">
        <v>96703230</v>
      </c>
      <c r="C16" s="178" t="s">
        <v>303</v>
      </c>
      <c r="D16" s="178" t="s">
        <v>304</v>
      </c>
      <c r="E16" s="178" t="s">
        <v>305</v>
      </c>
      <c r="F16" s="178" t="s">
        <v>306</v>
      </c>
      <c r="G16" s="178" t="s">
        <v>307</v>
      </c>
      <c r="H16" s="178" t="s">
        <v>418</v>
      </c>
      <c r="I16" s="178" t="s">
        <v>599</v>
      </c>
      <c r="J16" s="178" t="s">
        <v>337</v>
      </c>
      <c r="K16" s="178">
        <v>3</v>
      </c>
      <c r="L16" s="178" t="s">
        <v>324</v>
      </c>
      <c r="M16" s="178">
        <v>1</v>
      </c>
      <c r="N16" s="178" t="s">
        <v>313</v>
      </c>
      <c r="O16" s="178">
        <v>3</v>
      </c>
      <c r="P16" s="178" t="s">
        <v>325</v>
      </c>
      <c r="Q16" s="178">
        <v>200</v>
      </c>
      <c r="R16" s="178">
        <v>1</v>
      </c>
      <c r="S16" s="178" t="s">
        <v>169</v>
      </c>
      <c r="U16" s="178">
        <v>16</v>
      </c>
      <c r="V16" s="178">
        <v>11</v>
      </c>
      <c r="W16" s="178">
        <v>4.34</v>
      </c>
      <c r="X16" s="178">
        <v>1.9E-2</v>
      </c>
      <c r="Y16" s="178">
        <v>1</v>
      </c>
      <c r="Z16" s="178" t="s">
        <v>340</v>
      </c>
      <c r="AA16" s="178">
        <v>27</v>
      </c>
      <c r="AB16" s="178">
        <v>0</v>
      </c>
      <c r="AC16" s="178" t="s">
        <v>318</v>
      </c>
      <c r="AD16" s="178">
        <v>0</v>
      </c>
      <c r="AF16"/>
      <c r="AG16"/>
      <c r="AH16" t="s">
        <v>730</v>
      </c>
      <c r="AI16" t="s">
        <v>326</v>
      </c>
      <c r="AJ16">
        <v>355</v>
      </c>
      <c r="AK16">
        <v>58</v>
      </c>
      <c r="AL16" s="117">
        <f>+IF(AI16="PVC",VLOOKUP(AJ16,'D nom'!$B$7:$D$20,3,FALSE),IF(AI16="HDPE",VLOOKUP(AJ16,'D nom'!$G$7:$I$29,3,FALSE),AJ16))</f>
        <v>321.2</v>
      </c>
    </row>
    <row r="17" spans="1:39" x14ac:dyDescent="0.3">
      <c r="A17" s="178">
        <v>201812</v>
      </c>
      <c r="B17" s="178">
        <v>96703230</v>
      </c>
      <c r="C17" s="178" t="s">
        <v>303</v>
      </c>
      <c r="D17" s="178" t="s">
        <v>304</v>
      </c>
      <c r="E17" s="178" t="s">
        <v>305</v>
      </c>
      <c r="F17" s="178" t="s">
        <v>306</v>
      </c>
      <c r="G17" s="178" t="s">
        <v>307</v>
      </c>
      <c r="H17" s="178" t="s">
        <v>347</v>
      </c>
      <c r="I17" s="178" t="s">
        <v>713</v>
      </c>
      <c r="J17" s="178" t="s">
        <v>349</v>
      </c>
      <c r="K17" s="178">
        <v>1</v>
      </c>
      <c r="L17" s="178" t="s">
        <v>312</v>
      </c>
      <c r="M17" s="178">
        <v>1</v>
      </c>
      <c r="N17" s="178" t="s">
        <v>313</v>
      </c>
      <c r="O17" s="178">
        <v>3</v>
      </c>
      <c r="P17" s="178" t="s">
        <v>325</v>
      </c>
      <c r="Q17" s="178">
        <v>160</v>
      </c>
      <c r="R17" s="178">
        <v>2</v>
      </c>
      <c r="S17" s="178" t="s">
        <v>326</v>
      </c>
      <c r="U17" s="178">
        <v>18</v>
      </c>
      <c r="V17" s="178">
        <v>210</v>
      </c>
      <c r="W17" s="178">
        <v>3.86</v>
      </c>
      <c r="X17" s="178">
        <v>3.6499999999999998E-2</v>
      </c>
      <c r="Y17" s="178">
        <v>2</v>
      </c>
      <c r="Z17" s="178" t="s">
        <v>317</v>
      </c>
      <c r="AA17" s="178">
        <v>32</v>
      </c>
      <c r="AB17" s="178">
        <v>0</v>
      </c>
      <c r="AC17" s="178" t="s">
        <v>318</v>
      </c>
      <c r="AD17" s="178">
        <v>1</v>
      </c>
      <c r="AF17"/>
      <c r="AG17"/>
      <c r="AH17" t="s">
        <v>734</v>
      </c>
      <c r="AI17" t="s">
        <v>326</v>
      </c>
      <c r="AJ17">
        <v>355</v>
      </c>
      <c r="AK17">
        <v>52</v>
      </c>
      <c r="AL17" s="117">
        <f>+IF(AI17="PVC",VLOOKUP(AJ17,'D nom'!$B$7:$D$20,3,FALSE),IF(AI17="HDPE",VLOOKUP(AJ17,'D nom'!$G$7:$I$29,3,FALSE),AJ17))</f>
        <v>321.2</v>
      </c>
    </row>
    <row r="18" spans="1:39" x14ac:dyDescent="0.3">
      <c r="A18" s="178">
        <v>200812</v>
      </c>
      <c r="B18" s="178">
        <v>96703230</v>
      </c>
      <c r="C18" s="178" t="s">
        <v>303</v>
      </c>
      <c r="D18" s="178" t="s">
        <v>304</v>
      </c>
      <c r="E18" s="178" t="s">
        <v>305</v>
      </c>
      <c r="F18" s="178" t="s">
        <v>306</v>
      </c>
      <c r="G18" s="178" t="s">
        <v>307</v>
      </c>
      <c r="H18" s="178" t="s">
        <v>356</v>
      </c>
      <c r="I18" s="178" t="s">
        <v>611</v>
      </c>
      <c r="J18" s="178" t="s">
        <v>527</v>
      </c>
      <c r="K18" s="178">
        <v>1</v>
      </c>
      <c r="L18" s="178" t="s">
        <v>312</v>
      </c>
      <c r="M18" s="178">
        <v>1</v>
      </c>
      <c r="N18" s="178" t="s">
        <v>313</v>
      </c>
      <c r="O18" s="178">
        <v>1</v>
      </c>
      <c r="P18" s="178" t="s">
        <v>354</v>
      </c>
      <c r="Q18" s="178">
        <v>300</v>
      </c>
      <c r="R18" s="178">
        <v>12</v>
      </c>
      <c r="S18" s="178" t="s">
        <v>373</v>
      </c>
      <c r="U18" s="178">
        <v>0</v>
      </c>
      <c r="V18" s="178">
        <v>63</v>
      </c>
      <c r="W18" s="178">
        <v>2.09</v>
      </c>
      <c r="X18" s="178">
        <v>5.04871282018196E-3</v>
      </c>
      <c r="Y18" s="178">
        <v>3</v>
      </c>
      <c r="Z18" s="178" t="s">
        <v>368</v>
      </c>
      <c r="AA18" s="178">
        <v>86</v>
      </c>
      <c r="AB18" s="178">
        <v>0</v>
      </c>
      <c r="AC18" s="178" t="s">
        <v>318</v>
      </c>
      <c r="AD18" s="178">
        <v>1</v>
      </c>
      <c r="AF18"/>
      <c r="AG18"/>
      <c r="AH18" t="s">
        <v>743</v>
      </c>
      <c r="AI18" t="s">
        <v>326</v>
      </c>
      <c r="AJ18">
        <v>355</v>
      </c>
      <c r="AK18">
        <v>63</v>
      </c>
      <c r="AL18" s="117">
        <f>+IF(AI18="PVC",VLOOKUP(AJ18,'D nom'!$B$7:$D$20,3,FALSE),IF(AI18="HDPE",VLOOKUP(AJ18,'D nom'!$G$7:$I$29,3,FALSE),AJ18))</f>
        <v>321.2</v>
      </c>
    </row>
    <row r="19" spans="1:39" x14ac:dyDescent="0.3">
      <c r="A19" s="178">
        <v>200812</v>
      </c>
      <c r="B19" s="178">
        <v>96703230</v>
      </c>
      <c r="C19" s="178" t="s">
        <v>303</v>
      </c>
      <c r="D19" s="178" t="s">
        <v>304</v>
      </c>
      <c r="E19" s="178" t="s">
        <v>305</v>
      </c>
      <c r="F19" s="178" t="s">
        <v>306</v>
      </c>
      <c r="G19" s="178" t="s">
        <v>307</v>
      </c>
      <c r="H19" s="178" t="s">
        <v>356</v>
      </c>
      <c r="I19" s="178" t="s">
        <v>564</v>
      </c>
      <c r="J19" s="178" t="s">
        <v>337</v>
      </c>
      <c r="K19" s="178">
        <v>3</v>
      </c>
      <c r="L19" s="178" t="s">
        <v>324</v>
      </c>
      <c r="M19" s="178">
        <v>1</v>
      </c>
      <c r="N19" s="178" t="s">
        <v>313</v>
      </c>
      <c r="O19" s="178">
        <v>1</v>
      </c>
      <c r="P19" s="178" t="s">
        <v>354</v>
      </c>
      <c r="Q19" s="178">
        <v>355</v>
      </c>
      <c r="R19" s="178">
        <v>2</v>
      </c>
      <c r="S19" s="178" t="s">
        <v>326</v>
      </c>
      <c r="U19" s="178">
        <v>0</v>
      </c>
      <c r="V19" s="178">
        <v>105</v>
      </c>
      <c r="W19" s="178">
        <v>2.09</v>
      </c>
      <c r="X19" s="178">
        <v>4.4182621502209104E-3</v>
      </c>
      <c r="Y19" s="178">
        <v>1</v>
      </c>
      <c r="Z19" s="178" t="s">
        <v>340</v>
      </c>
      <c r="AA19" s="178">
        <v>86</v>
      </c>
      <c r="AB19" s="178">
        <v>1</v>
      </c>
      <c r="AC19" s="178" t="s">
        <v>350</v>
      </c>
      <c r="AD19" s="178">
        <v>0</v>
      </c>
      <c r="AF19"/>
      <c r="AG19" t="s">
        <v>387</v>
      </c>
      <c r="AH19"/>
      <c r="AI19"/>
      <c r="AJ19"/>
      <c r="AK19">
        <v>790</v>
      </c>
      <c r="AM19" s="117">
        <f>+SUMPRODUCT(AL6:AL18*AK6:AK18)/AK19</f>
        <v>323.78835443037974</v>
      </c>
    </row>
    <row r="20" spans="1:39" x14ac:dyDescent="0.3">
      <c r="A20" s="178">
        <v>200812</v>
      </c>
      <c r="B20" s="178">
        <v>96703230</v>
      </c>
      <c r="C20" s="178" t="s">
        <v>303</v>
      </c>
      <c r="D20" s="178" t="s">
        <v>304</v>
      </c>
      <c r="E20" s="178" t="s">
        <v>305</v>
      </c>
      <c r="F20" s="178" t="s">
        <v>306</v>
      </c>
      <c r="G20" s="178" t="s">
        <v>307</v>
      </c>
      <c r="H20" s="178" t="s">
        <v>356</v>
      </c>
      <c r="I20" s="178" t="s">
        <v>612</v>
      </c>
      <c r="J20" s="178" t="s">
        <v>337</v>
      </c>
      <c r="K20" s="178">
        <v>3</v>
      </c>
      <c r="L20" s="178" t="s">
        <v>324</v>
      </c>
      <c r="M20" s="178">
        <v>1</v>
      </c>
      <c r="N20" s="178" t="s">
        <v>313</v>
      </c>
      <c r="O20" s="178">
        <v>1</v>
      </c>
      <c r="P20" s="178" t="s">
        <v>354</v>
      </c>
      <c r="Q20" s="178">
        <v>355</v>
      </c>
      <c r="R20" s="178">
        <v>2</v>
      </c>
      <c r="S20" s="178" t="s">
        <v>326</v>
      </c>
      <c r="U20" s="178">
        <v>0</v>
      </c>
      <c r="V20" s="178">
        <v>66</v>
      </c>
      <c r="W20" s="178">
        <v>2.09</v>
      </c>
      <c r="X20" s="178">
        <v>4.0665029638550397E-3</v>
      </c>
      <c r="Y20" s="178">
        <v>1</v>
      </c>
      <c r="Z20" s="178" t="s">
        <v>340</v>
      </c>
      <c r="AA20" s="178">
        <v>86</v>
      </c>
      <c r="AB20" s="178">
        <v>1</v>
      </c>
      <c r="AC20" s="178" t="s">
        <v>350</v>
      </c>
      <c r="AD20" s="178">
        <v>0</v>
      </c>
      <c r="AF20"/>
      <c r="AG20" t="s">
        <v>381</v>
      </c>
      <c r="AH20" t="s">
        <v>393</v>
      </c>
      <c r="AI20" t="s">
        <v>326</v>
      </c>
      <c r="AJ20">
        <v>355</v>
      </c>
      <c r="AK20">
        <v>13</v>
      </c>
      <c r="AL20" s="117">
        <f>+IF(AI20="PVC",VLOOKUP(AJ20,'D nom'!$B$7:$D$20,3,FALSE),IF(AI20="HDPE",VLOOKUP(AJ20,'D nom'!$G$7:$I$29,3,FALSE),AJ20))</f>
        <v>321.2</v>
      </c>
    </row>
    <row r="21" spans="1:39" x14ac:dyDescent="0.3">
      <c r="A21" s="178">
        <v>200812</v>
      </c>
      <c r="B21" s="178">
        <v>96703230</v>
      </c>
      <c r="C21" s="178" t="s">
        <v>303</v>
      </c>
      <c r="D21" s="178" t="s">
        <v>304</v>
      </c>
      <c r="E21" s="178" t="s">
        <v>305</v>
      </c>
      <c r="F21" s="178" t="s">
        <v>306</v>
      </c>
      <c r="G21" s="178" t="s">
        <v>307</v>
      </c>
      <c r="H21" s="178" t="s">
        <v>361</v>
      </c>
      <c r="I21" s="178" t="s">
        <v>530</v>
      </c>
      <c r="J21" s="178" t="s">
        <v>363</v>
      </c>
      <c r="K21" s="178">
        <v>3</v>
      </c>
      <c r="L21" s="178" t="s">
        <v>324</v>
      </c>
      <c r="M21" s="178">
        <v>1</v>
      </c>
      <c r="N21" s="178" t="s">
        <v>313</v>
      </c>
      <c r="O21" s="178">
        <v>1</v>
      </c>
      <c r="P21" s="178" t="s">
        <v>354</v>
      </c>
      <c r="Q21" s="178">
        <v>355</v>
      </c>
      <c r="R21" s="178">
        <v>2</v>
      </c>
      <c r="S21" s="178" t="s">
        <v>326</v>
      </c>
      <c r="U21" s="178">
        <v>0</v>
      </c>
      <c r="V21" s="178">
        <v>63</v>
      </c>
      <c r="W21" s="178">
        <v>1.1000000000000001</v>
      </c>
      <c r="X21" s="178">
        <v>1.57166162071048E-3</v>
      </c>
      <c r="Y21" s="178">
        <v>1</v>
      </c>
      <c r="Z21" s="178" t="s">
        <v>340</v>
      </c>
      <c r="AA21" s="178">
        <v>86</v>
      </c>
      <c r="AB21" s="178">
        <v>1</v>
      </c>
      <c r="AC21" s="178" t="s">
        <v>350</v>
      </c>
      <c r="AD21" s="178">
        <v>0</v>
      </c>
      <c r="AF21"/>
      <c r="AG21"/>
      <c r="AH21" t="s">
        <v>395</v>
      </c>
      <c r="AI21" t="s">
        <v>326</v>
      </c>
      <c r="AJ21">
        <v>355</v>
      </c>
      <c r="AK21">
        <v>83</v>
      </c>
      <c r="AL21" s="117">
        <f>+IF(AI21="PVC",VLOOKUP(AJ21,'D nom'!$B$7:$D$20,3,FALSE),IF(AI21="HDPE",VLOOKUP(AJ21,'D nom'!$G$7:$I$29,3,FALSE),AJ21))</f>
        <v>321.2</v>
      </c>
    </row>
    <row r="22" spans="1:39" x14ac:dyDescent="0.3">
      <c r="A22" s="178">
        <v>201812</v>
      </c>
      <c r="B22" s="178">
        <v>96703230</v>
      </c>
      <c r="C22" s="178" t="s">
        <v>303</v>
      </c>
      <c r="D22" s="178" t="s">
        <v>304</v>
      </c>
      <c r="E22" s="178" t="s">
        <v>305</v>
      </c>
      <c r="F22" s="178" t="s">
        <v>306</v>
      </c>
      <c r="G22" s="178" t="s">
        <v>307</v>
      </c>
      <c r="H22" s="178" t="s">
        <v>365</v>
      </c>
      <c r="I22" s="178" t="s">
        <v>714</v>
      </c>
      <c r="J22" s="178" t="s">
        <v>367</v>
      </c>
      <c r="K22" s="178">
        <v>1</v>
      </c>
      <c r="L22" s="178" t="s">
        <v>312</v>
      </c>
      <c r="M22" s="178">
        <v>1</v>
      </c>
      <c r="N22" s="178" t="s">
        <v>313</v>
      </c>
      <c r="O22" s="178">
        <v>1</v>
      </c>
      <c r="P22" s="178" t="s">
        <v>354</v>
      </c>
      <c r="Q22" s="178">
        <v>355</v>
      </c>
      <c r="R22" s="178">
        <v>2</v>
      </c>
      <c r="S22" s="178" t="s">
        <v>326</v>
      </c>
      <c r="U22" s="178">
        <v>0</v>
      </c>
      <c r="V22" s="178">
        <v>83</v>
      </c>
      <c r="W22" s="178">
        <v>0.93</v>
      </c>
      <c r="X22" s="178">
        <v>1.30597698063004E-3</v>
      </c>
      <c r="Y22" s="178">
        <v>3</v>
      </c>
      <c r="Z22" s="178" t="s">
        <v>368</v>
      </c>
      <c r="AA22" s="178">
        <v>86</v>
      </c>
      <c r="AB22" s="178">
        <v>0</v>
      </c>
      <c r="AC22" s="178" t="s">
        <v>318</v>
      </c>
      <c r="AD22" s="178">
        <v>1</v>
      </c>
      <c r="AF22"/>
      <c r="AG22"/>
      <c r="AH22" t="s">
        <v>398</v>
      </c>
      <c r="AI22" t="s">
        <v>326</v>
      </c>
      <c r="AJ22">
        <v>355</v>
      </c>
      <c r="AK22">
        <v>82</v>
      </c>
      <c r="AL22" s="117">
        <f>+IF(AI22="PVC",VLOOKUP(AJ22,'D nom'!$B$7:$D$20,3,FALSE),IF(AI22="HDPE",VLOOKUP(AJ22,'D nom'!$G$7:$I$29,3,FALSE),AJ22))</f>
        <v>321.2</v>
      </c>
    </row>
    <row r="23" spans="1:39" x14ac:dyDescent="0.3">
      <c r="A23" s="178">
        <v>200812</v>
      </c>
      <c r="B23" s="178">
        <v>96703230</v>
      </c>
      <c r="C23" s="178" t="s">
        <v>303</v>
      </c>
      <c r="D23" s="178" t="s">
        <v>304</v>
      </c>
      <c r="E23" s="178" t="s">
        <v>305</v>
      </c>
      <c r="F23" s="178" t="s">
        <v>306</v>
      </c>
      <c r="G23" s="178" t="s">
        <v>307</v>
      </c>
      <c r="H23" s="178" t="s">
        <v>375</v>
      </c>
      <c r="I23" s="178" t="s">
        <v>437</v>
      </c>
      <c r="J23" s="178" t="s">
        <v>337</v>
      </c>
      <c r="K23" s="178">
        <v>1</v>
      </c>
      <c r="L23" s="178" t="s">
        <v>312</v>
      </c>
      <c r="M23" s="178">
        <v>1</v>
      </c>
      <c r="N23" s="178" t="s">
        <v>313</v>
      </c>
      <c r="O23" s="178">
        <v>1</v>
      </c>
      <c r="P23" s="178" t="s">
        <v>354</v>
      </c>
      <c r="Q23" s="178">
        <v>400</v>
      </c>
      <c r="R23" s="178">
        <v>2</v>
      </c>
      <c r="S23" s="178" t="s">
        <v>326</v>
      </c>
      <c r="U23" s="178">
        <v>0</v>
      </c>
      <c r="V23" s="178">
        <v>56</v>
      </c>
      <c r="W23" s="178">
        <v>2.5</v>
      </c>
      <c r="X23" s="178">
        <v>1.15247362570933E-2</v>
      </c>
      <c r="Y23" s="178">
        <v>2</v>
      </c>
      <c r="Z23" s="178" t="s">
        <v>317</v>
      </c>
      <c r="AA23" s="178">
        <v>86</v>
      </c>
      <c r="AB23" s="178">
        <v>0</v>
      </c>
      <c r="AC23" s="178" t="s">
        <v>318</v>
      </c>
      <c r="AD23" s="178">
        <v>1</v>
      </c>
      <c r="AF23"/>
      <c r="AG23"/>
      <c r="AH23" t="s">
        <v>382</v>
      </c>
      <c r="AI23" t="s">
        <v>326</v>
      </c>
      <c r="AJ23">
        <v>355</v>
      </c>
      <c r="AK23">
        <v>41</v>
      </c>
      <c r="AL23" s="117">
        <f>+IF(AI23="PVC",VLOOKUP(AJ23,'D nom'!$B$7:$D$20,3,FALSE),IF(AI23="HDPE",VLOOKUP(AJ23,'D nom'!$G$7:$I$29,3,FALSE),AJ23))</f>
        <v>321.2</v>
      </c>
    </row>
    <row r="24" spans="1:39" x14ac:dyDescent="0.3">
      <c r="A24" s="178">
        <v>200812</v>
      </c>
      <c r="B24" s="178">
        <v>96703230</v>
      </c>
      <c r="C24" s="178" t="s">
        <v>303</v>
      </c>
      <c r="D24" s="178" t="s">
        <v>304</v>
      </c>
      <c r="E24" s="178" t="s">
        <v>305</v>
      </c>
      <c r="F24" s="178" t="s">
        <v>306</v>
      </c>
      <c r="G24" s="178" t="s">
        <v>307</v>
      </c>
      <c r="H24" s="178" t="s">
        <v>378</v>
      </c>
      <c r="I24" s="178" t="s">
        <v>421</v>
      </c>
      <c r="J24" s="178" t="s">
        <v>337</v>
      </c>
      <c r="K24" s="178">
        <v>1</v>
      </c>
      <c r="L24" s="178" t="s">
        <v>312</v>
      </c>
      <c r="M24" s="178">
        <v>1</v>
      </c>
      <c r="N24" s="178" t="s">
        <v>313</v>
      </c>
      <c r="O24" s="178">
        <v>1</v>
      </c>
      <c r="P24" s="178" t="s">
        <v>354</v>
      </c>
      <c r="Q24" s="178">
        <v>355</v>
      </c>
      <c r="R24" s="178">
        <v>2</v>
      </c>
      <c r="S24" s="178" t="s">
        <v>326</v>
      </c>
      <c r="U24" s="178">
        <v>0</v>
      </c>
      <c r="V24" s="178">
        <v>106</v>
      </c>
      <c r="W24" s="178">
        <v>2.5</v>
      </c>
      <c r="X24" s="178">
        <v>3.2927777485701301E-3</v>
      </c>
      <c r="Y24" s="178">
        <v>2</v>
      </c>
      <c r="Z24" s="178" t="s">
        <v>317</v>
      </c>
      <c r="AA24" s="178">
        <v>86</v>
      </c>
      <c r="AB24" s="178">
        <v>0</v>
      </c>
      <c r="AC24" s="178" t="s">
        <v>318</v>
      </c>
      <c r="AD24" s="178">
        <v>1</v>
      </c>
      <c r="AF24"/>
      <c r="AG24"/>
      <c r="AH24" t="s">
        <v>715</v>
      </c>
      <c r="AI24" t="s">
        <v>326</v>
      </c>
      <c r="AJ24">
        <v>355</v>
      </c>
      <c r="AK24">
        <v>110</v>
      </c>
      <c r="AL24" s="117">
        <f>+IF(AI24="PVC",VLOOKUP(AJ24,'D nom'!$B$7:$D$20,3,FALSE),IF(AI24="HDPE",VLOOKUP(AJ24,'D nom'!$G$7:$I$29,3,FALSE),AJ24))</f>
        <v>321.2</v>
      </c>
    </row>
    <row r="25" spans="1:39" x14ac:dyDescent="0.3">
      <c r="A25" s="178">
        <v>201812</v>
      </c>
      <c r="B25" s="178">
        <v>96703230</v>
      </c>
      <c r="C25" s="178" t="s">
        <v>303</v>
      </c>
      <c r="D25" s="178" t="s">
        <v>304</v>
      </c>
      <c r="E25" s="178" t="s">
        <v>305</v>
      </c>
      <c r="F25" s="178" t="s">
        <v>306</v>
      </c>
      <c r="G25" s="178" t="s">
        <v>307</v>
      </c>
      <c r="H25" s="178" t="s">
        <v>381</v>
      </c>
      <c r="I25" s="178" t="s">
        <v>715</v>
      </c>
      <c r="J25" s="178" t="s">
        <v>337</v>
      </c>
      <c r="K25" s="178">
        <v>1</v>
      </c>
      <c r="L25" s="178" t="s">
        <v>312</v>
      </c>
      <c r="M25" s="178">
        <v>1</v>
      </c>
      <c r="N25" s="178" t="s">
        <v>313</v>
      </c>
      <c r="O25" s="178">
        <v>1</v>
      </c>
      <c r="P25" s="178" t="s">
        <v>354</v>
      </c>
      <c r="Q25" s="178">
        <v>355</v>
      </c>
      <c r="R25" s="178">
        <v>2</v>
      </c>
      <c r="S25" s="178" t="s">
        <v>326</v>
      </c>
      <c r="U25" s="178">
        <v>0</v>
      </c>
      <c r="V25" s="178">
        <v>110</v>
      </c>
      <c r="W25" s="178">
        <v>3.63</v>
      </c>
      <c r="X25" s="178">
        <v>2.98911945828636E-3</v>
      </c>
      <c r="Y25" s="178">
        <v>2</v>
      </c>
      <c r="Z25" s="178" t="s">
        <v>317</v>
      </c>
      <c r="AA25" s="178">
        <v>86</v>
      </c>
      <c r="AB25" s="178">
        <v>0</v>
      </c>
      <c r="AC25" s="178" t="s">
        <v>318</v>
      </c>
      <c r="AD25" s="178">
        <v>1</v>
      </c>
      <c r="AF25"/>
      <c r="AG25"/>
      <c r="AH25" t="s">
        <v>742</v>
      </c>
      <c r="AI25" t="s">
        <v>326</v>
      </c>
      <c r="AJ25">
        <v>355</v>
      </c>
      <c r="AK25">
        <v>119</v>
      </c>
      <c r="AL25" s="117">
        <f>+IF(AI25="PVC",VLOOKUP(AJ25,'D nom'!$B$7:$D$20,3,FALSE),IF(AI25="HDPE",VLOOKUP(AJ25,'D nom'!$G$7:$I$29,3,FALSE),AJ25))</f>
        <v>321.2</v>
      </c>
    </row>
    <row r="26" spans="1:39" x14ac:dyDescent="0.3">
      <c r="A26" s="178">
        <v>201812</v>
      </c>
      <c r="B26" s="178">
        <v>96703230</v>
      </c>
      <c r="C26" s="178" t="s">
        <v>303</v>
      </c>
      <c r="D26" s="178" t="s">
        <v>304</v>
      </c>
      <c r="E26" s="178" t="s">
        <v>305</v>
      </c>
      <c r="F26" s="178" t="s">
        <v>306</v>
      </c>
      <c r="G26" s="178" t="s">
        <v>307</v>
      </c>
      <c r="H26" s="178" t="s">
        <v>333</v>
      </c>
      <c r="I26" s="178" t="s">
        <v>716</v>
      </c>
      <c r="J26" s="178" t="s">
        <v>337</v>
      </c>
      <c r="K26" s="178">
        <v>1</v>
      </c>
      <c r="L26" s="178" t="s">
        <v>312</v>
      </c>
      <c r="M26" s="178">
        <v>1</v>
      </c>
      <c r="N26" s="178" t="s">
        <v>313</v>
      </c>
      <c r="O26" s="178">
        <v>1</v>
      </c>
      <c r="P26" s="178" t="s">
        <v>354</v>
      </c>
      <c r="Q26" s="178">
        <v>355</v>
      </c>
      <c r="R26" s="178">
        <v>2</v>
      </c>
      <c r="S26" s="178" t="s">
        <v>326</v>
      </c>
      <c r="U26" s="178">
        <v>0</v>
      </c>
      <c r="V26" s="178">
        <v>102</v>
      </c>
      <c r="W26" s="178">
        <v>4.33</v>
      </c>
      <c r="X26" s="178">
        <v>2.1990414434733601E-3</v>
      </c>
      <c r="Y26" s="178">
        <v>2</v>
      </c>
      <c r="Z26" s="178" t="s">
        <v>317</v>
      </c>
      <c r="AA26" s="178">
        <v>86</v>
      </c>
      <c r="AB26" s="178">
        <v>0</v>
      </c>
      <c r="AC26" s="178" t="s">
        <v>318</v>
      </c>
      <c r="AD26" s="178">
        <v>1</v>
      </c>
      <c r="AF26"/>
      <c r="AG26" t="s">
        <v>403</v>
      </c>
      <c r="AH26"/>
      <c r="AI26"/>
      <c r="AJ26"/>
      <c r="AK26">
        <v>448</v>
      </c>
      <c r="AM26" s="117">
        <f>+SUMPRODUCT(AL20:AL25*AK20:AK25)/AK26</f>
        <v>321.19999999999993</v>
      </c>
    </row>
    <row r="27" spans="1:39" x14ac:dyDescent="0.3">
      <c r="A27" s="178">
        <v>200812</v>
      </c>
      <c r="B27" s="178">
        <v>96703230</v>
      </c>
      <c r="C27" s="178" t="s">
        <v>303</v>
      </c>
      <c r="D27" s="178" t="s">
        <v>304</v>
      </c>
      <c r="E27" s="178" t="s">
        <v>305</v>
      </c>
      <c r="F27" s="178" t="s">
        <v>306</v>
      </c>
      <c r="G27" s="178" t="s">
        <v>307</v>
      </c>
      <c r="H27" s="178" t="s">
        <v>384</v>
      </c>
      <c r="I27" s="178" t="s">
        <v>443</v>
      </c>
      <c r="J27" s="178" t="s">
        <v>408</v>
      </c>
      <c r="K27" s="178">
        <v>1</v>
      </c>
      <c r="L27" s="178" t="s">
        <v>312</v>
      </c>
      <c r="M27" s="178">
        <v>1</v>
      </c>
      <c r="N27" s="178" t="s">
        <v>313</v>
      </c>
      <c r="O27" s="178">
        <v>1</v>
      </c>
      <c r="P27" s="178" t="s">
        <v>354</v>
      </c>
      <c r="Q27" s="178">
        <v>400</v>
      </c>
      <c r="R27" s="178">
        <v>2</v>
      </c>
      <c r="S27" s="178" t="s">
        <v>326</v>
      </c>
      <c r="U27" s="178">
        <v>0</v>
      </c>
      <c r="V27" s="178">
        <v>114</v>
      </c>
      <c r="W27" s="178">
        <v>2.81</v>
      </c>
      <c r="X27" s="178">
        <v>1.38020621904685E-3</v>
      </c>
      <c r="Y27" s="178">
        <v>1</v>
      </c>
      <c r="Z27" s="178" t="s">
        <v>340</v>
      </c>
      <c r="AA27" s="178">
        <v>86</v>
      </c>
      <c r="AB27" s="178">
        <v>0</v>
      </c>
      <c r="AC27" s="178" t="s">
        <v>318</v>
      </c>
      <c r="AD27" s="178">
        <v>1</v>
      </c>
      <c r="AF27"/>
      <c r="AG27" t="s">
        <v>378</v>
      </c>
      <c r="AH27" t="s">
        <v>405</v>
      </c>
      <c r="AI27" t="s">
        <v>326</v>
      </c>
      <c r="AJ27">
        <v>355</v>
      </c>
      <c r="AK27">
        <v>89</v>
      </c>
      <c r="AL27" s="117">
        <f>+IF(AI27="PVC",VLOOKUP(AJ27,'D nom'!$B$7:$D$20,3,FALSE),IF(AI27="HDPE",VLOOKUP(AJ27,'D nom'!$G$7:$I$29,3,FALSE),AJ27))</f>
        <v>321.2</v>
      </c>
    </row>
    <row r="28" spans="1:39" x14ac:dyDescent="0.3">
      <c r="A28" s="178">
        <v>200812</v>
      </c>
      <c r="B28" s="178">
        <v>96703230</v>
      </c>
      <c r="C28" s="178" t="s">
        <v>303</v>
      </c>
      <c r="D28" s="178" t="s">
        <v>304</v>
      </c>
      <c r="E28" s="178" t="s">
        <v>305</v>
      </c>
      <c r="F28" s="178" t="s">
        <v>306</v>
      </c>
      <c r="G28" s="178" t="s">
        <v>307</v>
      </c>
      <c r="H28" s="178" t="s">
        <v>384</v>
      </c>
      <c r="I28" s="178" t="s">
        <v>535</v>
      </c>
      <c r="J28" s="178" t="s">
        <v>468</v>
      </c>
      <c r="K28" s="178">
        <v>1</v>
      </c>
      <c r="L28" s="178" t="s">
        <v>312</v>
      </c>
      <c r="M28" s="178">
        <v>1</v>
      </c>
      <c r="N28" s="178" t="s">
        <v>313</v>
      </c>
      <c r="O28" s="178">
        <v>1</v>
      </c>
      <c r="P28" s="178" t="s">
        <v>354</v>
      </c>
      <c r="Q28" s="178">
        <v>400</v>
      </c>
      <c r="R28" s="178">
        <v>2</v>
      </c>
      <c r="S28" s="178" t="s">
        <v>326</v>
      </c>
      <c r="U28" s="178">
        <v>0</v>
      </c>
      <c r="V28" s="178">
        <v>19</v>
      </c>
      <c r="W28" s="178">
        <v>2.81</v>
      </c>
      <c r="X28" s="178">
        <v>1.38020621904685E-3</v>
      </c>
      <c r="Y28" s="178">
        <v>1</v>
      </c>
      <c r="Z28" s="178" t="s">
        <v>340</v>
      </c>
      <c r="AA28" s="178">
        <v>86</v>
      </c>
      <c r="AB28" s="178">
        <v>0</v>
      </c>
      <c r="AC28" s="178" t="s">
        <v>318</v>
      </c>
      <c r="AD28" s="178">
        <v>1</v>
      </c>
      <c r="AF28"/>
      <c r="AG28"/>
      <c r="AH28" t="s">
        <v>409</v>
      </c>
      <c r="AI28" t="s">
        <v>326</v>
      </c>
      <c r="AJ28">
        <v>355</v>
      </c>
      <c r="AK28">
        <v>112</v>
      </c>
      <c r="AL28" s="117">
        <f>+IF(AI28="PVC",VLOOKUP(AJ28,'D nom'!$B$7:$D$20,3,FALSE),IF(AI28="HDPE",VLOOKUP(AJ28,'D nom'!$G$7:$I$29,3,FALSE),AJ28))</f>
        <v>321.2</v>
      </c>
    </row>
    <row r="29" spans="1:39" x14ac:dyDescent="0.3">
      <c r="A29" s="178">
        <v>200812</v>
      </c>
      <c r="B29" s="178">
        <v>96703230</v>
      </c>
      <c r="C29" s="178" t="s">
        <v>303</v>
      </c>
      <c r="D29" s="178" t="s">
        <v>304</v>
      </c>
      <c r="E29" s="178" t="s">
        <v>305</v>
      </c>
      <c r="F29" s="178" t="s">
        <v>306</v>
      </c>
      <c r="G29" s="178" t="s">
        <v>307</v>
      </c>
      <c r="H29" s="178" t="s">
        <v>388</v>
      </c>
      <c r="I29" s="178" t="s">
        <v>496</v>
      </c>
      <c r="J29" s="178" t="s">
        <v>337</v>
      </c>
      <c r="K29" s="178">
        <v>1</v>
      </c>
      <c r="L29" s="178" t="s">
        <v>312</v>
      </c>
      <c r="M29" s="178">
        <v>1</v>
      </c>
      <c r="N29" s="178" t="s">
        <v>313</v>
      </c>
      <c r="O29" s="178">
        <v>1</v>
      </c>
      <c r="P29" s="178" t="s">
        <v>354</v>
      </c>
      <c r="Q29" s="178">
        <v>355</v>
      </c>
      <c r="R29" s="178">
        <v>2</v>
      </c>
      <c r="S29" s="178" t="s">
        <v>326</v>
      </c>
      <c r="U29" s="178">
        <v>0</v>
      </c>
      <c r="V29" s="178">
        <v>93</v>
      </c>
      <c r="W29" s="178">
        <v>2.04</v>
      </c>
      <c r="X29" s="178">
        <v>2.2968739307784101E-3</v>
      </c>
      <c r="Y29" s="178">
        <v>1</v>
      </c>
      <c r="Z29" s="178" t="s">
        <v>340</v>
      </c>
      <c r="AA29" s="178">
        <v>86</v>
      </c>
      <c r="AB29" s="178">
        <v>0</v>
      </c>
      <c r="AC29" s="178" t="s">
        <v>318</v>
      </c>
      <c r="AD29" s="178">
        <v>1</v>
      </c>
      <c r="AF29"/>
      <c r="AG29"/>
      <c r="AH29" t="s">
        <v>413</v>
      </c>
      <c r="AI29" t="s">
        <v>326</v>
      </c>
      <c r="AJ29">
        <v>355</v>
      </c>
      <c r="AK29">
        <v>101</v>
      </c>
      <c r="AL29" s="117">
        <f>+IF(AI29="PVC",VLOOKUP(AJ29,'D nom'!$B$7:$D$20,3,FALSE),IF(AI29="HDPE",VLOOKUP(AJ29,'D nom'!$G$7:$I$29,3,FALSE),AJ29))</f>
        <v>321.2</v>
      </c>
    </row>
    <row r="30" spans="1:39" x14ac:dyDescent="0.3">
      <c r="A30" s="178">
        <v>200812</v>
      </c>
      <c r="B30" s="178">
        <v>96703230</v>
      </c>
      <c r="C30" s="178" t="s">
        <v>303</v>
      </c>
      <c r="D30" s="178" t="s">
        <v>304</v>
      </c>
      <c r="E30" s="178" t="s">
        <v>305</v>
      </c>
      <c r="F30" s="178" t="s">
        <v>306</v>
      </c>
      <c r="G30" s="178" t="s">
        <v>307</v>
      </c>
      <c r="H30" s="178" t="s">
        <v>391</v>
      </c>
      <c r="I30" s="178" t="s">
        <v>439</v>
      </c>
      <c r="J30" s="178" t="s">
        <v>408</v>
      </c>
      <c r="K30" s="178">
        <v>1</v>
      </c>
      <c r="L30" s="178" t="s">
        <v>312</v>
      </c>
      <c r="M30" s="178">
        <v>1</v>
      </c>
      <c r="N30" s="178" t="s">
        <v>313</v>
      </c>
      <c r="O30" s="178">
        <v>1</v>
      </c>
      <c r="P30" s="178" t="s">
        <v>354</v>
      </c>
      <c r="Q30" s="178">
        <v>355</v>
      </c>
      <c r="R30" s="178">
        <v>2</v>
      </c>
      <c r="S30" s="178" t="s">
        <v>326</v>
      </c>
      <c r="U30" s="178">
        <v>0</v>
      </c>
      <c r="V30" s="178">
        <v>17</v>
      </c>
      <c r="W30" s="178">
        <v>3.64</v>
      </c>
      <c r="X30" s="178">
        <v>1.7948516098559401E-2</v>
      </c>
      <c r="Y30" s="178">
        <v>1</v>
      </c>
      <c r="Z30" s="178" t="s">
        <v>340</v>
      </c>
      <c r="AA30" s="178">
        <v>86</v>
      </c>
      <c r="AB30" s="178">
        <v>0</v>
      </c>
      <c r="AC30" s="178" t="s">
        <v>318</v>
      </c>
      <c r="AD30" s="178">
        <v>1</v>
      </c>
      <c r="AF30"/>
      <c r="AG30"/>
      <c r="AH30" t="s">
        <v>416</v>
      </c>
      <c r="AI30" t="s">
        <v>326</v>
      </c>
      <c r="AJ30">
        <v>355</v>
      </c>
      <c r="AK30">
        <v>78</v>
      </c>
      <c r="AL30" s="117">
        <f>+IF(AI30="PVC",VLOOKUP(AJ30,'D nom'!$B$7:$D$20,3,FALSE),IF(AI30="HDPE",VLOOKUP(AJ30,'D nom'!$G$7:$I$29,3,FALSE),AJ30))</f>
        <v>321.2</v>
      </c>
    </row>
    <row r="31" spans="1:39" x14ac:dyDescent="0.3">
      <c r="A31" s="178">
        <v>200812</v>
      </c>
      <c r="B31" s="178">
        <v>96703230</v>
      </c>
      <c r="C31" s="178" t="s">
        <v>303</v>
      </c>
      <c r="D31" s="178" t="s">
        <v>304</v>
      </c>
      <c r="E31" s="178" t="s">
        <v>305</v>
      </c>
      <c r="F31" s="178" t="s">
        <v>306</v>
      </c>
      <c r="G31" s="178" t="s">
        <v>307</v>
      </c>
      <c r="H31" s="178" t="s">
        <v>391</v>
      </c>
      <c r="I31" s="178" t="s">
        <v>477</v>
      </c>
      <c r="J31" s="178" t="s">
        <v>322</v>
      </c>
      <c r="K31" s="178">
        <v>1</v>
      </c>
      <c r="L31" s="178" t="s">
        <v>312</v>
      </c>
      <c r="M31" s="178">
        <v>1</v>
      </c>
      <c r="N31" s="178" t="s">
        <v>313</v>
      </c>
      <c r="O31" s="178">
        <v>1</v>
      </c>
      <c r="P31" s="178" t="s">
        <v>354</v>
      </c>
      <c r="Q31" s="178">
        <v>400</v>
      </c>
      <c r="R31" s="178">
        <v>2</v>
      </c>
      <c r="S31" s="178" t="s">
        <v>326</v>
      </c>
      <c r="U31" s="178">
        <v>0</v>
      </c>
      <c r="V31" s="178">
        <v>16</v>
      </c>
      <c r="W31" s="178">
        <v>3.64</v>
      </c>
      <c r="X31" s="178">
        <v>3.0000000000000001E-3</v>
      </c>
      <c r="Y31" s="178">
        <v>1</v>
      </c>
      <c r="Z31" s="178" t="s">
        <v>340</v>
      </c>
      <c r="AA31" s="178">
        <v>86</v>
      </c>
      <c r="AB31" s="178">
        <v>0</v>
      </c>
      <c r="AC31" s="178" t="s">
        <v>318</v>
      </c>
      <c r="AD31" s="178">
        <v>1</v>
      </c>
      <c r="AF31"/>
      <c r="AG31"/>
      <c r="AH31" t="s">
        <v>421</v>
      </c>
      <c r="AI31" t="s">
        <v>326</v>
      </c>
      <c r="AJ31">
        <v>355</v>
      </c>
      <c r="AK31">
        <v>106</v>
      </c>
      <c r="AL31" s="117">
        <f>+IF(AI31="PVC",VLOOKUP(AJ31,'D nom'!$B$7:$D$20,3,FALSE),IF(AI31="HDPE",VLOOKUP(AJ31,'D nom'!$G$7:$I$29,3,FALSE),AJ31))</f>
        <v>321.2</v>
      </c>
    </row>
    <row r="32" spans="1:39" x14ac:dyDescent="0.3">
      <c r="A32" s="178">
        <v>200812</v>
      </c>
      <c r="B32" s="178">
        <v>96703230</v>
      </c>
      <c r="C32" s="178" t="s">
        <v>303</v>
      </c>
      <c r="D32" s="178" t="s">
        <v>304</v>
      </c>
      <c r="E32" s="178" t="s">
        <v>305</v>
      </c>
      <c r="F32" s="178" t="s">
        <v>306</v>
      </c>
      <c r="G32" s="178" t="s">
        <v>307</v>
      </c>
      <c r="H32" s="178" t="s">
        <v>391</v>
      </c>
      <c r="I32" s="178" t="s">
        <v>471</v>
      </c>
      <c r="J32" s="178" t="s">
        <v>322</v>
      </c>
      <c r="K32" s="178">
        <v>1</v>
      </c>
      <c r="L32" s="178" t="s">
        <v>312</v>
      </c>
      <c r="M32" s="178">
        <v>1</v>
      </c>
      <c r="N32" s="178" t="s">
        <v>313</v>
      </c>
      <c r="O32" s="178">
        <v>1</v>
      </c>
      <c r="P32" s="178" t="s">
        <v>354</v>
      </c>
      <c r="Q32" s="178">
        <v>400</v>
      </c>
      <c r="R32" s="178">
        <v>2</v>
      </c>
      <c r="S32" s="178" t="s">
        <v>326</v>
      </c>
      <c r="U32" s="178">
        <v>0</v>
      </c>
      <c r="V32" s="178">
        <v>101</v>
      </c>
      <c r="W32" s="178">
        <v>3.64</v>
      </c>
      <c r="X32" s="178">
        <v>3.2000000000000002E-3</v>
      </c>
      <c r="Y32" s="178">
        <v>1</v>
      </c>
      <c r="Z32" s="178" t="s">
        <v>340</v>
      </c>
      <c r="AA32" s="178">
        <v>86</v>
      </c>
      <c r="AB32" s="178">
        <v>0</v>
      </c>
      <c r="AC32" s="178" t="s">
        <v>318</v>
      </c>
      <c r="AD32" s="178">
        <v>1</v>
      </c>
      <c r="AF32"/>
      <c r="AG32"/>
      <c r="AH32" t="s">
        <v>379</v>
      </c>
      <c r="AI32" t="s">
        <v>326</v>
      </c>
      <c r="AJ32">
        <v>355</v>
      </c>
      <c r="AK32">
        <v>97</v>
      </c>
      <c r="AL32" s="117">
        <f>+IF(AI32="PVC",VLOOKUP(AJ32,'D nom'!$B$7:$D$20,3,FALSE),IF(AI32="HDPE",VLOOKUP(AJ32,'D nom'!$G$7:$I$29,3,FALSE),AJ32))</f>
        <v>321.2</v>
      </c>
    </row>
    <row r="33" spans="1:39" x14ac:dyDescent="0.3">
      <c r="A33" s="178">
        <v>200812</v>
      </c>
      <c r="B33" s="178">
        <v>96703230</v>
      </c>
      <c r="C33" s="178" t="s">
        <v>303</v>
      </c>
      <c r="D33" s="178" t="s">
        <v>304</v>
      </c>
      <c r="E33" s="178" t="s">
        <v>305</v>
      </c>
      <c r="F33" s="178" t="s">
        <v>306</v>
      </c>
      <c r="G33" s="178" t="s">
        <v>307</v>
      </c>
      <c r="H33" s="178" t="s">
        <v>391</v>
      </c>
      <c r="I33" s="178" t="s">
        <v>469</v>
      </c>
      <c r="J33" s="178" t="s">
        <v>408</v>
      </c>
      <c r="K33" s="178">
        <v>1</v>
      </c>
      <c r="L33" s="178" t="s">
        <v>312</v>
      </c>
      <c r="M33" s="178">
        <v>1</v>
      </c>
      <c r="N33" s="178" t="s">
        <v>313</v>
      </c>
      <c r="O33" s="178">
        <v>1</v>
      </c>
      <c r="P33" s="178" t="s">
        <v>354</v>
      </c>
      <c r="Q33" s="178">
        <v>400</v>
      </c>
      <c r="R33" s="178">
        <v>2</v>
      </c>
      <c r="S33" s="178" t="s">
        <v>326</v>
      </c>
      <c r="U33" s="178">
        <v>0</v>
      </c>
      <c r="V33" s="178">
        <v>61</v>
      </c>
      <c r="W33" s="178">
        <v>3.64</v>
      </c>
      <c r="X33" s="178">
        <v>1.05124181052736E-2</v>
      </c>
      <c r="Y33" s="178">
        <v>1</v>
      </c>
      <c r="Z33" s="178" t="s">
        <v>340</v>
      </c>
      <c r="AA33" s="178">
        <v>86</v>
      </c>
      <c r="AB33" s="178">
        <v>0</v>
      </c>
      <c r="AC33" s="178" t="s">
        <v>318</v>
      </c>
      <c r="AD33" s="178">
        <v>1</v>
      </c>
      <c r="AF33"/>
      <c r="AG33"/>
      <c r="AH33" t="s">
        <v>425</v>
      </c>
      <c r="AI33" t="s">
        <v>326</v>
      </c>
      <c r="AJ33">
        <v>355</v>
      </c>
      <c r="AK33">
        <v>61</v>
      </c>
      <c r="AL33" s="117">
        <f>+IF(AI33="PVC",VLOOKUP(AJ33,'D nom'!$B$7:$D$20,3,FALSE),IF(AI33="HDPE",VLOOKUP(AJ33,'D nom'!$G$7:$I$29,3,FALSE),AJ33))</f>
        <v>321.2</v>
      </c>
    </row>
    <row r="34" spans="1:39" x14ac:dyDescent="0.3">
      <c r="A34" s="178">
        <v>200812</v>
      </c>
      <c r="B34" s="178">
        <v>96703230</v>
      </c>
      <c r="C34" s="178" t="s">
        <v>303</v>
      </c>
      <c r="D34" s="178" t="s">
        <v>304</v>
      </c>
      <c r="E34" s="178" t="s">
        <v>305</v>
      </c>
      <c r="F34" s="178" t="s">
        <v>306</v>
      </c>
      <c r="G34" s="178" t="s">
        <v>307</v>
      </c>
      <c r="H34" s="178" t="s">
        <v>391</v>
      </c>
      <c r="I34" s="178" t="s">
        <v>479</v>
      </c>
      <c r="J34" s="178" t="s">
        <v>322</v>
      </c>
      <c r="K34" s="178">
        <v>1</v>
      </c>
      <c r="L34" s="178" t="s">
        <v>312</v>
      </c>
      <c r="M34" s="178">
        <v>1</v>
      </c>
      <c r="N34" s="178" t="s">
        <v>313</v>
      </c>
      <c r="O34" s="178">
        <v>1</v>
      </c>
      <c r="P34" s="178" t="s">
        <v>354</v>
      </c>
      <c r="Q34" s="178">
        <v>400</v>
      </c>
      <c r="R34" s="178">
        <v>2</v>
      </c>
      <c r="S34" s="178" t="s">
        <v>326</v>
      </c>
      <c r="U34" s="178">
        <v>0</v>
      </c>
      <c r="V34" s="178">
        <v>122</v>
      </c>
      <c r="W34" s="178">
        <v>3.64</v>
      </c>
      <c r="X34" s="178">
        <v>3.0999999999999999E-3</v>
      </c>
      <c r="Y34" s="178">
        <v>1</v>
      </c>
      <c r="Z34" s="178" t="s">
        <v>340</v>
      </c>
      <c r="AA34" s="178">
        <v>86</v>
      </c>
      <c r="AB34" s="178">
        <v>0</v>
      </c>
      <c r="AC34" s="178" t="s">
        <v>318</v>
      </c>
      <c r="AD34" s="178">
        <v>1</v>
      </c>
      <c r="AF34"/>
      <c r="AG34"/>
      <c r="AH34" t="s">
        <v>427</v>
      </c>
      <c r="AI34" t="s">
        <v>326</v>
      </c>
      <c r="AJ34">
        <v>355</v>
      </c>
      <c r="AK34">
        <v>108</v>
      </c>
      <c r="AL34" s="117">
        <f>+IF(AI34="PVC",VLOOKUP(AJ34,'D nom'!$B$7:$D$20,3,FALSE),IF(AI34="HDPE",VLOOKUP(AJ34,'D nom'!$G$7:$I$29,3,FALSE),AJ34))</f>
        <v>321.2</v>
      </c>
    </row>
    <row r="35" spans="1:39" x14ac:dyDescent="0.3">
      <c r="A35" s="178">
        <v>200812</v>
      </c>
      <c r="B35" s="178">
        <v>96703230</v>
      </c>
      <c r="C35" s="178" t="s">
        <v>303</v>
      </c>
      <c r="D35" s="178" t="s">
        <v>304</v>
      </c>
      <c r="E35" s="178" t="s">
        <v>305</v>
      </c>
      <c r="F35" s="178" t="s">
        <v>306</v>
      </c>
      <c r="G35" s="178" t="s">
        <v>307</v>
      </c>
      <c r="H35" s="178" t="s">
        <v>396</v>
      </c>
      <c r="I35" s="178" t="s">
        <v>399</v>
      </c>
      <c r="J35" s="178" t="s">
        <v>337</v>
      </c>
      <c r="K35" s="178">
        <v>1</v>
      </c>
      <c r="L35" s="178" t="s">
        <v>312</v>
      </c>
      <c r="M35" s="178">
        <v>1</v>
      </c>
      <c r="N35" s="178" t="s">
        <v>313</v>
      </c>
      <c r="O35" s="178">
        <v>1</v>
      </c>
      <c r="P35" s="178" t="s">
        <v>354</v>
      </c>
      <c r="Q35" s="178">
        <v>250</v>
      </c>
      <c r="R35" s="178">
        <v>2</v>
      </c>
      <c r="S35" s="178" t="s">
        <v>326</v>
      </c>
      <c r="U35" s="178">
        <v>0</v>
      </c>
      <c r="V35" s="178">
        <v>69</v>
      </c>
      <c r="W35" s="178">
        <v>2.86</v>
      </c>
      <c r="X35" s="178">
        <v>3.6385688295936902E-3</v>
      </c>
      <c r="Y35" s="178">
        <v>1</v>
      </c>
      <c r="Z35" s="178" t="s">
        <v>340</v>
      </c>
      <c r="AA35" s="178">
        <v>86</v>
      </c>
      <c r="AB35" s="178">
        <v>0</v>
      </c>
      <c r="AC35" s="178" t="s">
        <v>318</v>
      </c>
      <c r="AD35" s="178">
        <v>1</v>
      </c>
      <c r="AF35"/>
      <c r="AG35" t="s">
        <v>429</v>
      </c>
      <c r="AH35"/>
      <c r="AI35"/>
      <c r="AJ35"/>
      <c r="AK35">
        <v>752</v>
      </c>
      <c r="AM35" s="117">
        <f>+SUMPRODUCT(AL27:AL34*AK27:AK34)/AK35</f>
        <v>321.20000000000005</v>
      </c>
    </row>
    <row r="36" spans="1:39" x14ac:dyDescent="0.3">
      <c r="A36" s="178">
        <v>200812</v>
      </c>
      <c r="B36" s="178">
        <v>96703230</v>
      </c>
      <c r="C36" s="178" t="s">
        <v>303</v>
      </c>
      <c r="D36" s="178" t="s">
        <v>304</v>
      </c>
      <c r="E36" s="178" t="s">
        <v>305</v>
      </c>
      <c r="F36" s="178" t="s">
        <v>306</v>
      </c>
      <c r="G36" s="178" t="s">
        <v>307</v>
      </c>
      <c r="H36" s="178" t="s">
        <v>396</v>
      </c>
      <c r="I36" s="178" t="s">
        <v>500</v>
      </c>
      <c r="J36" s="178" t="s">
        <v>337</v>
      </c>
      <c r="K36" s="178">
        <v>1</v>
      </c>
      <c r="L36" s="178" t="s">
        <v>312</v>
      </c>
      <c r="M36" s="178">
        <v>1</v>
      </c>
      <c r="N36" s="178" t="s">
        <v>313</v>
      </c>
      <c r="O36" s="178">
        <v>1</v>
      </c>
      <c r="P36" s="178" t="s">
        <v>354</v>
      </c>
      <c r="Q36" s="178">
        <v>250</v>
      </c>
      <c r="R36" s="178">
        <v>2</v>
      </c>
      <c r="S36" s="178" t="s">
        <v>326</v>
      </c>
      <c r="U36" s="178">
        <v>0</v>
      </c>
      <c r="V36" s="178">
        <v>29</v>
      </c>
      <c r="W36" s="178">
        <v>2.86</v>
      </c>
      <c r="X36" s="178">
        <v>3.6385688295936902E-3</v>
      </c>
      <c r="Y36" s="178">
        <v>1</v>
      </c>
      <c r="Z36" s="178" t="s">
        <v>340</v>
      </c>
      <c r="AA36" s="178">
        <v>86</v>
      </c>
      <c r="AB36" s="178">
        <v>0</v>
      </c>
      <c r="AC36" s="178" t="s">
        <v>318</v>
      </c>
      <c r="AD36" s="178">
        <v>1</v>
      </c>
      <c r="AF36"/>
      <c r="AG36" t="s">
        <v>431</v>
      </c>
      <c r="AH36" t="s">
        <v>432</v>
      </c>
      <c r="AI36" t="s">
        <v>326</v>
      </c>
      <c r="AJ36">
        <v>355</v>
      </c>
      <c r="AK36">
        <v>52</v>
      </c>
      <c r="AL36" s="117">
        <f>+IF(AI36="PVC",VLOOKUP(AJ36,'D nom'!$B$7:$D$20,3,FALSE),IF(AI36="HDPE",VLOOKUP(AJ36,'D nom'!$G$7:$I$29,3,FALSE),AJ36))</f>
        <v>321.2</v>
      </c>
    </row>
    <row r="37" spans="1:39" x14ac:dyDescent="0.3">
      <c r="A37" s="178">
        <v>201612</v>
      </c>
      <c r="B37" s="178">
        <v>96703230</v>
      </c>
      <c r="C37" s="178" t="s">
        <v>303</v>
      </c>
      <c r="D37" s="178" t="s">
        <v>304</v>
      </c>
      <c r="E37" s="178" t="s">
        <v>305</v>
      </c>
      <c r="F37" s="178" t="s">
        <v>306</v>
      </c>
      <c r="G37" s="178" t="s">
        <v>307</v>
      </c>
      <c r="H37" s="178" t="s">
        <v>459</v>
      </c>
      <c r="I37" s="178" t="s">
        <v>579</v>
      </c>
      <c r="J37" s="178" t="s">
        <v>461</v>
      </c>
      <c r="K37" s="178">
        <v>3</v>
      </c>
      <c r="L37" s="178" t="s">
        <v>324</v>
      </c>
      <c r="M37" s="178">
        <v>1</v>
      </c>
      <c r="N37" s="178" t="s">
        <v>313</v>
      </c>
      <c r="O37" s="178">
        <v>3</v>
      </c>
      <c r="P37" s="178" t="s">
        <v>325</v>
      </c>
      <c r="Q37" s="178">
        <v>140</v>
      </c>
      <c r="R37" s="178">
        <v>1</v>
      </c>
      <c r="S37" s="178" t="s">
        <v>169</v>
      </c>
      <c r="U37" s="178">
        <v>100</v>
      </c>
      <c r="V37" s="178">
        <v>252</v>
      </c>
      <c r="W37" s="178">
        <v>1.5</v>
      </c>
      <c r="X37" s="178">
        <v>4.542E-3</v>
      </c>
      <c r="Y37" s="178">
        <v>2</v>
      </c>
      <c r="Z37" s="178" t="s">
        <v>317</v>
      </c>
      <c r="AA37" s="178">
        <v>20</v>
      </c>
      <c r="AB37" s="178">
        <v>0</v>
      </c>
      <c r="AC37" s="178" t="s">
        <v>318</v>
      </c>
      <c r="AD37" s="178">
        <v>0</v>
      </c>
      <c r="AF37"/>
      <c r="AG37"/>
      <c r="AH37" t="s">
        <v>434</v>
      </c>
      <c r="AI37" t="s">
        <v>326</v>
      </c>
      <c r="AJ37">
        <v>355</v>
      </c>
      <c r="AK37">
        <v>21</v>
      </c>
      <c r="AL37" s="117">
        <f>+IF(AI37="PVC",VLOOKUP(AJ37,'D nom'!$B$7:$D$20,3,FALSE),IF(AI37="HDPE",VLOOKUP(AJ37,'D nom'!$G$7:$I$29,3,FALSE),AJ37))</f>
        <v>321.2</v>
      </c>
    </row>
    <row r="38" spans="1:39" x14ac:dyDescent="0.3">
      <c r="A38" s="178">
        <v>200912</v>
      </c>
      <c r="B38" s="178">
        <v>96703230</v>
      </c>
      <c r="C38" s="178" t="s">
        <v>303</v>
      </c>
      <c r="D38" s="178" t="s">
        <v>304</v>
      </c>
      <c r="E38" s="178" t="s">
        <v>305</v>
      </c>
      <c r="F38" s="178" t="s">
        <v>306</v>
      </c>
      <c r="G38" s="178" t="s">
        <v>307</v>
      </c>
      <c r="H38" s="178" t="s">
        <v>508</v>
      </c>
      <c r="I38" s="178" t="s">
        <v>509</v>
      </c>
      <c r="J38" s="178" t="s">
        <v>510</v>
      </c>
      <c r="K38" s="178">
        <v>1</v>
      </c>
      <c r="L38" s="178" t="s">
        <v>312</v>
      </c>
      <c r="M38" s="178">
        <v>1</v>
      </c>
      <c r="N38" s="178" t="s">
        <v>313</v>
      </c>
      <c r="O38" s="178">
        <v>3</v>
      </c>
      <c r="P38" s="178" t="s">
        <v>325</v>
      </c>
      <c r="Q38" s="178">
        <v>160</v>
      </c>
      <c r="R38" s="178">
        <v>2</v>
      </c>
      <c r="S38" s="178" t="s">
        <v>326</v>
      </c>
      <c r="U38" s="178">
        <v>100</v>
      </c>
      <c r="V38" s="178">
        <v>223</v>
      </c>
      <c r="W38" s="178">
        <v>1.5</v>
      </c>
      <c r="X38" s="178">
        <v>2.5700000000000001E-2</v>
      </c>
      <c r="Y38" s="178">
        <v>1</v>
      </c>
      <c r="Z38" s="178" t="s">
        <v>340</v>
      </c>
      <c r="AA38" s="178">
        <v>15</v>
      </c>
      <c r="AB38" s="178">
        <v>0</v>
      </c>
      <c r="AC38" s="178" t="s">
        <v>318</v>
      </c>
      <c r="AD38" s="178">
        <v>1</v>
      </c>
      <c r="AF38"/>
      <c r="AG38" t="s">
        <v>436</v>
      </c>
      <c r="AH38"/>
      <c r="AI38"/>
      <c r="AJ38"/>
      <c r="AK38">
        <v>73</v>
      </c>
      <c r="AM38" s="117">
        <f>+SUMPRODUCT(AL36:AL37*AK36:AK37)/AK38</f>
        <v>321.2</v>
      </c>
    </row>
    <row r="39" spans="1:39" x14ac:dyDescent="0.3">
      <c r="A39" s="178">
        <v>201212</v>
      </c>
      <c r="B39" s="178">
        <v>96703230</v>
      </c>
      <c r="C39" s="178" t="s">
        <v>303</v>
      </c>
      <c r="D39" s="178" t="s">
        <v>304</v>
      </c>
      <c r="E39" s="178" t="s">
        <v>305</v>
      </c>
      <c r="F39" s="178" t="s">
        <v>306</v>
      </c>
      <c r="G39" s="178" t="s">
        <v>307</v>
      </c>
      <c r="H39" s="178" t="s">
        <v>512</v>
      </c>
      <c r="I39" s="178" t="s">
        <v>515</v>
      </c>
      <c r="J39" s="178" t="s">
        <v>461</v>
      </c>
      <c r="K39" s="178">
        <v>3</v>
      </c>
      <c r="L39" s="178" t="s">
        <v>324</v>
      </c>
      <c r="M39" s="178">
        <v>1</v>
      </c>
      <c r="N39" s="178" t="s">
        <v>313</v>
      </c>
      <c r="O39" s="178">
        <v>3</v>
      </c>
      <c r="P39" s="178" t="s">
        <v>325</v>
      </c>
      <c r="Q39" s="178">
        <v>160</v>
      </c>
      <c r="R39" s="178">
        <v>2</v>
      </c>
      <c r="S39" s="178" t="s">
        <v>326</v>
      </c>
      <c r="U39" s="178">
        <v>100</v>
      </c>
      <c r="V39" s="178">
        <v>13</v>
      </c>
      <c r="W39" s="178">
        <v>1.5</v>
      </c>
      <c r="X39" s="178">
        <v>0.152619</v>
      </c>
      <c r="Y39" s="178">
        <v>2</v>
      </c>
      <c r="Z39" s="178" t="s">
        <v>317</v>
      </c>
      <c r="AA39" s="178">
        <v>0</v>
      </c>
      <c r="AB39" s="178">
        <v>0</v>
      </c>
      <c r="AC39" s="178" t="s">
        <v>318</v>
      </c>
      <c r="AD39" s="178">
        <v>0</v>
      </c>
      <c r="AF39"/>
      <c r="AG39" t="s">
        <v>375</v>
      </c>
      <c r="AH39" t="s">
        <v>376</v>
      </c>
      <c r="AI39" t="s">
        <v>326</v>
      </c>
      <c r="AJ39">
        <v>400</v>
      </c>
      <c r="AK39">
        <v>74</v>
      </c>
      <c r="AL39" s="117">
        <f>+IF(AI39="PVC",VLOOKUP(AJ39,'D nom'!$B$7:$D$20,3,FALSE),IF(AI39="HDPE",VLOOKUP(AJ39,'D nom'!$G$7:$I$29,3,FALSE),AJ39))</f>
        <v>361.8</v>
      </c>
    </row>
    <row r="40" spans="1:39" x14ac:dyDescent="0.3">
      <c r="A40" s="178">
        <v>200812</v>
      </c>
      <c r="B40" s="178">
        <v>96703230</v>
      </c>
      <c r="C40" s="178" t="s">
        <v>303</v>
      </c>
      <c r="D40" s="178" t="s">
        <v>304</v>
      </c>
      <c r="E40" s="178" t="s">
        <v>305</v>
      </c>
      <c r="F40" s="178" t="s">
        <v>306</v>
      </c>
      <c r="G40" s="178" t="s">
        <v>307</v>
      </c>
      <c r="H40" s="178" t="s">
        <v>406</v>
      </c>
      <c r="I40" s="178" t="s">
        <v>472</v>
      </c>
      <c r="J40" s="178" t="s">
        <v>408</v>
      </c>
      <c r="K40" s="178">
        <v>1</v>
      </c>
      <c r="L40" s="178" t="s">
        <v>312</v>
      </c>
      <c r="M40" s="178">
        <v>1</v>
      </c>
      <c r="N40" s="178" t="s">
        <v>313</v>
      </c>
      <c r="O40" s="178">
        <v>3</v>
      </c>
      <c r="P40" s="178" t="s">
        <v>325</v>
      </c>
      <c r="Q40" s="178">
        <v>250</v>
      </c>
      <c r="R40" s="178">
        <v>2</v>
      </c>
      <c r="S40" s="178" t="s">
        <v>326</v>
      </c>
      <c r="U40" s="178">
        <v>6.5</v>
      </c>
      <c r="V40" s="178">
        <v>567</v>
      </c>
      <c r="W40" s="178">
        <v>3.54</v>
      </c>
      <c r="X40" s="178">
        <v>2.3E-3</v>
      </c>
      <c r="Y40" s="178">
        <v>1</v>
      </c>
      <c r="Z40" s="178" t="s">
        <v>340</v>
      </c>
      <c r="AA40" s="178">
        <v>69</v>
      </c>
      <c r="AB40" s="178">
        <v>0</v>
      </c>
      <c r="AC40" s="178" t="s">
        <v>318</v>
      </c>
      <c r="AD40" s="178">
        <v>1</v>
      </c>
      <c r="AF40"/>
      <c r="AG40"/>
      <c r="AH40" t="s">
        <v>437</v>
      </c>
      <c r="AI40" t="s">
        <v>326</v>
      </c>
      <c r="AJ40">
        <v>400</v>
      </c>
      <c r="AK40">
        <v>56</v>
      </c>
      <c r="AL40" s="117">
        <f>+IF(AI40="PVC",VLOOKUP(AJ40,'D nom'!$B$7:$D$20,3,FALSE),IF(AI40="HDPE",VLOOKUP(AJ40,'D nom'!$G$7:$I$29,3,FALSE),AJ40))</f>
        <v>361.8</v>
      </c>
    </row>
    <row r="41" spans="1:39" x14ac:dyDescent="0.3">
      <c r="A41" s="178">
        <v>200812</v>
      </c>
      <c r="B41" s="178">
        <v>96703230</v>
      </c>
      <c r="C41" s="178" t="s">
        <v>303</v>
      </c>
      <c r="D41" s="178" t="s">
        <v>304</v>
      </c>
      <c r="E41" s="178" t="s">
        <v>305</v>
      </c>
      <c r="F41" s="178" t="s">
        <v>306</v>
      </c>
      <c r="G41" s="178" t="s">
        <v>307</v>
      </c>
      <c r="H41" s="178" t="s">
        <v>414</v>
      </c>
      <c r="I41" s="178" t="s">
        <v>630</v>
      </c>
      <c r="J41" s="178" t="s">
        <v>412</v>
      </c>
      <c r="K41" s="178">
        <v>1</v>
      </c>
      <c r="L41" s="178" t="s">
        <v>312</v>
      </c>
      <c r="M41" s="178">
        <v>1</v>
      </c>
      <c r="N41" s="178" t="s">
        <v>313</v>
      </c>
      <c r="O41" s="178">
        <v>3</v>
      </c>
      <c r="P41" s="178" t="s">
        <v>325</v>
      </c>
      <c r="Q41" s="178">
        <v>400</v>
      </c>
      <c r="R41" s="178">
        <v>3</v>
      </c>
      <c r="S41" s="178" t="s">
        <v>342</v>
      </c>
      <c r="U41" s="178">
        <v>6</v>
      </c>
      <c r="V41" s="178">
        <v>125</v>
      </c>
      <c r="W41" s="178">
        <v>1.78</v>
      </c>
      <c r="X41" s="178">
        <v>4.1000000000000003E-3</v>
      </c>
      <c r="Y41" s="178">
        <v>2</v>
      </c>
      <c r="Z41" s="178" t="s">
        <v>317</v>
      </c>
      <c r="AA41" s="178">
        <v>0</v>
      </c>
      <c r="AB41" s="178">
        <v>0</v>
      </c>
      <c r="AC41" s="178" t="s">
        <v>318</v>
      </c>
      <c r="AD41" s="178">
        <v>1</v>
      </c>
      <c r="AF41"/>
      <c r="AG41" t="s">
        <v>438</v>
      </c>
      <c r="AH41"/>
      <c r="AI41"/>
      <c r="AJ41"/>
      <c r="AK41">
        <v>130</v>
      </c>
      <c r="AM41" s="117">
        <f>+SUMPRODUCT(AL39:AL40*AK39:AK40)/AK41</f>
        <v>361.8</v>
      </c>
    </row>
    <row r="42" spans="1:39" x14ac:dyDescent="0.3">
      <c r="A42" s="178">
        <v>200812</v>
      </c>
      <c r="B42" s="178">
        <v>96703230</v>
      </c>
      <c r="C42" s="178" t="s">
        <v>303</v>
      </c>
      <c r="D42" s="178" t="s">
        <v>304</v>
      </c>
      <c r="E42" s="178" t="s">
        <v>305</v>
      </c>
      <c r="F42" s="178" t="s">
        <v>306</v>
      </c>
      <c r="G42" s="178" t="s">
        <v>307</v>
      </c>
      <c r="H42" s="178" t="s">
        <v>414</v>
      </c>
      <c r="I42" s="178" t="s">
        <v>415</v>
      </c>
      <c r="J42" s="178" t="s">
        <v>412</v>
      </c>
      <c r="K42" s="178">
        <v>1</v>
      </c>
      <c r="L42" s="178" t="s">
        <v>312</v>
      </c>
      <c r="M42" s="178">
        <v>1</v>
      </c>
      <c r="N42" s="178" t="s">
        <v>313</v>
      </c>
      <c r="O42" s="178">
        <v>3</v>
      </c>
      <c r="P42" s="178" t="s">
        <v>325</v>
      </c>
      <c r="Q42" s="178">
        <v>400</v>
      </c>
      <c r="R42" s="178">
        <v>3</v>
      </c>
      <c r="S42" s="178" t="s">
        <v>342</v>
      </c>
      <c r="U42" s="178">
        <v>6</v>
      </c>
      <c r="V42" s="178">
        <v>52</v>
      </c>
      <c r="W42" s="178">
        <v>1.78</v>
      </c>
      <c r="X42" s="178">
        <v>1.1000000000000001E-3</v>
      </c>
      <c r="Y42" s="178">
        <v>2</v>
      </c>
      <c r="Z42" s="178" t="s">
        <v>317</v>
      </c>
      <c r="AA42" s="178">
        <v>0</v>
      </c>
      <c r="AB42" s="178">
        <v>0</v>
      </c>
      <c r="AC42" s="178" t="s">
        <v>318</v>
      </c>
      <c r="AD42" s="178">
        <v>1</v>
      </c>
      <c r="AF42"/>
      <c r="AG42" t="s">
        <v>391</v>
      </c>
      <c r="AH42" t="s">
        <v>439</v>
      </c>
      <c r="AI42" t="s">
        <v>326</v>
      </c>
      <c r="AJ42">
        <v>355</v>
      </c>
      <c r="AK42">
        <v>17</v>
      </c>
      <c r="AL42" s="117">
        <f>+IF(AI42="PVC",VLOOKUP(AJ42,'D nom'!$B$7:$D$20,3,FALSE),IF(AI42="HDPE",VLOOKUP(AJ42,'D nom'!$G$7:$I$29,3,FALSE),AJ42))</f>
        <v>321.2</v>
      </c>
    </row>
    <row r="43" spans="1:39" x14ac:dyDescent="0.3">
      <c r="A43" s="178">
        <v>200812</v>
      </c>
      <c r="B43" s="178">
        <v>96703230</v>
      </c>
      <c r="C43" s="178" t="s">
        <v>303</v>
      </c>
      <c r="D43" s="178" t="s">
        <v>304</v>
      </c>
      <c r="E43" s="178" t="s">
        <v>305</v>
      </c>
      <c r="F43" s="178" t="s">
        <v>306</v>
      </c>
      <c r="G43" s="178" t="s">
        <v>307</v>
      </c>
      <c r="H43" s="178" t="s">
        <v>347</v>
      </c>
      <c r="I43" s="178" t="s">
        <v>348</v>
      </c>
      <c r="J43" s="178" t="s">
        <v>349</v>
      </c>
      <c r="K43" s="178">
        <v>3</v>
      </c>
      <c r="L43" s="178" t="s">
        <v>324</v>
      </c>
      <c r="M43" s="178">
        <v>1</v>
      </c>
      <c r="N43" s="178" t="s">
        <v>313</v>
      </c>
      <c r="O43" s="178">
        <v>3</v>
      </c>
      <c r="P43" s="178" t="s">
        <v>325</v>
      </c>
      <c r="Q43" s="178">
        <v>160</v>
      </c>
      <c r="R43" s="178">
        <v>2</v>
      </c>
      <c r="S43" s="178" t="s">
        <v>326</v>
      </c>
      <c r="U43" s="178">
        <v>18</v>
      </c>
      <c r="V43" s="178">
        <v>210</v>
      </c>
      <c r="W43" s="178">
        <v>3.86</v>
      </c>
      <c r="X43" s="178">
        <v>3.6499999999999998E-2</v>
      </c>
      <c r="Y43" s="178">
        <v>2</v>
      </c>
      <c r="Z43" s="178" t="s">
        <v>317</v>
      </c>
      <c r="AA43" s="178">
        <v>32</v>
      </c>
      <c r="AB43" s="178">
        <v>1</v>
      </c>
      <c r="AC43" s="178" t="s">
        <v>350</v>
      </c>
      <c r="AD43" s="178">
        <v>0</v>
      </c>
      <c r="AF43"/>
      <c r="AG43"/>
      <c r="AH43" t="s">
        <v>440</v>
      </c>
      <c r="AI43" t="s">
        <v>326</v>
      </c>
      <c r="AJ43">
        <v>355</v>
      </c>
      <c r="AK43">
        <v>38</v>
      </c>
      <c r="AL43" s="117">
        <f>+IF(AI43="PVC",VLOOKUP(AJ43,'D nom'!$B$7:$D$20,3,FALSE),IF(AI43="HDPE",VLOOKUP(AJ43,'D nom'!$G$7:$I$29,3,FALSE),AJ43))</f>
        <v>321.2</v>
      </c>
    </row>
    <row r="44" spans="1:39" x14ac:dyDescent="0.3">
      <c r="A44" s="178">
        <v>200812</v>
      </c>
      <c r="B44" s="178">
        <v>96703230</v>
      </c>
      <c r="C44" s="178" t="s">
        <v>303</v>
      </c>
      <c r="D44" s="178" t="s">
        <v>304</v>
      </c>
      <c r="E44" s="178" t="s">
        <v>305</v>
      </c>
      <c r="F44" s="178" t="s">
        <v>306</v>
      </c>
      <c r="G44" s="178" t="s">
        <v>307</v>
      </c>
      <c r="H44" s="178" t="s">
        <v>352</v>
      </c>
      <c r="I44" s="178" t="s">
        <v>426</v>
      </c>
      <c r="J44" s="178" t="s">
        <v>337</v>
      </c>
      <c r="K44" s="178">
        <v>1</v>
      </c>
      <c r="L44" s="178" t="s">
        <v>312</v>
      </c>
      <c r="M44" s="178">
        <v>1</v>
      </c>
      <c r="N44" s="178" t="s">
        <v>313</v>
      </c>
      <c r="O44" s="178">
        <v>1</v>
      </c>
      <c r="P44" s="178" t="s">
        <v>354</v>
      </c>
      <c r="Q44" s="178">
        <v>400</v>
      </c>
      <c r="R44" s="178">
        <v>3</v>
      </c>
      <c r="S44" s="178" t="s">
        <v>342</v>
      </c>
      <c r="U44" s="178">
        <v>0</v>
      </c>
      <c r="V44" s="178">
        <v>81</v>
      </c>
      <c r="W44" s="178">
        <v>2.5</v>
      </c>
      <c r="X44" s="178">
        <v>2.2836013797471601E-3</v>
      </c>
      <c r="Y44" s="178">
        <v>2</v>
      </c>
      <c r="Z44" s="178" t="s">
        <v>317</v>
      </c>
      <c r="AA44" s="178">
        <v>86</v>
      </c>
      <c r="AB44" s="178">
        <v>0</v>
      </c>
      <c r="AC44" s="178" t="s">
        <v>318</v>
      </c>
      <c r="AD44" s="178">
        <v>1</v>
      </c>
      <c r="AF44"/>
      <c r="AG44"/>
      <c r="AH44" t="s">
        <v>442</v>
      </c>
      <c r="AI44" t="s">
        <v>326</v>
      </c>
      <c r="AJ44">
        <v>355</v>
      </c>
      <c r="AK44">
        <v>49</v>
      </c>
      <c r="AL44" s="117">
        <f>+IF(AI44="PVC",VLOOKUP(AJ44,'D nom'!$B$7:$D$20,3,FALSE),IF(AI44="HDPE",VLOOKUP(AJ44,'D nom'!$G$7:$I$29,3,FALSE),AJ44))</f>
        <v>321.2</v>
      </c>
    </row>
    <row r="45" spans="1:39" x14ac:dyDescent="0.3">
      <c r="A45" s="178">
        <v>200812</v>
      </c>
      <c r="B45" s="178">
        <v>96703230</v>
      </c>
      <c r="C45" s="178" t="s">
        <v>303</v>
      </c>
      <c r="D45" s="178" t="s">
        <v>304</v>
      </c>
      <c r="E45" s="178" t="s">
        <v>305</v>
      </c>
      <c r="F45" s="178" t="s">
        <v>306</v>
      </c>
      <c r="G45" s="178" t="s">
        <v>307</v>
      </c>
      <c r="H45" s="178" t="s">
        <v>352</v>
      </c>
      <c r="I45" s="178" t="s">
        <v>554</v>
      </c>
      <c r="J45" s="178" t="s">
        <v>337</v>
      </c>
      <c r="K45" s="178">
        <v>1</v>
      </c>
      <c r="L45" s="178" t="s">
        <v>312</v>
      </c>
      <c r="M45" s="178">
        <v>1</v>
      </c>
      <c r="N45" s="178" t="s">
        <v>313</v>
      </c>
      <c r="O45" s="178">
        <v>1</v>
      </c>
      <c r="P45" s="178" t="s">
        <v>354</v>
      </c>
      <c r="Q45" s="178">
        <v>400</v>
      </c>
      <c r="R45" s="178">
        <v>3</v>
      </c>
      <c r="S45" s="178" t="s">
        <v>342</v>
      </c>
      <c r="U45" s="178">
        <v>0</v>
      </c>
      <c r="V45" s="178">
        <v>56</v>
      </c>
      <c r="W45" s="178">
        <v>2.5</v>
      </c>
      <c r="X45" s="178">
        <v>2.2836013797471601E-3</v>
      </c>
      <c r="Y45" s="178">
        <v>2</v>
      </c>
      <c r="Z45" s="178" t="s">
        <v>317</v>
      </c>
      <c r="AA45" s="178">
        <v>86</v>
      </c>
      <c r="AB45" s="178">
        <v>0</v>
      </c>
      <c r="AC45" s="178" t="s">
        <v>318</v>
      </c>
      <c r="AD45" s="178">
        <v>1</v>
      </c>
      <c r="AF45"/>
      <c r="AG45"/>
      <c r="AH45" t="s">
        <v>444</v>
      </c>
      <c r="AI45" t="s">
        <v>326</v>
      </c>
      <c r="AJ45">
        <v>355</v>
      </c>
      <c r="AK45">
        <v>8</v>
      </c>
      <c r="AL45" s="117">
        <f>+IF(AI45="PVC",VLOOKUP(AJ45,'D nom'!$B$7:$D$20,3,FALSE),IF(AI45="HDPE",VLOOKUP(AJ45,'D nom'!$G$7:$I$29,3,FALSE),AJ45))</f>
        <v>321.2</v>
      </c>
    </row>
    <row r="46" spans="1:39" x14ac:dyDescent="0.3">
      <c r="A46" s="178">
        <v>200812</v>
      </c>
      <c r="B46" s="178">
        <v>96703230</v>
      </c>
      <c r="C46" s="178" t="s">
        <v>303</v>
      </c>
      <c r="D46" s="178" t="s">
        <v>304</v>
      </c>
      <c r="E46" s="178" t="s">
        <v>305</v>
      </c>
      <c r="F46" s="178" t="s">
        <v>306</v>
      </c>
      <c r="G46" s="178" t="s">
        <v>307</v>
      </c>
      <c r="H46" s="178" t="s">
        <v>356</v>
      </c>
      <c r="I46" s="178" t="s">
        <v>486</v>
      </c>
      <c r="J46" s="178" t="s">
        <v>337</v>
      </c>
      <c r="K46" s="178">
        <v>1</v>
      </c>
      <c r="L46" s="178" t="s">
        <v>312</v>
      </c>
      <c r="M46" s="178">
        <v>1</v>
      </c>
      <c r="N46" s="178" t="s">
        <v>313</v>
      </c>
      <c r="O46" s="178">
        <v>1</v>
      </c>
      <c r="P46" s="178" t="s">
        <v>354</v>
      </c>
      <c r="Q46" s="178">
        <v>355</v>
      </c>
      <c r="R46" s="178">
        <v>2</v>
      </c>
      <c r="S46" s="178" t="s">
        <v>326</v>
      </c>
      <c r="U46" s="178">
        <v>0</v>
      </c>
      <c r="V46" s="178">
        <v>13</v>
      </c>
      <c r="W46" s="178">
        <v>2.09</v>
      </c>
      <c r="X46" s="178">
        <v>3.09879693765948E-3</v>
      </c>
      <c r="Y46" s="178">
        <v>3</v>
      </c>
      <c r="Z46" s="178" t="s">
        <v>368</v>
      </c>
      <c r="AA46" s="178">
        <v>86</v>
      </c>
      <c r="AB46" s="178">
        <v>0</v>
      </c>
      <c r="AC46" s="178" t="s">
        <v>318</v>
      </c>
      <c r="AD46" s="178">
        <v>1</v>
      </c>
      <c r="AF46"/>
      <c r="AG46"/>
      <c r="AH46" t="s">
        <v>446</v>
      </c>
      <c r="AI46" t="s">
        <v>326</v>
      </c>
      <c r="AJ46">
        <v>400</v>
      </c>
      <c r="AK46">
        <v>62</v>
      </c>
      <c r="AL46" s="117">
        <f>+IF(AI46="PVC",VLOOKUP(AJ46,'D nom'!$B$7:$D$20,3,FALSE),IF(AI46="HDPE",VLOOKUP(AJ46,'D nom'!$G$7:$I$29,3,FALSE),AJ46))</f>
        <v>361.8</v>
      </c>
    </row>
    <row r="47" spans="1:39" x14ac:dyDescent="0.3">
      <c r="A47" s="178">
        <v>200812</v>
      </c>
      <c r="B47" s="178">
        <v>96703230</v>
      </c>
      <c r="C47" s="178" t="s">
        <v>303</v>
      </c>
      <c r="D47" s="178" t="s">
        <v>304</v>
      </c>
      <c r="E47" s="178" t="s">
        <v>305</v>
      </c>
      <c r="F47" s="178" t="s">
        <v>306</v>
      </c>
      <c r="G47" s="178" t="s">
        <v>307</v>
      </c>
      <c r="H47" s="178" t="s">
        <v>356</v>
      </c>
      <c r="I47" s="178" t="s">
        <v>529</v>
      </c>
      <c r="J47" s="178" t="s">
        <v>527</v>
      </c>
      <c r="K47" s="178">
        <v>1</v>
      </c>
      <c r="L47" s="178" t="s">
        <v>312</v>
      </c>
      <c r="M47" s="178">
        <v>1</v>
      </c>
      <c r="N47" s="178" t="s">
        <v>313</v>
      </c>
      <c r="O47" s="178">
        <v>1</v>
      </c>
      <c r="P47" s="178" t="s">
        <v>354</v>
      </c>
      <c r="Q47" s="178">
        <v>350</v>
      </c>
      <c r="R47" s="178">
        <v>12</v>
      </c>
      <c r="S47" s="178" t="s">
        <v>373</v>
      </c>
      <c r="U47" s="178">
        <v>0</v>
      </c>
      <c r="V47" s="178">
        <v>63</v>
      </c>
      <c r="W47" s="178">
        <v>2.09</v>
      </c>
      <c r="X47" s="178">
        <v>2.6734780757769298E-3</v>
      </c>
      <c r="Y47" s="178">
        <v>3</v>
      </c>
      <c r="Z47" s="178" t="s">
        <v>368</v>
      </c>
      <c r="AA47" s="178">
        <v>86</v>
      </c>
      <c r="AB47" s="178">
        <v>0</v>
      </c>
      <c r="AC47" s="178" t="s">
        <v>318</v>
      </c>
      <c r="AD47" s="178">
        <v>1</v>
      </c>
      <c r="AF47"/>
      <c r="AG47"/>
      <c r="AH47" t="s">
        <v>449</v>
      </c>
      <c r="AI47" t="s">
        <v>326</v>
      </c>
      <c r="AJ47">
        <v>400</v>
      </c>
      <c r="AK47">
        <v>89</v>
      </c>
      <c r="AL47" s="117">
        <f>+IF(AI47="PVC",VLOOKUP(AJ47,'D nom'!$B$7:$D$20,3,FALSE),IF(AI47="HDPE",VLOOKUP(AJ47,'D nom'!$G$7:$I$29,3,FALSE),AJ47))</f>
        <v>361.8</v>
      </c>
    </row>
    <row r="48" spans="1:39" x14ac:dyDescent="0.3">
      <c r="A48" s="178">
        <v>201812</v>
      </c>
      <c r="B48" s="178">
        <v>96703230</v>
      </c>
      <c r="C48" s="178" t="s">
        <v>303</v>
      </c>
      <c r="D48" s="178" t="s">
        <v>304</v>
      </c>
      <c r="E48" s="178" t="s">
        <v>305</v>
      </c>
      <c r="F48" s="178" t="s">
        <v>306</v>
      </c>
      <c r="G48" s="178" t="s">
        <v>307</v>
      </c>
      <c r="H48" s="178" t="s">
        <v>361</v>
      </c>
      <c r="I48" s="178" t="s">
        <v>717</v>
      </c>
      <c r="J48" s="178" t="s">
        <v>363</v>
      </c>
      <c r="K48" s="178">
        <v>1</v>
      </c>
      <c r="L48" s="178" t="s">
        <v>312</v>
      </c>
      <c r="M48" s="178">
        <v>1</v>
      </c>
      <c r="N48" s="178" t="s">
        <v>313</v>
      </c>
      <c r="O48" s="178">
        <v>1</v>
      </c>
      <c r="P48" s="178" t="s">
        <v>354</v>
      </c>
      <c r="Q48" s="178">
        <v>355</v>
      </c>
      <c r="R48" s="178">
        <v>2</v>
      </c>
      <c r="S48" s="178" t="s">
        <v>326</v>
      </c>
      <c r="U48" s="178">
        <v>0</v>
      </c>
      <c r="V48" s="178">
        <v>63</v>
      </c>
      <c r="W48" s="178">
        <v>1.1000000000000001</v>
      </c>
      <c r="X48" s="178">
        <v>1.57166162071048E-3</v>
      </c>
      <c r="Y48" s="178">
        <v>1</v>
      </c>
      <c r="Z48" s="178" t="s">
        <v>340</v>
      </c>
      <c r="AA48" s="178">
        <v>86</v>
      </c>
      <c r="AB48" s="178">
        <v>0</v>
      </c>
      <c r="AC48" s="178" t="s">
        <v>318</v>
      </c>
      <c r="AD48" s="178">
        <v>1</v>
      </c>
      <c r="AF48"/>
      <c r="AG48"/>
      <c r="AH48" t="s">
        <v>451</v>
      </c>
      <c r="AI48" t="s">
        <v>326</v>
      </c>
      <c r="AJ48">
        <v>400</v>
      </c>
      <c r="AK48">
        <v>75</v>
      </c>
      <c r="AL48" s="117">
        <f>+IF(AI48="PVC",VLOOKUP(AJ48,'D nom'!$B$7:$D$20,3,FALSE),IF(AI48="HDPE",VLOOKUP(AJ48,'D nom'!$G$7:$I$29,3,FALSE),AJ48))</f>
        <v>361.8</v>
      </c>
    </row>
    <row r="49" spans="1:39" x14ac:dyDescent="0.3">
      <c r="A49" s="178">
        <v>200812</v>
      </c>
      <c r="B49" s="178">
        <v>96703230</v>
      </c>
      <c r="C49" s="178" t="s">
        <v>303</v>
      </c>
      <c r="D49" s="178" t="s">
        <v>304</v>
      </c>
      <c r="E49" s="178" t="s">
        <v>305</v>
      </c>
      <c r="F49" s="178" t="s">
        <v>306</v>
      </c>
      <c r="G49" s="178" t="s">
        <v>307</v>
      </c>
      <c r="H49" s="178" t="s">
        <v>361</v>
      </c>
      <c r="I49" s="178" t="s">
        <v>565</v>
      </c>
      <c r="J49" s="178" t="s">
        <v>363</v>
      </c>
      <c r="K49" s="178">
        <v>3</v>
      </c>
      <c r="L49" s="178" t="s">
        <v>324</v>
      </c>
      <c r="M49" s="178">
        <v>1</v>
      </c>
      <c r="N49" s="178" t="s">
        <v>313</v>
      </c>
      <c r="O49" s="178">
        <v>1</v>
      </c>
      <c r="P49" s="178" t="s">
        <v>354</v>
      </c>
      <c r="Q49" s="178">
        <v>355</v>
      </c>
      <c r="R49" s="178">
        <v>2</v>
      </c>
      <c r="S49" s="178" t="s">
        <v>326</v>
      </c>
      <c r="U49" s="178">
        <v>0</v>
      </c>
      <c r="V49" s="178">
        <v>61</v>
      </c>
      <c r="W49" s="178">
        <v>1.1000000000000001</v>
      </c>
      <c r="X49" s="178">
        <v>1.57166162071048E-3</v>
      </c>
      <c r="Y49" s="178">
        <v>1</v>
      </c>
      <c r="Z49" s="178" t="s">
        <v>340</v>
      </c>
      <c r="AA49" s="178">
        <v>86</v>
      </c>
      <c r="AB49" s="178">
        <v>1</v>
      </c>
      <c r="AC49" s="178" t="s">
        <v>350</v>
      </c>
      <c r="AD49" s="178">
        <v>0</v>
      </c>
      <c r="AF49"/>
      <c r="AG49"/>
      <c r="AH49" t="s">
        <v>452</v>
      </c>
      <c r="AI49" t="s">
        <v>326</v>
      </c>
      <c r="AJ49">
        <v>400</v>
      </c>
      <c r="AK49">
        <v>11</v>
      </c>
      <c r="AL49" s="117">
        <f>+IF(AI49="PVC",VLOOKUP(AJ49,'D nom'!$B$7:$D$20,3,FALSE),IF(AI49="HDPE",VLOOKUP(AJ49,'D nom'!$G$7:$I$29,3,FALSE),AJ49))</f>
        <v>361.8</v>
      </c>
    </row>
    <row r="50" spans="1:39" x14ac:dyDescent="0.3">
      <c r="A50" s="178">
        <v>200812</v>
      </c>
      <c r="B50" s="178">
        <v>96703230</v>
      </c>
      <c r="C50" s="178" t="s">
        <v>303</v>
      </c>
      <c r="D50" s="178" t="s">
        <v>304</v>
      </c>
      <c r="E50" s="178" t="s">
        <v>305</v>
      </c>
      <c r="F50" s="178" t="s">
        <v>306</v>
      </c>
      <c r="G50" s="178" t="s">
        <v>307</v>
      </c>
      <c r="H50" s="178" t="s">
        <v>361</v>
      </c>
      <c r="I50" s="178" t="s">
        <v>607</v>
      </c>
      <c r="J50" s="178" t="s">
        <v>363</v>
      </c>
      <c r="K50" s="178">
        <v>3</v>
      </c>
      <c r="L50" s="178" t="s">
        <v>324</v>
      </c>
      <c r="M50" s="178">
        <v>1</v>
      </c>
      <c r="N50" s="178" t="s">
        <v>313</v>
      </c>
      <c r="O50" s="178">
        <v>1</v>
      </c>
      <c r="P50" s="178" t="s">
        <v>354</v>
      </c>
      <c r="Q50" s="178">
        <v>355</v>
      </c>
      <c r="R50" s="178">
        <v>2</v>
      </c>
      <c r="S50" s="178" t="s">
        <v>326</v>
      </c>
      <c r="U50" s="178">
        <v>0</v>
      </c>
      <c r="V50" s="178">
        <v>96</v>
      </c>
      <c r="W50" s="178">
        <v>1.1000000000000001</v>
      </c>
      <c r="X50" s="178">
        <v>1.57166162071048E-3</v>
      </c>
      <c r="Y50" s="178">
        <v>1</v>
      </c>
      <c r="Z50" s="178" t="s">
        <v>340</v>
      </c>
      <c r="AA50" s="178">
        <v>86</v>
      </c>
      <c r="AB50" s="178">
        <v>1</v>
      </c>
      <c r="AC50" s="178" t="s">
        <v>350</v>
      </c>
      <c r="AD50" s="178">
        <v>0</v>
      </c>
      <c r="AF50"/>
      <c r="AG50"/>
      <c r="AH50" t="s">
        <v>454</v>
      </c>
      <c r="AI50" t="s">
        <v>326</v>
      </c>
      <c r="AJ50">
        <v>400</v>
      </c>
      <c r="AK50">
        <v>120</v>
      </c>
      <c r="AL50" s="117">
        <f>+IF(AI50="PVC",VLOOKUP(AJ50,'D nom'!$B$7:$D$20,3,FALSE),IF(AI50="HDPE",VLOOKUP(AJ50,'D nom'!$G$7:$I$29,3,FALSE),AJ50))</f>
        <v>361.8</v>
      </c>
    </row>
    <row r="51" spans="1:39" x14ac:dyDescent="0.3">
      <c r="A51" s="178">
        <v>201812</v>
      </c>
      <c r="B51" s="178">
        <v>96703230</v>
      </c>
      <c r="C51" s="178" t="s">
        <v>303</v>
      </c>
      <c r="D51" s="178" t="s">
        <v>304</v>
      </c>
      <c r="E51" s="178" t="s">
        <v>305</v>
      </c>
      <c r="F51" s="178" t="s">
        <v>306</v>
      </c>
      <c r="G51" s="178" t="s">
        <v>307</v>
      </c>
      <c r="H51" s="178" t="s">
        <v>365</v>
      </c>
      <c r="I51" s="178" t="s">
        <v>718</v>
      </c>
      <c r="J51" s="178" t="s">
        <v>367</v>
      </c>
      <c r="K51" s="178">
        <v>1</v>
      </c>
      <c r="L51" s="178" t="s">
        <v>312</v>
      </c>
      <c r="M51" s="178">
        <v>1</v>
      </c>
      <c r="N51" s="178" t="s">
        <v>313</v>
      </c>
      <c r="O51" s="178">
        <v>1</v>
      </c>
      <c r="P51" s="178" t="s">
        <v>354</v>
      </c>
      <c r="Q51" s="178">
        <v>355</v>
      </c>
      <c r="R51" s="178">
        <v>2</v>
      </c>
      <c r="S51" s="178" t="s">
        <v>326</v>
      </c>
      <c r="U51" s="178">
        <v>0</v>
      </c>
      <c r="V51" s="178">
        <v>83</v>
      </c>
      <c r="W51" s="178">
        <v>0.93</v>
      </c>
      <c r="X51" s="178">
        <v>1.30597698063004E-3</v>
      </c>
      <c r="Y51" s="178">
        <v>3</v>
      </c>
      <c r="Z51" s="178" t="s">
        <v>368</v>
      </c>
      <c r="AA51" s="178">
        <v>86</v>
      </c>
      <c r="AB51" s="178">
        <v>0</v>
      </c>
      <c r="AC51" s="178" t="s">
        <v>318</v>
      </c>
      <c r="AD51" s="178">
        <v>1</v>
      </c>
      <c r="AF51"/>
      <c r="AG51"/>
      <c r="AH51" t="s">
        <v>456</v>
      </c>
      <c r="AI51" t="s">
        <v>326</v>
      </c>
      <c r="AJ51">
        <v>400</v>
      </c>
      <c r="AK51">
        <v>88</v>
      </c>
      <c r="AL51" s="117">
        <f>+IF(AI51="PVC",VLOOKUP(AJ51,'D nom'!$B$7:$D$20,3,FALSE),IF(AI51="HDPE",VLOOKUP(AJ51,'D nom'!$G$7:$I$29,3,FALSE),AJ51))</f>
        <v>361.8</v>
      </c>
    </row>
    <row r="52" spans="1:39" x14ac:dyDescent="0.3">
      <c r="A52" s="178">
        <v>200812</v>
      </c>
      <c r="B52" s="178">
        <v>96703230</v>
      </c>
      <c r="C52" s="178" t="s">
        <v>303</v>
      </c>
      <c r="D52" s="178" t="s">
        <v>304</v>
      </c>
      <c r="E52" s="178" t="s">
        <v>305</v>
      </c>
      <c r="F52" s="178" t="s">
        <v>306</v>
      </c>
      <c r="G52" s="178" t="s">
        <v>307</v>
      </c>
      <c r="H52" s="178" t="s">
        <v>375</v>
      </c>
      <c r="I52" s="178" t="s">
        <v>376</v>
      </c>
      <c r="J52" s="178" t="s">
        <v>337</v>
      </c>
      <c r="K52" s="178">
        <v>1</v>
      </c>
      <c r="L52" s="178" t="s">
        <v>312</v>
      </c>
      <c r="M52" s="178">
        <v>1</v>
      </c>
      <c r="N52" s="178" t="s">
        <v>313</v>
      </c>
      <c r="O52" s="178">
        <v>1</v>
      </c>
      <c r="P52" s="178" t="s">
        <v>354</v>
      </c>
      <c r="Q52" s="178">
        <v>400</v>
      </c>
      <c r="R52" s="178">
        <v>2</v>
      </c>
      <c r="S52" s="178" t="s">
        <v>326</v>
      </c>
      <c r="U52" s="178">
        <v>0</v>
      </c>
      <c r="V52" s="178">
        <v>74</v>
      </c>
      <c r="W52" s="178">
        <v>2.5</v>
      </c>
      <c r="X52" s="178">
        <v>1.15247362570933E-2</v>
      </c>
      <c r="Y52" s="178">
        <v>2</v>
      </c>
      <c r="Z52" s="178" t="s">
        <v>317</v>
      </c>
      <c r="AA52" s="178">
        <v>86</v>
      </c>
      <c r="AB52" s="178">
        <v>0</v>
      </c>
      <c r="AC52" s="178" t="s">
        <v>318</v>
      </c>
      <c r="AD52" s="178">
        <v>1</v>
      </c>
      <c r="AF52"/>
      <c r="AG52"/>
      <c r="AH52" t="s">
        <v>458</v>
      </c>
      <c r="AI52" t="s">
        <v>326</v>
      </c>
      <c r="AJ52">
        <v>400</v>
      </c>
      <c r="AK52">
        <v>9</v>
      </c>
      <c r="AL52" s="117">
        <f>+IF(AI52="PVC",VLOOKUP(AJ52,'D nom'!$B$7:$D$20,3,FALSE),IF(AI52="HDPE",VLOOKUP(AJ52,'D nom'!$G$7:$I$29,3,FALSE),AJ52))</f>
        <v>361.8</v>
      </c>
    </row>
    <row r="53" spans="1:39" x14ac:dyDescent="0.3">
      <c r="A53" s="178">
        <v>200812</v>
      </c>
      <c r="B53" s="178">
        <v>96703230</v>
      </c>
      <c r="C53" s="178" t="s">
        <v>303</v>
      </c>
      <c r="D53" s="178" t="s">
        <v>304</v>
      </c>
      <c r="E53" s="178" t="s">
        <v>305</v>
      </c>
      <c r="F53" s="178" t="s">
        <v>306</v>
      </c>
      <c r="G53" s="178" t="s">
        <v>307</v>
      </c>
      <c r="H53" s="178" t="s">
        <v>378</v>
      </c>
      <c r="I53" s="178" t="s">
        <v>427</v>
      </c>
      <c r="J53" s="178" t="s">
        <v>337</v>
      </c>
      <c r="K53" s="178">
        <v>1</v>
      </c>
      <c r="L53" s="178" t="s">
        <v>312</v>
      </c>
      <c r="M53" s="178">
        <v>1</v>
      </c>
      <c r="N53" s="178" t="s">
        <v>313</v>
      </c>
      <c r="O53" s="178">
        <v>1</v>
      </c>
      <c r="P53" s="178" t="s">
        <v>354</v>
      </c>
      <c r="Q53" s="178">
        <v>355</v>
      </c>
      <c r="R53" s="178">
        <v>2</v>
      </c>
      <c r="S53" s="178" t="s">
        <v>326</v>
      </c>
      <c r="U53" s="178">
        <v>0</v>
      </c>
      <c r="V53" s="178">
        <v>108</v>
      </c>
      <c r="W53" s="178">
        <v>2.5</v>
      </c>
      <c r="X53" s="178">
        <v>3.2927777485701301E-3</v>
      </c>
      <c r="Y53" s="178">
        <v>2</v>
      </c>
      <c r="Z53" s="178" t="s">
        <v>317</v>
      </c>
      <c r="AA53" s="178">
        <v>86</v>
      </c>
      <c r="AB53" s="178">
        <v>0</v>
      </c>
      <c r="AC53" s="178" t="s">
        <v>318</v>
      </c>
      <c r="AD53" s="178">
        <v>1</v>
      </c>
      <c r="AF53"/>
      <c r="AG53"/>
      <c r="AH53" t="s">
        <v>462</v>
      </c>
      <c r="AI53" t="s">
        <v>326</v>
      </c>
      <c r="AJ53">
        <v>400</v>
      </c>
      <c r="AK53">
        <v>130</v>
      </c>
      <c r="AL53" s="117">
        <f>+IF(AI53="PVC",VLOOKUP(AJ53,'D nom'!$B$7:$D$20,3,FALSE),IF(AI53="HDPE",VLOOKUP(AJ53,'D nom'!$G$7:$I$29,3,FALSE),AJ53))</f>
        <v>361.8</v>
      </c>
    </row>
    <row r="54" spans="1:39" x14ac:dyDescent="0.3">
      <c r="A54" s="178">
        <v>201812</v>
      </c>
      <c r="B54" s="178">
        <v>96703230</v>
      </c>
      <c r="C54" s="178" t="s">
        <v>303</v>
      </c>
      <c r="D54" s="178" t="s">
        <v>304</v>
      </c>
      <c r="E54" s="178" t="s">
        <v>305</v>
      </c>
      <c r="F54" s="178" t="s">
        <v>306</v>
      </c>
      <c r="G54" s="178" t="s">
        <v>307</v>
      </c>
      <c r="H54" s="178" t="s">
        <v>333</v>
      </c>
      <c r="I54" s="178" t="s">
        <v>719</v>
      </c>
      <c r="J54" s="178" t="s">
        <v>337</v>
      </c>
      <c r="K54" s="178">
        <v>1</v>
      </c>
      <c r="L54" s="178" t="s">
        <v>312</v>
      </c>
      <c r="M54" s="178">
        <v>1</v>
      </c>
      <c r="N54" s="178" t="s">
        <v>313</v>
      </c>
      <c r="O54" s="178">
        <v>1</v>
      </c>
      <c r="P54" s="178" t="s">
        <v>354</v>
      </c>
      <c r="Q54" s="178">
        <v>355</v>
      </c>
      <c r="R54" s="178">
        <v>2</v>
      </c>
      <c r="S54" s="178" t="s">
        <v>326</v>
      </c>
      <c r="U54" s="178">
        <v>0</v>
      </c>
      <c r="V54" s="178">
        <v>48</v>
      </c>
      <c r="W54" s="178">
        <v>4.33</v>
      </c>
      <c r="X54" s="178">
        <v>2.07061650714741E-3</v>
      </c>
      <c r="Y54" s="178">
        <v>2</v>
      </c>
      <c r="Z54" s="178" t="s">
        <v>317</v>
      </c>
      <c r="AA54" s="178">
        <v>86</v>
      </c>
      <c r="AB54" s="178">
        <v>0</v>
      </c>
      <c r="AC54" s="178" t="s">
        <v>318</v>
      </c>
      <c r="AD54" s="178">
        <v>1</v>
      </c>
      <c r="AF54"/>
      <c r="AG54"/>
      <c r="AH54" t="s">
        <v>394</v>
      </c>
      <c r="AI54" t="s">
        <v>326</v>
      </c>
      <c r="AJ54">
        <v>400</v>
      </c>
      <c r="AK54">
        <v>102</v>
      </c>
      <c r="AL54" s="117">
        <f>+IF(AI54="PVC",VLOOKUP(AJ54,'D nom'!$B$7:$D$20,3,FALSE),IF(AI54="HDPE",VLOOKUP(AJ54,'D nom'!$G$7:$I$29,3,FALSE),AJ54))</f>
        <v>361.8</v>
      </c>
    </row>
    <row r="55" spans="1:39" x14ac:dyDescent="0.3">
      <c r="A55" s="178">
        <v>200812</v>
      </c>
      <c r="B55" s="178">
        <v>96703230</v>
      </c>
      <c r="C55" s="178" t="s">
        <v>303</v>
      </c>
      <c r="D55" s="178" t="s">
        <v>304</v>
      </c>
      <c r="E55" s="178" t="s">
        <v>305</v>
      </c>
      <c r="F55" s="178" t="s">
        <v>306</v>
      </c>
      <c r="G55" s="178" t="s">
        <v>307</v>
      </c>
      <c r="H55" s="178" t="s">
        <v>333</v>
      </c>
      <c r="I55" s="178" t="s">
        <v>380</v>
      </c>
      <c r="J55" s="178" t="s">
        <v>337</v>
      </c>
      <c r="K55" s="178">
        <v>1</v>
      </c>
      <c r="L55" s="178" t="s">
        <v>312</v>
      </c>
      <c r="M55" s="178">
        <v>1</v>
      </c>
      <c r="N55" s="178" t="s">
        <v>313</v>
      </c>
      <c r="O55" s="178">
        <v>1</v>
      </c>
      <c r="P55" s="178" t="s">
        <v>354</v>
      </c>
      <c r="Q55" s="178">
        <v>355</v>
      </c>
      <c r="R55" s="178">
        <v>2</v>
      </c>
      <c r="S55" s="178" t="s">
        <v>326</v>
      </c>
      <c r="U55" s="178">
        <v>0</v>
      </c>
      <c r="V55" s="178">
        <v>89</v>
      </c>
      <c r="W55" s="178">
        <v>4.33</v>
      </c>
      <c r="X55" s="178">
        <v>2.07061650714741E-3</v>
      </c>
      <c r="Y55" s="178">
        <v>2</v>
      </c>
      <c r="Z55" s="178" t="s">
        <v>317</v>
      </c>
      <c r="AA55" s="178">
        <v>86</v>
      </c>
      <c r="AB55" s="178">
        <v>0</v>
      </c>
      <c r="AC55" s="178" t="s">
        <v>318</v>
      </c>
      <c r="AD55" s="178">
        <v>1</v>
      </c>
      <c r="AF55"/>
      <c r="AG55"/>
      <c r="AH55" t="s">
        <v>469</v>
      </c>
      <c r="AI55" t="s">
        <v>326</v>
      </c>
      <c r="AJ55">
        <v>400</v>
      </c>
      <c r="AK55">
        <v>61</v>
      </c>
      <c r="AL55" s="117">
        <f>+IF(AI55="PVC",VLOOKUP(AJ55,'D nom'!$B$7:$D$20,3,FALSE),IF(AI55="HDPE",VLOOKUP(AJ55,'D nom'!$G$7:$I$29,3,FALSE),AJ55))</f>
        <v>361.8</v>
      </c>
    </row>
    <row r="56" spans="1:39" x14ac:dyDescent="0.3">
      <c r="A56" s="178">
        <v>200812</v>
      </c>
      <c r="B56" s="178">
        <v>96703230</v>
      </c>
      <c r="C56" s="178" t="s">
        <v>303</v>
      </c>
      <c r="D56" s="178" t="s">
        <v>304</v>
      </c>
      <c r="E56" s="178" t="s">
        <v>305</v>
      </c>
      <c r="F56" s="178" t="s">
        <v>306</v>
      </c>
      <c r="G56" s="178" t="s">
        <v>307</v>
      </c>
      <c r="H56" s="178" t="s">
        <v>333</v>
      </c>
      <c r="I56" s="178" t="s">
        <v>355</v>
      </c>
      <c r="J56" s="178" t="s">
        <v>337</v>
      </c>
      <c r="K56" s="178">
        <v>3</v>
      </c>
      <c r="L56" s="178" t="s">
        <v>324</v>
      </c>
      <c r="M56" s="178">
        <v>1</v>
      </c>
      <c r="N56" s="178" t="s">
        <v>313</v>
      </c>
      <c r="O56" s="178">
        <v>1</v>
      </c>
      <c r="P56" s="178" t="s">
        <v>354</v>
      </c>
      <c r="Q56" s="178">
        <v>355</v>
      </c>
      <c r="R56" s="178">
        <v>2</v>
      </c>
      <c r="S56" s="178" t="s">
        <v>326</v>
      </c>
      <c r="U56" s="178">
        <v>0</v>
      </c>
      <c r="V56" s="178">
        <v>52</v>
      </c>
      <c r="W56" s="178">
        <v>4.33</v>
      </c>
      <c r="X56" s="178">
        <v>2.07061650714741E-3</v>
      </c>
      <c r="Y56" s="178">
        <v>2</v>
      </c>
      <c r="Z56" s="178" t="s">
        <v>317</v>
      </c>
      <c r="AA56" s="178">
        <v>86</v>
      </c>
      <c r="AB56" s="178">
        <v>1</v>
      </c>
      <c r="AC56" s="178" t="s">
        <v>350</v>
      </c>
      <c r="AD56" s="178">
        <v>0</v>
      </c>
      <c r="AF56"/>
      <c r="AG56"/>
      <c r="AH56" t="s">
        <v>471</v>
      </c>
      <c r="AI56" t="s">
        <v>326</v>
      </c>
      <c r="AJ56">
        <v>400</v>
      </c>
      <c r="AK56">
        <v>101</v>
      </c>
      <c r="AL56" s="117">
        <f>+IF(AI56="PVC",VLOOKUP(AJ56,'D nom'!$B$7:$D$20,3,FALSE),IF(AI56="HDPE",VLOOKUP(AJ56,'D nom'!$G$7:$I$29,3,FALSE),AJ56))</f>
        <v>361.8</v>
      </c>
    </row>
    <row r="57" spans="1:39" x14ac:dyDescent="0.3">
      <c r="A57" s="178">
        <v>200812</v>
      </c>
      <c r="B57" s="178">
        <v>96703230</v>
      </c>
      <c r="C57" s="178" t="s">
        <v>303</v>
      </c>
      <c r="D57" s="178" t="s">
        <v>304</v>
      </c>
      <c r="E57" s="178" t="s">
        <v>305</v>
      </c>
      <c r="F57" s="178" t="s">
        <v>306</v>
      </c>
      <c r="G57" s="178" t="s">
        <v>307</v>
      </c>
      <c r="H57" s="178" t="s">
        <v>333</v>
      </c>
      <c r="I57" s="178" t="s">
        <v>334</v>
      </c>
      <c r="J57" s="178" t="s">
        <v>337</v>
      </c>
      <c r="K57" s="178">
        <v>1</v>
      </c>
      <c r="L57" s="178" t="s">
        <v>312</v>
      </c>
      <c r="M57" s="178">
        <v>1</v>
      </c>
      <c r="N57" s="178" t="s">
        <v>313</v>
      </c>
      <c r="O57" s="178">
        <v>1</v>
      </c>
      <c r="P57" s="178" t="s">
        <v>354</v>
      </c>
      <c r="Q57" s="178">
        <v>355</v>
      </c>
      <c r="R57" s="178">
        <v>2</v>
      </c>
      <c r="S57" s="178" t="s">
        <v>326</v>
      </c>
      <c r="U57" s="178">
        <v>0</v>
      </c>
      <c r="V57" s="178">
        <v>12</v>
      </c>
      <c r="W57" s="178">
        <v>4.33</v>
      </c>
      <c r="X57" s="178">
        <v>2.1990414434733601E-3</v>
      </c>
      <c r="Y57" s="178">
        <v>2</v>
      </c>
      <c r="Z57" s="178" t="s">
        <v>317</v>
      </c>
      <c r="AA57" s="178">
        <v>86</v>
      </c>
      <c r="AB57" s="178">
        <v>0</v>
      </c>
      <c r="AC57" s="178" t="s">
        <v>318</v>
      </c>
      <c r="AD57" s="178">
        <v>1</v>
      </c>
      <c r="AF57"/>
      <c r="AG57"/>
      <c r="AH57" t="s">
        <v>392</v>
      </c>
      <c r="AI57" t="s">
        <v>326</v>
      </c>
      <c r="AJ57">
        <v>400</v>
      </c>
      <c r="AK57">
        <v>55</v>
      </c>
      <c r="AL57" s="117">
        <f>+IF(AI57="PVC",VLOOKUP(AJ57,'D nom'!$B$7:$D$20,3,FALSE),IF(AI57="HDPE",VLOOKUP(AJ57,'D nom'!$G$7:$I$29,3,FALSE),AJ57))</f>
        <v>361.8</v>
      </c>
    </row>
    <row r="58" spans="1:39" x14ac:dyDescent="0.3">
      <c r="A58" s="178">
        <v>200812</v>
      </c>
      <c r="B58" s="178">
        <v>96703230</v>
      </c>
      <c r="C58" s="178" t="s">
        <v>303</v>
      </c>
      <c r="D58" s="178" t="s">
        <v>304</v>
      </c>
      <c r="E58" s="178" t="s">
        <v>305</v>
      </c>
      <c r="F58" s="178" t="s">
        <v>306</v>
      </c>
      <c r="G58" s="178" t="s">
        <v>307</v>
      </c>
      <c r="H58" s="178" t="s">
        <v>567</v>
      </c>
      <c r="I58" s="178" t="s">
        <v>568</v>
      </c>
      <c r="J58" s="178" t="s">
        <v>386</v>
      </c>
      <c r="K58" s="178">
        <v>1</v>
      </c>
      <c r="L58" s="178" t="s">
        <v>312</v>
      </c>
      <c r="M58" s="178">
        <v>1</v>
      </c>
      <c r="N58" s="178" t="s">
        <v>313</v>
      </c>
      <c r="O58" s="178">
        <v>1</v>
      </c>
      <c r="P58" s="178" t="s">
        <v>354</v>
      </c>
      <c r="Q58" s="178">
        <v>315</v>
      </c>
      <c r="R58" s="178">
        <v>2</v>
      </c>
      <c r="S58" s="178" t="s">
        <v>326</v>
      </c>
      <c r="U58" s="178">
        <v>0</v>
      </c>
      <c r="V58" s="178">
        <v>24</v>
      </c>
      <c r="W58" s="178">
        <v>2.91</v>
      </c>
      <c r="X58" s="178">
        <v>2.39533430535305E-3</v>
      </c>
      <c r="Y58" s="178">
        <v>1</v>
      </c>
      <c r="Z58" s="178" t="s">
        <v>340</v>
      </c>
      <c r="AA58" s="178">
        <v>86</v>
      </c>
      <c r="AB58" s="178">
        <v>0</v>
      </c>
      <c r="AC58" s="178" t="s">
        <v>318</v>
      </c>
      <c r="AD58" s="178">
        <v>1</v>
      </c>
      <c r="AF58"/>
      <c r="AG58"/>
      <c r="AH58" t="s">
        <v>475</v>
      </c>
      <c r="AI58" t="s">
        <v>326</v>
      </c>
      <c r="AJ58">
        <v>400</v>
      </c>
      <c r="AK58">
        <v>103</v>
      </c>
      <c r="AL58" s="117">
        <f>+IF(AI58="PVC",VLOOKUP(AJ58,'D nom'!$B$7:$D$20,3,FALSE),IF(AI58="HDPE",VLOOKUP(AJ58,'D nom'!$G$7:$I$29,3,FALSE),AJ58))</f>
        <v>361.8</v>
      </c>
    </row>
    <row r="59" spans="1:39" x14ac:dyDescent="0.3">
      <c r="A59" s="178">
        <v>200812</v>
      </c>
      <c r="B59" s="178">
        <v>96703230</v>
      </c>
      <c r="C59" s="178" t="s">
        <v>303</v>
      </c>
      <c r="D59" s="178" t="s">
        <v>304</v>
      </c>
      <c r="E59" s="178" t="s">
        <v>305</v>
      </c>
      <c r="F59" s="178" t="s">
        <v>306</v>
      </c>
      <c r="G59" s="178" t="s">
        <v>307</v>
      </c>
      <c r="H59" s="178" t="s">
        <v>567</v>
      </c>
      <c r="I59" s="178" t="s">
        <v>570</v>
      </c>
      <c r="J59" s="178" t="s">
        <v>386</v>
      </c>
      <c r="K59" s="178">
        <v>1</v>
      </c>
      <c r="L59" s="178" t="s">
        <v>312</v>
      </c>
      <c r="M59" s="178">
        <v>1</v>
      </c>
      <c r="N59" s="178" t="s">
        <v>313</v>
      </c>
      <c r="O59" s="178">
        <v>1</v>
      </c>
      <c r="P59" s="178" t="s">
        <v>354</v>
      </c>
      <c r="Q59" s="178">
        <v>315</v>
      </c>
      <c r="R59" s="178">
        <v>2</v>
      </c>
      <c r="S59" s="178" t="s">
        <v>326</v>
      </c>
      <c r="U59" s="178">
        <v>0</v>
      </c>
      <c r="V59" s="178">
        <v>23</v>
      </c>
      <c r="W59" s="178">
        <v>2.91</v>
      </c>
      <c r="X59" s="178">
        <v>2.39533430535305E-3</v>
      </c>
      <c r="Y59" s="178">
        <v>1</v>
      </c>
      <c r="Z59" s="178" t="s">
        <v>340</v>
      </c>
      <c r="AA59" s="178">
        <v>86</v>
      </c>
      <c r="AB59" s="178">
        <v>0</v>
      </c>
      <c r="AC59" s="178" t="s">
        <v>318</v>
      </c>
      <c r="AD59" s="178">
        <v>1</v>
      </c>
      <c r="AF59"/>
      <c r="AG59"/>
      <c r="AH59" t="s">
        <v>477</v>
      </c>
      <c r="AI59" t="s">
        <v>326</v>
      </c>
      <c r="AJ59">
        <v>400</v>
      </c>
      <c r="AK59">
        <v>16</v>
      </c>
      <c r="AL59" s="117">
        <f>+IF(AI59="PVC",VLOOKUP(AJ59,'D nom'!$B$7:$D$20,3,FALSE),IF(AI59="HDPE",VLOOKUP(AJ59,'D nom'!$G$7:$I$29,3,FALSE),AJ59))</f>
        <v>361.8</v>
      </c>
    </row>
    <row r="60" spans="1:39" x14ac:dyDescent="0.3">
      <c r="A60" s="178">
        <v>201812</v>
      </c>
      <c r="B60" s="178">
        <v>96703230</v>
      </c>
      <c r="C60" s="178" t="s">
        <v>303</v>
      </c>
      <c r="D60" s="178" t="s">
        <v>304</v>
      </c>
      <c r="E60" s="178" t="s">
        <v>305</v>
      </c>
      <c r="F60" s="178" t="s">
        <v>306</v>
      </c>
      <c r="G60" s="178" t="s">
        <v>307</v>
      </c>
      <c r="H60" s="178" t="s">
        <v>391</v>
      </c>
      <c r="I60" s="178" t="s">
        <v>720</v>
      </c>
      <c r="J60" s="178" t="s">
        <v>322</v>
      </c>
      <c r="K60" s="178">
        <v>1</v>
      </c>
      <c r="L60" s="178" t="s">
        <v>312</v>
      </c>
      <c r="M60" s="178">
        <v>1</v>
      </c>
      <c r="N60" s="178" t="s">
        <v>313</v>
      </c>
      <c r="O60" s="178">
        <v>1</v>
      </c>
      <c r="P60" s="178" t="s">
        <v>354</v>
      </c>
      <c r="Q60" s="178">
        <v>400</v>
      </c>
      <c r="R60" s="178">
        <v>2</v>
      </c>
      <c r="S60" s="178" t="s">
        <v>326</v>
      </c>
      <c r="U60" s="178">
        <v>0</v>
      </c>
      <c r="V60" s="178">
        <v>42</v>
      </c>
      <c r="W60" s="178">
        <v>3.64</v>
      </c>
      <c r="X60" s="178">
        <v>3.2000000000000002E-3</v>
      </c>
      <c r="Y60" s="178">
        <v>1</v>
      </c>
      <c r="Z60" s="178" t="s">
        <v>340</v>
      </c>
      <c r="AA60" s="178">
        <v>86</v>
      </c>
      <c r="AB60" s="178">
        <v>0</v>
      </c>
      <c r="AC60" s="178" t="s">
        <v>318</v>
      </c>
      <c r="AD60" s="178">
        <v>1</v>
      </c>
      <c r="AF60"/>
      <c r="AG60"/>
      <c r="AH60" t="s">
        <v>479</v>
      </c>
      <c r="AI60" t="s">
        <v>326</v>
      </c>
      <c r="AJ60">
        <v>400</v>
      </c>
      <c r="AK60">
        <v>122</v>
      </c>
      <c r="AL60" s="117">
        <f>+IF(AI60="PVC",VLOOKUP(AJ60,'D nom'!$B$7:$D$20,3,FALSE),IF(AI60="HDPE",VLOOKUP(AJ60,'D nom'!$G$7:$I$29,3,FALSE),AJ60))</f>
        <v>361.8</v>
      </c>
    </row>
    <row r="61" spans="1:39" x14ac:dyDescent="0.3">
      <c r="A61" s="178">
        <v>200812</v>
      </c>
      <c r="B61" s="178">
        <v>96703230</v>
      </c>
      <c r="C61" s="178" t="s">
        <v>303</v>
      </c>
      <c r="D61" s="178" t="s">
        <v>304</v>
      </c>
      <c r="E61" s="178" t="s">
        <v>305</v>
      </c>
      <c r="F61" s="178" t="s">
        <v>306</v>
      </c>
      <c r="G61" s="178" t="s">
        <v>307</v>
      </c>
      <c r="H61" s="178" t="s">
        <v>391</v>
      </c>
      <c r="I61" s="178" t="s">
        <v>451</v>
      </c>
      <c r="J61" s="178" t="s">
        <v>322</v>
      </c>
      <c r="K61" s="178">
        <v>1</v>
      </c>
      <c r="L61" s="178" t="s">
        <v>312</v>
      </c>
      <c r="M61" s="178">
        <v>1</v>
      </c>
      <c r="N61" s="178" t="s">
        <v>313</v>
      </c>
      <c r="O61" s="178">
        <v>1</v>
      </c>
      <c r="P61" s="178" t="s">
        <v>354</v>
      </c>
      <c r="Q61" s="178">
        <v>400</v>
      </c>
      <c r="R61" s="178">
        <v>2</v>
      </c>
      <c r="S61" s="178" t="s">
        <v>326</v>
      </c>
      <c r="U61" s="178">
        <v>0</v>
      </c>
      <c r="V61" s="178">
        <v>75</v>
      </c>
      <c r="W61" s="178">
        <v>3.64</v>
      </c>
      <c r="X61" s="178">
        <v>2.5999999999999999E-3</v>
      </c>
      <c r="Y61" s="178">
        <v>1</v>
      </c>
      <c r="Z61" s="178" t="s">
        <v>340</v>
      </c>
      <c r="AA61" s="178">
        <v>86</v>
      </c>
      <c r="AB61" s="178">
        <v>0</v>
      </c>
      <c r="AC61" s="178" t="s">
        <v>318</v>
      </c>
      <c r="AD61" s="178">
        <v>1</v>
      </c>
      <c r="AF61"/>
      <c r="AG61"/>
      <c r="AH61" t="s">
        <v>482</v>
      </c>
      <c r="AI61" t="s">
        <v>326</v>
      </c>
      <c r="AJ61">
        <v>400</v>
      </c>
      <c r="AK61">
        <v>3</v>
      </c>
      <c r="AL61" s="117">
        <f>+IF(AI61="PVC",VLOOKUP(AJ61,'D nom'!$B$7:$D$20,3,FALSE),IF(AI61="HDPE",VLOOKUP(AJ61,'D nom'!$G$7:$I$29,3,FALSE),AJ61))</f>
        <v>361.8</v>
      </c>
    </row>
    <row r="62" spans="1:39" x14ac:dyDescent="0.3">
      <c r="A62" s="178">
        <v>200812</v>
      </c>
      <c r="B62" s="178">
        <v>96703230</v>
      </c>
      <c r="C62" s="178" t="s">
        <v>303</v>
      </c>
      <c r="D62" s="178" t="s">
        <v>304</v>
      </c>
      <c r="E62" s="178" t="s">
        <v>305</v>
      </c>
      <c r="F62" s="178" t="s">
        <v>306</v>
      </c>
      <c r="G62" s="178" t="s">
        <v>307</v>
      </c>
      <c r="H62" s="178" t="s">
        <v>391</v>
      </c>
      <c r="I62" s="178" t="s">
        <v>449</v>
      </c>
      <c r="J62" s="178" t="s">
        <v>322</v>
      </c>
      <c r="K62" s="178">
        <v>1</v>
      </c>
      <c r="L62" s="178" t="s">
        <v>312</v>
      </c>
      <c r="M62" s="178">
        <v>1</v>
      </c>
      <c r="N62" s="178" t="s">
        <v>313</v>
      </c>
      <c r="O62" s="178">
        <v>1</v>
      </c>
      <c r="P62" s="178" t="s">
        <v>354</v>
      </c>
      <c r="Q62" s="178">
        <v>400</v>
      </c>
      <c r="R62" s="178">
        <v>2</v>
      </c>
      <c r="S62" s="178" t="s">
        <v>326</v>
      </c>
      <c r="U62" s="178">
        <v>0</v>
      </c>
      <c r="V62" s="178">
        <v>89</v>
      </c>
      <c r="W62" s="178">
        <v>3.64</v>
      </c>
      <c r="X62" s="178">
        <v>2.5999999999999999E-3</v>
      </c>
      <c r="Y62" s="178">
        <v>1</v>
      </c>
      <c r="Z62" s="178" t="s">
        <v>340</v>
      </c>
      <c r="AA62" s="178">
        <v>86</v>
      </c>
      <c r="AB62" s="178">
        <v>0</v>
      </c>
      <c r="AC62" s="178" t="s">
        <v>318</v>
      </c>
      <c r="AD62" s="178">
        <v>1</v>
      </c>
      <c r="AF62"/>
      <c r="AG62"/>
      <c r="AH62" t="s">
        <v>720</v>
      </c>
      <c r="AI62" t="s">
        <v>326</v>
      </c>
      <c r="AJ62">
        <v>400</v>
      </c>
      <c r="AK62">
        <v>42</v>
      </c>
      <c r="AL62" s="117">
        <f>+IF(AI62="PVC",VLOOKUP(AJ62,'D nom'!$B$7:$D$20,3,FALSE),IF(AI62="HDPE",VLOOKUP(AJ62,'D nom'!$G$7:$I$29,3,FALSE),AJ62))</f>
        <v>361.8</v>
      </c>
    </row>
    <row r="63" spans="1:39" x14ac:dyDescent="0.3">
      <c r="A63" s="178">
        <v>200812</v>
      </c>
      <c r="B63" s="178">
        <v>96703230</v>
      </c>
      <c r="C63" s="178" t="s">
        <v>303</v>
      </c>
      <c r="D63" s="178" t="s">
        <v>304</v>
      </c>
      <c r="E63" s="178" t="s">
        <v>305</v>
      </c>
      <c r="F63" s="178" t="s">
        <v>306</v>
      </c>
      <c r="G63" s="178" t="s">
        <v>307</v>
      </c>
      <c r="H63" s="178" t="s">
        <v>391</v>
      </c>
      <c r="I63" s="178" t="s">
        <v>446</v>
      </c>
      <c r="J63" s="178" t="s">
        <v>322</v>
      </c>
      <c r="K63" s="178">
        <v>1</v>
      </c>
      <c r="L63" s="178" t="s">
        <v>312</v>
      </c>
      <c r="M63" s="178">
        <v>1</v>
      </c>
      <c r="N63" s="178" t="s">
        <v>313</v>
      </c>
      <c r="O63" s="178">
        <v>1</v>
      </c>
      <c r="P63" s="178" t="s">
        <v>354</v>
      </c>
      <c r="Q63" s="178">
        <v>400</v>
      </c>
      <c r="R63" s="178">
        <v>2</v>
      </c>
      <c r="S63" s="178" t="s">
        <v>326</v>
      </c>
      <c r="U63" s="178">
        <v>0</v>
      </c>
      <c r="V63" s="178">
        <v>62</v>
      </c>
      <c r="W63" s="178">
        <v>3.64</v>
      </c>
      <c r="X63" s="178">
        <v>2.5999999999999999E-3</v>
      </c>
      <c r="Y63" s="178">
        <v>1</v>
      </c>
      <c r="Z63" s="178" t="s">
        <v>340</v>
      </c>
      <c r="AA63" s="178">
        <v>86</v>
      </c>
      <c r="AB63" s="178">
        <v>0</v>
      </c>
      <c r="AC63" s="178" t="s">
        <v>318</v>
      </c>
      <c r="AD63" s="178">
        <v>1</v>
      </c>
      <c r="AF63"/>
      <c r="AG63"/>
      <c r="AH63" t="s">
        <v>738</v>
      </c>
      <c r="AI63" t="s">
        <v>326</v>
      </c>
      <c r="AJ63">
        <v>400</v>
      </c>
      <c r="AK63">
        <v>84</v>
      </c>
      <c r="AL63" s="117">
        <f>+IF(AI63="PVC",VLOOKUP(AJ63,'D nom'!$B$7:$D$20,3,FALSE),IF(AI63="HDPE",VLOOKUP(AJ63,'D nom'!$G$7:$I$29,3,FALSE),AJ63))</f>
        <v>361.8</v>
      </c>
    </row>
    <row r="64" spans="1:39" x14ac:dyDescent="0.3">
      <c r="A64" s="178">
        <v>200812</v>
      </c>
      <c r="B64" s="178">
        <v>96703230</v>
      </c>
      <c r="C64" s="178" t="s">
        <v>303</v>
      </c>
      <c r="D64" s="178" t="s">
        <v>304</v>
      </c>
      <c r="E64" s="178" t="s">
        <v>305</v>
      </c>
      <c r="F64" s="178" t="s">
        <v>306</v>
      </c>
      <c r="G64" s="178" t="s">
        <v>307</v>
      </c>
      <c r="H64" s="178" t="s">
        <v>396</v>
      </c>
      <c r="I64" s="178" t="s">
        <v>455</v>
      </c>
      <c r="J64" s="178" t="s">
        <v>337</v>
      </c>
      <c r="K64" s="178">
        <v>1</v>
      </c>
      <c r="L64" s="178" t="s">
        <v>312</v>
      </c>
      <c r="M64" s="178">
        <v>1</v>
      </c>
      <c r="N64" s="178" t="s">
        <v>313</v>
      </c>
      <c r="O64" s="178">
        <v>1</v>
      </c>
      <c r="P64" s="178" t="s">
        <v>354</v>
      </c>
      <c r="Q64" s="178">
        <v>250</v>
      </c>
      <c r="R64" s="178">
        <v>2</v>
      </c>
      <c r="S64" s="178" t="s">
        <v>326</v>
      </c>
      <c r="U64" s="178">
        <v>0</v>
      </c>
      <c r="V64" s="178">
        <v>42</v>
      </c>
      <c r="W64" s="178">
        <v>2.86</v>
      </c>
      <c r="X64" s="178">
        <v>3.6385688295936902E-3</v>
      </c>
      <c r="Y64" s="178">
        <v>1</v>
      </c>
      <c r="Z64" s="178" t="s">
        <v>340</v>
      </c>
      <c r="AA64" s="178">
        <v>86</v>
      </c>
      <c r="AB64" s="178">
        <v>0</v>
      </c>
      <c r="AC64" s="178" t="s">
        <v>318</v>
      </c>
      <c r="AD64" s="178">
        <v>1</v>
      </c>
      <c r="AF64"/>
      <c r="AG64" t="s">
        <v>484</v>
      </c>
      <c r="AH64"/>
      <c r="AI64"/>
      <c r="AJ64"/>
      <c r="AK64">
        <v>1385</v>
      </c>
      <c r="AL64" s="117"/>
      <c r="AM64" s="117" cm="1">
        <f t="array" ref="AM64">+SUMPRODUCT(AL42:AL63*AK42:AK63)/AK64</f>
        <v>358.51682310469312</v>
      </c>
    </row>
    <row r="65" spans="1:39" x14ac:dyDescent="0.3">
      <c r="A65" s="178">
        <v>200812</v>
      </c>
      <c r="B65" s="178">
        <v>96703230</v>
      </c>
      <c r="C65" s="178" t="s">
        <v>303</v>
      </c>
      <c r="D65" s="178" t="s">
        <v>304</v>
      </c>
      <c r="E65" s="178" t="s">
        <v>305</v>
      </c>
      <c r="F65" s="178" t="s">
        <v>306</v>
      </c>
      <c r="G65" s="178" t="s">
        <v>307</v>
      </c>
      <c r="H65" s="178" t="s">
        <v>396</v>
      </c>
      <c r="I65" s="178" t="s">
        <v>525</v>
      </c>
      <c r="J65" s="178" t="s">
        <v>337</v>
      </c>
      <c r="K65" s="178">
        <v>1</v>
      </c>
      <c r="L65" s="178" t="s">
        <v>312</v>
      </c>
      <c r="M65" s="178">
        <v>1</v>
      </c>
      <c r="N65" s="178" t="s">
        <v>313</v>
      </c>
      <c r="O65" s="178">
        <v>1</v>
      </c>
      <c r="P65" s="178" t="s">
        <v>354</v>
      </c>
      <c r="Q65" s="178">
        <v>250</v>
      </c>
      <c r="R65" s="178">
        <v>2</v>
      </c>
      <c r="S65" s="178" t="s">
        <v>326</v>
      </c>
      <c r="U65" s="178">
        <v>0</v>
      </c>
      <c r="V65" s="178">
        <v>63</v>
      </c>
      <c r="W65" s="178">
        <v>2.86</v>
      </c>
      <c r="X65" s="178">
        <v>3.6385688295936902E-3</v>
      </c>
      <c r="Y65" s="178">
        <v>1</v>
      </c>
      <c r="Z65" s="178" t="s">
        <v>340</v>
      </c>
      <c r="AA65" s="178">
        <v>86</v>
      </c>
      <c r="AB65" s="178">
        <v>0</v>
      </c>
      <c r="AC65" s="178" t="s">
        <v>318</v>
      </c>
      <c r="AD65" s="178">
        <v>1</v>
      </c>
      <c r="AF65"/>
      <c r="AG65" t="s">
        <v>447</v>
      </c>
      <c r="AH65" t="s">
        <v>448</v>
      </c>
      <c r="AI65" t="s">
        <v>326</v>
      </c>
      <c r="AJ65">
        <v>250</v>
      </c>
      <c r="AK65">
        <v>23</v>
      </c>
      <c r="AL65" s="117">
        <f>+IF(AI65="PVC",VLOOKUP(AJ65,'D nom'!$B$7:$D$20,3,FALSE),IF(AI65="HDPE",VLOOKUP(AJ65,'D nom'!$G$7:$I$29,3,FALSE),AJ65))</f>
        <v>226</v>
      </c>
    </row>
    <row r="66" spans="1:39" x14ac:dyDescent="0.3">
      <c r="A66" s="178">
        <v>201612</v>
      </c>
      <c r="B66" s="178">
        <v>96703230</v>
      </c>
      <c r="C66" s="178" t="s">
        <v>303</v>
      </c>
      <c r="D66" s="178" t="s">
        <v>304</v>
      </c>
      <c r="E66" s="178" t="s">
        <v>305</v>
      </c>
      <c r="F66" s="178" t="s">
        <v>306</v>
      </c>
      <c r="G66" s="178" t="s">
        <v>307</v>
      </c>
      <c r="H66" s="178" t="s">
        <v>308</v>
      </c>
      <c r="I66" s="178" t="s">
        <v>309</v>
      </c>
      <c r="J66" s="178" t="s">
        <v>310</v>
      </c>
      <c r="K66" s="178">
        <v>1</v>
      </c>
      <c r="L66" s="178" t="s">
        <v>312</v>
      </c>
      <c r="M66" s="178">
        <v>1</v>
      </c>
      <c r="N66" s="178" t="s">
        <v>313</v>
      </c>
      <c r="O66" s="178">
        <v>2</v>
      </c>
      <c r="P66" s="178" t="s">
        <v>315</v>
      </c>
      <c r="Q66" s="178">
        <v>450</v>
      </c>
      <c r="R66" s="178">
        <v>1</v>
      </c>
      <c r="S66" s="178" t="s">
        <v>169</v>
      </c>
      <c r="U66" s="178">
        <v>100</v>
      </c>
      <c r="V66" s="178">
        <v>13</v>
      </c>
      <c r="W66" s="178">
        <v>7</v>
      </c>
      <c r="X66" s="178">
        <v>0.01</v>
      </c>
      <c r="Y66" s="178">
        <v>2</v>
      </c>
      <c r="Z66" s="178" t="s">
        <v>317</v>
      </c>
      <c r="AA66" s="178">
        <v>50</v>
      </c>
      <c r="AB66" s="178">
        <v>0</v>
      </c>
      <c r="AC66" s="178" t="s">
        <v>318</v>
      </c>
      <c r="AD66" s="178">
        <v>1</v>
      </c>
      <c r="AF66"/>
      <c r="AG66"/>
      <c r="AH66" t="s">
        <v>487</v>
      </c>
      <c r="AI66" t="s">
        <v>326</v>
      </c>
      <c r="AJ66">
        <v>250</v>
      </c>
      <c r="AK66">
        <v>110</v>
      </c>
      <c r="AL66" s="117">
        <f>+IF(AI66="PVC",VLOOKUP(AJ66,'D nom'!$B$7:$D$20,3,FALSE),IF(AI66="HDPE",VLOOKUP(AJ66,'D nom'!$G$7:$I$29,3,FALSE),AJ66))</f>
        <v>226</v>
      </c>
    </row>
    <row r="67" spans="1:39" x14ac:dyDescent="0.3">
      <c r="A67" s="178">
        <v>201612</v>
      </c>
      <c r="B67" s="178">
        <v>96703230</v>
      </c>
      <c r="C67" s="178" t="s">
        <v>303</v>
      </c>
      <c r="D67" s="178" t="s">
        <v>304</v>
      </c>
      <c r="E67" s="178" t="s">
        <v>305</v>
      </c>
      <c r="F67" s="178" t="s">
        <v>306</v>
      </c>
      <c r="G67" s="178" t="s">
        <v>307</v>
      </c>
      <c r="H67" s="178" t="s">
        <v>320</v>
      </c>
      <c r="I67" s="178" t="s">
        <v>620</v>
      </c>
      <c r="J67" s="178" t="s">
        <v>322</v>
      </c>
      <c r="K67" s="178">
        <v>1</v>
      </c>
      <c r="L67" s="178" t="s">
        <v>312</v>
      </c>
      <c r="M67" s="178">
        <v>1</v>
      </c>
      <c r="N67" s="178" t="s">
        <v>313</v>
      </c>
      <c r="O67" s="178">
        <v>3</v>
      </c>
      <c r="P67" s="178" t="s">
        <v>325</v>
      </c>
      <c r="Q67" s="178">
        <v>125</v>
      </c>
      <c r="R67" s="178">
        <v>2</v>
      </c>
      <c r="S67" s="178" t="s">
        <v>326</v>
      </c>
      <c r="U67" s="178">
        <v>20.100000000000001</v>
      </c>
      <c r="V67" s="178">
        <v>128</v>
      </c>
      <c r="W67" s="178">
        <v>1.8</v>
      </c>
      <c r="X67" s="178">
        <v>0.01</v>
      </c>
      <c r="Y67" s="178">
        <v>2</v>
      </c>
      <c r="Z67" s="178" t="s">
        <v>317</v>
      </c>
      <c r="AA67" s="178">
        <v>40</v>
      </c>
      <c r="AB67" s="178">
        <v>0</v>
      </c>
      <c r="AC67" s="178" t="s">
        <v>318</v>
      </c>
      <c r="AD67" s="178">
        <v>1</v>
      </c>
      <c r="AF67"/>
      <c r="AG67"/>
      <c r="AH67" t="s">
        <v>489</v>
      </c>
      <c r="AI67" t="s">
        <v>326</v>
      </c>
      <c r="AJ67">
        <v>250</v>
      </c>
      <c r="AK67">
        <v>104</v>
      </c>
      <c r="AL67" s="117">
        <f>+IF(AI67="PVC",VLOOKUP(AJ67,'D nom'!$B$7:$D$20,3,FALSE),IF(AI67="HDPE",VLOOKUP(AJ67,'D nom'!$G$7:$I$29,3,FALSE),AJ67))</f>
        <v>226</v>
      </c>
    </row>
    <row r="68" spans="1:39" x14ac:dyDescent="0.3">
      <c r="A68" s="178">
        <v>201912</v>
      </c>
      <c r="B68" s="178">
        <v>96703230</v>
      </c>
      <c r="C68" s="178" t="s">
        <v>303</v>
      </c>
      <c r="D68" s="178" t="s">
        <v>304</v>
      </c>
      <c r="E68" s="178" t="s">
        <v>305</v>
      </c>
      <c r="F68" s="178" t="s">
        <v>306</v>
      </c>
      <c r="G68" s="178" t="s">
        <v>307</v>
      </c>
      <c r="H68" s="178" t="s">
        <v>518</v>
      </c>
      <c r="I68" s="178" t="s">
        <v>721</v>
      </c>
      <c r="J68" s="178" t="s">
        <v>520</v>
      </c>
      <c r="K68" s="178">
        <v>1</v>
      </c>
      <c r="L68" s="178" t="s">
        <v>312</v>
      </c>
      <c r="M68" s="178">
        <v>1</v>
      </c>
      <c r="N68" s="178" t="s">
        <v>313</v>
      </c>
      <c r="O68" s="178">
        <v>3</v>
      </c>
      <c r="P68" s="178" t="s">
        <v>325</v>
      </c>
      <c r="Q68" s="178">
        <v>125</v>
      </c>
      <c r="R68" s="178">
        <v>2</v>
      </c>
      <c r="S68" s="178" t="s">
        <v>326</v>
      </c>
      <c r="U68" s="178">
        <v>7.3</v>
      </c>
      <c r="V68" s="178">
        <v>89</v>
      </c>
      <c r="W68" s="178">
        <v>3.69</v>
      </c>
      <c r="X68" s="178">
        <v>5.1999999999999998E-2</v>
      </c>
      <c r="Y68" s="178">
        <v>2</v>
      </c>
      <c r="Z68" s="178" t="s">
        <v>317</v>
      </c>
      <c r="AA68" s="178">
        <v>0</v>
      </c>
      <c r="AB68" s="178">
        <v>0</v>
      </c>
      <c r="AC68" s="178" t="s">
        <v>318</v>
      </c>
      <c r="AD68" s="178">
        <v>1</v>
      </c>
      <c r="AF68"/>
      <c r="AG68"/>
      <c r="AH68" t="s">
        <v>450</v>
      </c>
      <c r="AI68" t="s">
        <v>326</v>
      </c>
      <c r="AJ68">
        <v>250</v>
      </c>
      <c r="AK68">
        <v>13</v>
      </c>
      <c r="AL68" s="117">
        <f>+IF(AI68="PVC",VLOOKUP(AJ68,'D nom'!$B$7:$D$20,3,FALSE),IF(AI68="HDPE",VLOOKUP(AJ68,'D nom'!$G$7:$I$29,3,FALSE),AJ68))</f>
        <v>226</v>
      </c>
    </row>
    <row r="69" spans="1:39" x14ac:dyDescent="0.3">
      <c r="A69" s="178">
        <v>200812</v>
      </c>
      <c r="B69" s="178">
        <v>96703230</v>
      </c>
      <c r="C69" s="178" t="s">
        <v>303</v>
      </c>
      <c r="D69" s="178" t="s">
        <v>304</v>
      </c>
      <c r="E69" s="178" t="s">
        <v>305</v>
      </c>
      <c r="F69" s="178" t="s">
        <v>306</v>
      </c>
      <c r="G69" s="178" t="s">
        <v>307</v>
      </c>
      <c r="H69" s="178" t="s">
        <v>593</v>
      </c>
      <c r="I69" s="178" t="s">
        <v>594</v>
      </c>
      <c r="J69" s="178" t="s">
        <v>337</v>
      </c>
      <c r="K69" s="178">
        <v>1</v>
      </c>
      <c r="L69" s="178" t="s">
        <v>312</v>
      </c>
      <c r="M69" s="178">
        <v>1</v>
      </c>
      <c r="N69" s="178" t="s">
        <v>313</v>
      </c>
      <c r="O69" s="178">
        <v>3</v>
      </c>
      <c r="P69" s="178" t="s">
        <v>325</v>
      </c>
      <c r="Q69" s="178">
        <v>200</v>
      </c>
      <c r="R69" s="178">
        <v>2</v>
      </c>
      <c r="S69" s="178" t="s">
        <v>326</v>
      </c>
      <c r="U69" s="178">
        <v>10.1</v>
      </c>
      <c r="V69" s="178">
        <v>251</v>
      </c>
      <c r="W69" s="178">
        <v>2.2999999999999998</v>
      </c>
      <c r="X69" s="178">
        <v>2.3E-2</v>
      </c>
      <c r="Y69" s="178">
        <v>2</v>
      </c>
      <c r="Z69" s="178" t="s">
        <v>317</v>
      </c>
      <c r="AA69" s="178">
        <v>6</v>
      </c>
      <c r="AB69" s="178">
        <v>0</v>
      </c>
      <c r="AC69" s="178" t="s">
        <v>318</v>
      </c>
      <c r="AD69" s="178">
        <v>1</v>
      </c>
      <c r="AF69"/>
      <c r="AG69"/>
      <c r="AH69" t="s">
        <v>491</v>
      </c>
      <c r="AI69" t="s">
        <v>326</v>
      </c>
      <c r="AJ69">
        <v>250</v>
      </c>
      <c r="AK69">
        <v>26</v>
      </c>
      <c r="AL69" s="117">
        <f>+IF(AI69="PVC",VLOOKUP(AJ69,'D nom'!$B$7:$D$20,3,FALSE),IF(AI69="HDPE",VLOOKUP(AJ69,'D nom'!$G$7:$I$29,3,FALSE),AJ69))</f>
        <v>226</v>
      </c>
    </row>
    <row r="70" spans="1:39" x14ac:dyDescent="0.3">
      <c r="A70" s="178">
        <v>200812</v>
      </c>
      <c r="B70" s="178">
        <v>96703230</v>
      </c>
      <c r="C70" s="178" t="s">
        <v>303</v>
      </c>
      <c r="D70" s="178" t="s">
        <v>304</v>
      </c>
      <c r="E70" s="178" t="s">
        <v>305</v>
      </c>
      <c r="F70" s="178" t="s">
        <v>306</v>
      </c>
      <c r="G70" s="178" t="s">
        <v>307</v>
      </c>
      <c r="H70" s="178" t="s">
        <v>480</v>
      </c>
      <c r="I70" s="178" t="s">
        <v>481</v>
      </c>
      <c r="J70" s="178" t="s">
        <v>337</v>
      </c>
      <c r="K70" s="178">
        <v>1</v>
      </c>
      <c r="L70" s="178" t="s">
        <v>312</v>
      </c>
      <c r="M70" s="178">
        <v>2</v>
      </c>
      <c r="N70" s="178" t="s">
        <v>338</v>
      </c>
      <c r="O70" s="178">
        <v>3</v>
      </c>
      <c r="P70" s="178" t="s">
        <v>325</v>
      </c>
      <c r="Q70" s="178">
        <v>400</v>
      </c>
      <c r="R70" s="178">
        <v>10</v>
      </c>
      <c r="S70" s="178" t="s">
        <v>345</v>
      </c>
      <c r="U70" s="178">
        <v>8.9</v>
      </c>
      <c r="V70" s="178">
        <v>135</v>
      </c>
      <c r="W70" s="178">
        <v>4.97</v>
      </c>
      <c r="X70" s="178">
        <v>2.7E-2</v>
      </c>
      <c r="Y70" s="178">
        <v>2</v>
      </c>
      <c r="Z70" s="178" t="s">
        <v>317</v>
      </c>
      <c r="AA70" s="178">
        <v>12</v>
      </c>
      <c r="AB70" s="178">
        <v>0</v>
      </c>
      <c r="AC70" s="178" t="s">
        <v>318</v>
      </c>
      <c r="AD70" s="178">
        <v>1</v>
      </c>
      <c r="AF70"/>
      <c r="AG70"/>
      <c r="AH70" t="s">
        <v>492</v>
      </c>
      <c r="AI70" t="s">
        <v>326</v>
      </c>
      <c r="AJ70">
        <v>250</v>
      </c>
      <c r="AK70">
        <v>94</v>
      </c>
      <c r="AL70" s="117">
        <f>+IF(AI70="PVC",VLOOKUP(AJ70,'D nom'!$B$7:$D$20,3,FALSE),IF(AI70="HDPE",VLOOKUP(AJ70,'D nom'!$G$7:$I$29,3,FALSE),AJ70))</f>
        <v>226</v>
      </c>
    </row>
    <row r="71" spans="1:39" x14ac:dyDescent="0.3">
      <c r="A71" s="178">
        <v>200812</v>
      </c>
      <c r="B71" s="178">
        <v>96703230</v>
      </c>
      <c r="C71" s="178" t="s">
        <v>303</v>
      </c>
      <c r="D71" s="178" t="s">
        <v>304</v>
      </c>
      <c r="E71" s="178" t="s">
        <v>305</v>
      </c>
      <c r="F71" s="178" t="s">
        <v>306</v>
      </c>
      <c r="G71" s="178" t="s">
        <v>307</v>
      </c>
      <c r="H71" s="178" t="s">
        <v>352</v>
      </c>
      <c r="I71" s="178" t="s">
        <v>353</v>
      </c>
      <c r="J71" s="178" t="s">
        <v>337</v>
      </c>
      <c r="K71" s="178">
        <v>1</v>
      </c>
      <c r="L71" s="178" t="s">
        <v>312</v>
      </c>
      <c r="M71" s="178">
        <v>1</v>
      </c>
      <c r="N71" s="178" t="s">
        <v>313</v>
      </c>
      <c r="O71" s="178">
        <v>1</v>
      </c>
      <c r="P71" s="178" t="s">
        <v>354</v>
      </c>
      <c r="Q71" s="178">
        <v>400</v>
      </c>
      <c r="R71" s="178">
        <v>3</v>
      </c>
      <c r="S71" s="178" t="s">
        <v>342</v>
      </c>
      <c r="U71" s="178">
        <v>0</v>
      </c>
      <c r="V71" s="178">
        <v>73</v>
      </c>
      <c r="W71" s="178">
        <v>2.5</v>
      </c>
      <c r="X71" s="178">
        <v>2.2836013797471601E-3</v>
      </c>
      <c r="Y71" s="178">
        <v>2</v>
      </c>
      <c r="Z71" s="178" t="s">
        <v>317</v>
      </c>
      <c r="AA71" s="178">
        <v>86</v>
      </c>
      <c r="AB71" s="178">
        <v>0</v>
      </c>
      <c r="AC71" s="178" t="s">
        <v>318</v>
      </c>
      <c r="AD71" s="178">
        <v>1</v>
      </c>
      <c r="AF71"/>
      <c r="AG71"/>
      <c r="AH71" t="s">
        <v>493</v>
      </c>
      <c r="AI71" t="s">
        <v>326</v>
      </c>
      <c r="AJ71">
        <v>250</v>
      </c>
      <c r="AK71">
        <v>47</v>
      </c>
      <c r="AL71" s="117">
        <f>+IF(AI71="PVC",VLOOKUP(AJ71,'D nom'!$B$7:$D$20,3,FALSE),IF(AI71="HDPE",VLOOKUP(AJ71,'D nom'!$G$7:$I$29,3,FALSE),AJ71))</f>
        <v>226</v>
      </c>
    </row>
    <row r="72" spans="1:39" x14ac:dyDescent="0.3">
      <c r="A72" s="178">
        <v>200812</v>
      </c>
      <c r="B72" s="178">
        <v>96703230</v>
      </c>
      <c r="C72" s="178" t="s">
        <v>303</v>
      </c>
      <c r="D72" s="178" t="s">
        <v>304</v>
      </c>
      <c r="E72" s="178" t="s">
        <v>305</v>
      </c>
      <c r="F72" s="178" t="s">
        <v>306</v>
      </c>
      <c r="G72" s="178" t="s">
        <v>307</v>
      </c>
      <c r="H72" s="178" t="s">
        <v>352</v>
      </c>
      <c r="I72" s="178" t="s">
        <v>560</v>
      </c>
      <c r="J72" s="178" t="s">
        <v>337</v>
      </c>
      <c r="K72" s="178">
        <v>1</v>
      </c>
      <c r="L72" s="178" t="s">
        <v>312</v>
      </c>
      <c r="M72" s="178">
        <v>1</v>
      </c>
      <c r="N72" s="178" t="s">
        <v>313</v>
      </c>
      <c r="O72" s="178">
        <v>1</v>
      </c>
      <c r="P72" s="178" t="s">
        <v>354</v>
      </c>
      <c r="Q72" s="178">
        <v>400</v>
      </c>
      <c r="R72" s="178">
        <v>3</v>
      </c>
      <c r="S72" s="178" t="s">
        <v>342</v>
      </c>
      <c r="U72" s="178">
        <v>0</v>
      </c>
      <c r="V72" s="178">
        <v>34</v>
      </c>
      <c r="W72" s="178">
        <v>2.5</v>
      </c>
      <c r="X72" s="178">
        <v>2.2836013797471601E-3</v>
      </c>
      <c r="Y72" s="178">
        <v>2</v>
      </c>
      <c r="Z72" s="178" t="s">
        <v>317</v>
      </c>
      <c r="AA72" s="178">
        <v>86</v>
      </c>
      <c r="AB72" s="178">
        <v>0</v>
      </c>
      <c r="AC72" s="178" t="s">
        <v>318</v>
      </c>
      <c r="AD72" s="178">
        <v>1</v>
      </c>
      <c r="AF72"/>
      <c r="AG72"/>
      <c r="AH72" t="s">
        <v>494</v>
      </c>
      <c r="AI72" t="s">
        <v>326</v>
      </c>
      <c r="AJ72">
        <v>250</v>
      </c>
      <c r="AK72">
        <v>25</v>
      </c>
      <c r="AL72" s="117">
        <f>+IF(AI72="PVC",VLOOKUP(AJ72,'D nom'!$B$7:$D$20,3,FALSE),IF(AI72="HDPE",VLOOKUP(AJ72,'D nom'!$G$7:$I$29,3,FALSE),AJ72))</f>
        <v>226</v>
      </c>
    </row>
    <row r="73" spans="1:39" x14ac:dyDescent="0.3">
      <c r="A73" s="178">
        <v>200812</v>
      </c>
      <c r="B73" s="178">
        <v>96703230</v>
      </c>
      <c r="C73" s="178" t="s">
        <v>303</v>
      </c>
      <c r="D73" s="178" t="s">
        <v>304</v>
      </c>
      <c r="E73" s="178" t="s">
        <v>305</v>
      </c>
      <c r="F73" s="178" t="s">
        <v>306</v>
      </c>
      <c r="G73" s="178" t="s">
        <v>307</v>
      </c>
      <c r="H73" s="178" t="s">
        <v>352</v>
      </c>
      <c r="I73" s="178" t="s">
        <v>430</v>
      </c>
      <c r="J73" s="178" t="s">
        <v>337</v>
      </c>
      <c r="K73" s="178">
        <v>1</v>
      </c>
      <c r="L73" s="178" t="s">
        <v>312</v>
      </c>
      <c r="M73" s="178">
        <v>1</v>
      </c>
      <c r="N73" s="178" t="s">
        <v>313</v>
      </c>
      <c r="O73" s="178">
        <v>1</v>
      </c>
      <c r="P73" s="178" t="s">
        <v>354</v>
      </c>
      <c r="Q73" s="178">
        <v>400</v>
      </c>
      <c r="R73" s="178">
        <v>3</v>
      </c>
      <c r="S73" s="178" t="s">
        <v>342</v>
      </c>
      <c r="U73" s="178">
        <v>0</v>
      </c>
      <c r="V73" s="178">
        <v>8</v>
      </c>
      <c r="W73" s="178">
        <v>2.5</v>
      </c>
      <c r="X73" s="178">
        <v>1.44516860300369E-2</v>
      </c>
      <c r="Y73" s="178">
        <v>2</v>
      </c>
      <c r="Z73" s="178" t="s">
        <v>317</v>
      </c>
      <c r="AA73" s="178">
        <v>86</v>
      </c>
      <c r="AB73" s="178">
        <v>0</v>
      </c>
      <c r="AC73" s="178" t="s">
        <v>318</v>
      </c>
      <c r="AD73" s="178">
        <v>1</v>
      </c>
      <c r="AF73"/>
      <c r="AG73" t="s">
        <v>495</v>
      </c>
      <c r="AH73"/>
      <c r="AI73"/>
      <c r="AJ73"/>
      <c r="AK73">
        <v>442</v>
      </c>
      <c r="AL73" s="117"/>
      <c r="AM73" s="117" cm="1">
        <f t="array" ref="AM73">+SUMPRODUCT(AL65:AL72*AK65:AK72)/AK73</f>
        <v>226</v>
      </c>
    </row>
    <row r="74" spans="1:39" x14ac:dyDescent="0.3">
      <c r="A74" s="178">
        <v>200812</v>
      </c>
      <c r="B74" s="178">
        <v>96703230</v>
      </c>
      <c r="C74" s="178" t="s">
        <v>303</v>
      </c>
      <c r="D74" s="178" t="s">
        <v>304</v>
      </c>
      <c r="E74" s="178" t="s">
        <v>305</v>
      </c>
      <c r="F74" s="178" t="s">
        <v>306</v>
      </c>
      <c r="G74" s="178" t="s">
        <v>307</v>
      </c>
      <c r="H74" s="178" t="s">
        <v>356</v>
      </c>
      <c r="I74" s="178" t="s">
        <v>526</v>
      </c>
      <c r="J74" s="178" t="s">
        <v>527</v>
      </c>
      <c r="K74" s="178">
        <v>1</v>
      </c>
      <c r="L74" s="178" t="s">
        <v>312</v>
      </c>
      <c r="M74" s="178">
        <v>1</v>
      </c>
      <c r="N74" s="178" t="s">
        <v>313</v>
      </c>
      <c r="O74" s="178">
        <v>1</v>
      </c>
      <c r="P74" s="178" t="s">
        <v>354</v>
      </c>
      <c r="Q74" s="178">
        <v>350</v>
      </c>
      <c r="R74" s="178">
        <v>12</v>
      </c>
      <c r="S74" s="178" t="s">
        <v>373</v>
      </c>
      <c r="U74" s="178">
        <v>0</v>
      </c>
      <c r="V74" s="178">
        <v>47</v>
      </c>
      <c r="W74" s="178">
        <v>2.09</v>
      </c>
      <c r="X74" s="178">
        <v>2.6734780757769298E-3</v>
      </c>
      <c r="Y74" s="178">
        <v>3</v>
      </c>
      <c r="Z74" s="178" t="s">
        <v>368</v>
      </c>
      <c r="AA74" s="178">
        <v>86</v>
      </c>
      <c r="AB74" s="178">
        <v>0</v>
      </c>
      <c r="AC74" s="178" t="s">
        <v>318</v>
      </c>
      <c r="AD74" s="178">
        <v>1</v>
      </c>
      <c r="AF74"/>
      <c r="AG74" t="s">
        <v>388</v>
      </c>
      <c r="AH74" t="s">
        <v>496</v>
      </c>
      <c r="AI74" t="s">
        <v>326</v>
      </c>
      <c r="AJ74">
        <v>355</v>
      </c>
      <c r="AK74">
        <v>93</v>
      </c>
      <c r="AL74" s="117">
        <f>+IF(AI74="PVC",VLOOKUP(AJ74,'D nom'!$B$7:$D$20,3,FALSE),IF(AI74="HDPE",VLOOKUP(AJ74,'D nom'!$G$7:$I$29,3,FALSE),AJ74))</f>
        <v>321.2</v>
      </c>
    </row>
    <row r="75" spans="1:39" x14ac:dyDescent="0.3">
      <c r="A75" s="178">
        <v>200812</v>
      </c>
      <c r="B75" s="178">
        <v>96703230</v>
      </c>
      <c r="C75" s="178" t="s">
        <v>303</v>
      </c>
      <c r="D75" s="178" t="s">
        <v>304</v>
      </c>
      <c r="E75" s="178" t="s">
        <v>305</v>
      </c>
      <c r="F75" s="178" t="s">
        <v>306</v>
      </c>
      <c r="G75" s="178" t="s">
        <v>307</v>
      </c>
      <c r="H75" s="178" t="s">
        <v>356</v>
      </c>
      <c r="I75" s="178" t="s">
        <v>357</v>
      </c>
      <c r="J75" s="178" t="s">
        <v>337</v>
      </c>
      <c r="K75" s="178">
        <v>3</v>
      </c>
      <c r="L75" s="178" t="s">
        <v>324</v>
      </c>
      <c r="M75" s="178">
        <v>1</v>
      </c>
      <c r="N75" s="178" t="s">
        <v>313</v>
      </c>
      <c r="O75" s="178">
        <v>1</v>
      </c>
      <c r="P75" s="178" t="s">
        <v>354</v>
      </c>
      <c r="Q75" s="178">
        <v>355</v>
      </c>
      <c r="R75" s="178">
        <v>2</v>
      </c>
      <c r="S75" s="178" t="s">
        <v>326</v>
      </c>
      <c r="U75" s="178">
        <v>0</v>
      </c>
      <c r="V75" s="178">
        <v>87</v>
      </c>
      <c r="W75" s="178">
        <v>2.09</v>
      </c>
      <c r="X75" s="178">
        <v>4.64469226109004E-3</v>
      </c>
      <c r="Y75" s="178">
        <v>1</v>
      </c>
      <c r="Z75" s="178" t="s">
        <v>340</v>
      </c>
      <c r="AA75" s="178">
        <v>86</v>
      </c>
      <c r="AB75" s="178">
        <v>1</v>
      </c>
      <c r="AC75" s="178" t="s">
        <v>350</v>
      </c>
      <c r="AD75" s="178">
        <v>0</v>
      </c>
      <c r="AF75"/>
      <c r="AG75"/>
      <c r="AH75" t="s">
        <v>497</v>
      </c>
      <c r="AI75" t="s">
        <v>326</v>
      </c>
      <c r="AJ75">
        <v>355</v>
      </c>
      <c r="AK75">
        <v>87</v>
      </c>
      <c r="AL75" s="117">
        <f>+IF(AI75="PVC",VLOOKUP(AJ75,'D nom'!$B$7:$D$20,3,FALSE),IF(AI75="HDPE",VLOOKUP(AJ75,'D nom'!$G$7:$I$29,3,FALSE),AJ75))</f>
        <v>321.2</v>
      </c>
    </row>
    <row r="76" spans="1:39" x14ac:dyDescent="0.3">
      <c r="A76" s="178">
        <v>201812</v>
      </c>
      <c r="B76" s="178">
        <v>96703230</v>
      </c>
      <c r="C76" s="178" t="s">
        <v>303</v>
      </c>
      <c r="D76" s="178" t="s">
        <v>304</v>
      </c>
      <c r="E76" s="178" t="s">
        <v>305</v>
      </c>
      <c r="F76" s="178" t="s">
        <v>306</v>
      </c>
      <c r="G76" s="178" t="s">
        <v>307</v>
      </c>
      <c r="H76" s="178" t="s">
        <v>361</v>
      </c>
      <c r="I76" s="178" t="s">
        <v>722</v>
      </c>
      <c r="J76" s="178" t="s">
        <v>363</v>
      </c>
      <c r="K76" s="178">
        <v>1</v>
      </c>
      <c r="L76" s="178" t="s">
        <v>312</v>
      </c>
      <c r="M76" s="178">
        <v>1</v>
      </c>
      <c r="N76" s="178" t="s">
        <v>313</v>
      </c>
      <c r="O76" s="178">
        <v>1</v>
      </c>
      <c r="P76" s="178" t="s">
        <v>354</v>
      </c>
      <c r="Q76" s="178">
        <v>355</v>
      </c>
      <c r="R76" s="178">
        <v>2</v>
      </c>
      <c r="S76" s="178" t="s">
        <v>326</v>
      </c>
      <c r="U76" s="178">
        <v>0</v>
      </c>
      <c r="V76" s="178">
        <v>100</v>
      </c>
      <c r="W76" s="178">
        <v>1.1000000000000001</v>
      </c>
      <c r="X76" s="178">
        <v>1.57166162071048E-3</v>
      </c>
      <c r="Y76" s="178">
        <v>1</v>
      </c>
      <c r="Z76" s="178" t="s">
        <v>340</v>
      </c>
      <c r="AA76" s="178">
        <v>86</v>
      </c>
      <c r="AB76" s="178">
        <v>0</v>
      </c>
      <c r="AC76" s="178" t="s">
        <v>318</v>
      </c>
      <c r="AD76" s="178">
        <v>1</v>
      </c>
      <c r="AF76"/>
      <c r="AG76"/>
      <c r="AH76" t="s">
        <v>389</v>
      </c>
      <c r="AI76" t="s">
        <v>326</v>
      </c>
      <c r="AJ76">
        <v>355</v>
      </c>
      <c r="AK76">
        <v>19</v>
      </c>
      <c r="AL76" s="117">
        <f>+IF(AI76="PVC",VLOOKUP(AJ76,'D nom'!$B$7:$D$20,3,FALSE),IF(AI76="HDPE",VLOOKUP(AJ76,'D nom'!$G$7:$I$29,3,FALSE),AJ76))</f>
        <v>321.2</v>
      </c>
    </row>
    <row r="77" spans="1:39" x14ac:dyDescent="0.3">
      <c r="A77" s="178">
        <v>200812</v>
      </c>
      <c r="B77" s="178">
        <v>96703230</v>
      </c>
      <c r="C77" s="178" t="s">
        <v>303</v>
      </c>
      <c r="D77" s="178" t="s">
        <v>304</v>
      </c>
      <c r="E77" s="178" t="s">
        <v>305</v>
      </c>
      <c r="F77" s="178" t="s">
        <v>306</v>
      </c>
      <c r="G77" s="178" t="s">
        <v>307</v>
      </c>
      <c r="H77" s="178" t="s">
        <v>365</v>
      </c>
      <c r="I77" s="178" t="s">
        <v>600</v>
      </c>
      <c r="J77" s="178" t="s">
        <v>367</v>
      </c>
      <c r="K77" s="178">
        <v>3</v>
      </c>
      <c r="L77" s="178" t="s">
        <v>324</v>
      </c>
      <c r="M77" s="178">
        <v>1</v>
      </c>
      <c r="N77" s="178" t="s">
        <v>313</v>
      </c>
      <c r="O77" s="178">
        <v>1</v>
      </c>
      <c r="P77" s="178" t="s">
        <v>354</v>
      </c>
      <c r="Q77" s="178">
        <v>355</v>
      </c>
      <c r="R77" s="178">
        <v>2</v>
      </c>
      <c r="S77" s="178" t="s">
        <v>326</v>
      </c>
      <c r="U77" s="178">
        <v>0</v>
      </c>
      <c r="V77" s="178">
        <v>83</v>
      </c>
      <c r="W77" s="178">
        <v>0.93</v>
      </c>
      <c r="X77" s="178">
        <v>1.30597698063004E-3</v>
      </c>
      <c r="Y77" s="178">
        <v>3</v>
      </c>
      <c r="Z77" s="178" t="s">
        <v>368</v>
      </c>
      <c r="AA77" s="178">
        <v>86</v>
      </c>
      <c r="AB77" s="178">
        <v>1</v>
      </c>
      <c r="AC77" s="178" t="s">
        <v>350</v>
      </c>
      <c r="AD77" s="178">
        <v>0</v>
      </c>
      <c r="AF77"/>
      <c r="AG77"/>
      <c r="AH77" t="s">
        <v>501</v>
      </c>
      <c r="AI77" t="s">
        <v>326</v>
      </c>
      <c r="AJ77">
        <v>355</v>
      </c>
      <c r="AK77">
        <v>7</v>
      </c>
      <c r="AL77" s="117">
        <f>+IF(AI77="PVC",VLOOKUP(AJ77,'D nom'!$B$7:$D$20,3,FALSE),IF(AI77="HDPE",VLOOKUP(AJ77,'D nom'!$G$7:$I$29,3,FALSE),AJ77))</f>
        <v>321.2</v>
      </c>
    </row>
    <row r="78" spans="1:39" x14ac:dyDescent="0.3">
      <c r="A78" s="178">
        <v>200812</v>
      </c>
      <c r="B78" s="178">
        <v>96703230</v>
      </c>
      <c r="C78" s="178" t="s">
        <v>303</v>
      </c>
      <c r="D78" s="178" t="s">
        <v>304</v>
      </c>
      <c r="E78" s="178" t="s">
        <v>305</v>
      </c>
      <c r="F78" s="178" t="s">
        <v>306</v>
      </c>
      <c r="G78" s="178" t="s">
        <v>307</v>
      </c>
      <c r="H78" s="178" t="s">
        <v>365</v>
      </c>
      <c r="I78" s="178" t="s">
        <v>433</v>
      </c>
      <c r="J78" s="178" t="s">
        <v>367</v>
      </c>
      <c r="K78" s="178">
        <v>3</v>
      </c>
      <c r="L78" s="178" t="s">
        <v>324</v>
      </c>
      <c r="M78" s="178">
        <v>1</v>
      </c>
      <c r="N78" s="178" t="s">
        <v>313</v>
      </c>
      <c r="O78" s="178">
        <v>1</v>
      </c>
      <c r="P78" s="178" t="s">
        <v>354</v>
      </c>
      <c r="Q78" s="178">
        <v>355</v>
      </c>
      <c r="R78" s="178">
        <v>2</v>
      </c>
      <c r="S78" s="178" t="s">
        <v>326</v>
      </c>
      <c r="U78" s="178">
        <v>0</v>
      </c>
      <c r="V78" s="178">
        <v>10.82</v>
      </c>
      <c r="W78" s="178">
        <v>0.93</v>
      </c>
      <c r="X78" s="178">
        <v>1.30597698063004E-3</v>
      </c>
      <c r="Y78" s="178">
        <v>3</v>
      </c>
      <c r="Z78" s="178" t="s">
        <v>368</v>
      </c>
      <c r="AA78" s="178">
        <v>86</v>
      </c>
      <c r="AB78" s="178">
        <v>0</v>
      </c>
      <c r="AC78" s="178" t="s">
        <v>318</v>
      </c>
      <c r="AD78" s="178">
        <v>0</v>
      </c>
      <c r="AF78"/>
      <c r="AG78"/>
      <c r="AH78" t="s">
        <v>506</v>
      </c>
      <c r="AI78" t="s">
        <v>326</v>
      </c>
      <c r="AJ78">
        <v>355</v>
      </c>
      <c r="AK78">
        <v>5</v>
      </c>
      <c r="AL78" s="117">
        <f>+IF(AI78="PVC",VLOOKUP(AJ78,'D nom'!$B$7:$D$20,3,FALSE),IF(AI78="HDPE",VLOOKUP(AJ78,'D nom'!$G$7:$I$29,3,FALSE),AJ78))</f>
        <v>321.2</v>
      </c>
    </row>
    <row r="79" spans="1:39" x14ac:dyDescent="0.3">
      <c r="A79" s="178">
        <v>200812</v>
      </c>
      <c r="B79" s="178">
        <v>96703230</v>
      </c>
      <c r="C79" s="178" t="s">
        <v>303</v>
      </c>
      <c r="D79" s="178" t="s">
        <v>304</v>
      </c>
      <c r="E79" s="178" t="s">
        <v>305</v>
      </c>
      <c r="F79" s="178" t="s">
        <v>306</v>
      </c>
      <c r="G79" s="178" t="s">
        <v>307</v>
      </c>
      <c r="H79" s="178" t="s">
        <v>431</v>
      </c>
      <c r="I79" s="178" t="s">
        <v>432</v>
      </c>
      <c r="J79" s="178" t="s">
        <v>337</v>
      </c>
      <c r="K79" s="178">
        <v>1</v>
      </c>
      <c r="L79" s="178" t="s">
        <v>312</v>
      </c>
      <c r="M79" s="178">
        <v>1</v>
      </c>
      <c r="N79" s="178" t="s">
        <v>313</v>
      </c>
      <c r="O79" s="178">
        <v>1</v>
      </c>
      <c r="P79" s="178" t="s">
        <v>354</v>
      </c>
      <c r="Q79" s="178">
        <v>355</v>
      </c>
      <c r="R79" s="178">
        <v>2</v>
      </c>
      <c r="S79" s="178" t="s">
        <v>326</v>
      </c>
      <c r="U79" s="178">
        <v>0</v>
      </c>
      <c r="V79" s="178">
        <v>52</v>
      </c>
      <c r="W79" s="178">
        <v>2.5</v>
      </c>
      <c r="X79" s="178">
        <v>1.15247362570933E-2</v>
      </c>
      <c r="Y79" s="178">
        <v>2</v>
      </c>
      <c r="Z79" s="178" t="s">
        <v>317</v>
      </c>
      <c r="AA79" s="178">
        <v>86</v>
      </c>
      <c r="AB79" s="178">
        <v>0</v>
      </c>
      <c r="AC79" s="178" t="s">
        <v>318</v>
      </c>
      <c r="AD79" s="178">
        <v>1</v>
      </c>
      <c r="AF79"/>
      <c r="AG79"/>
      <c r="AH79" t="s">
        <v>511</v>
      </c>
      <c r="AI79" t="s">
        <v>326</v>
      </c>
      <c r="AJ79">
        <v>355</v>
      </c>
      <c r="AK79">
        <v>106</v>
      </c>
      <c r="AL79" s="117">
        <f>+IF(AI79="PVC",VLOOKUP(AJ79,'D nom'!$B$7:$D$20,3,FALSE),IF(AI79="HDPE",VLOOKUP(AJ79,'D nom'!$G$7:$I$29,3,FALSE),AJ79))</f>
        <v>321.2</v>
      </c>
    </row>
    <row r="80" spans="1:39" x14ac:dyDescent="0.3">
      <c r="A80" s="178">
        <v>200812</v>
      </c>
      <c r="B80" s="178">
        <v>96703230</v>
      </c>
      <c r="C80" s="178" t="s">
        <v>303</v>
      </c>
      <c r="D80" s="178" t="s">
        <v>304</v>
      </c>
      <c r="E80" s="178" t="s">
        <v>305</v>
      </c>
      <c r="F80" s="178" t="s">
        <v>306</v>
      </c>
      <c r="G80" s="178" t="s">
        <v>307</v>
      </c>
      <c r="H80" s="178" t="s">
        <v>381</v>
      </c>
      <c r="I80" s="178" t="s">
        <v>395</v>
      </c>
      <c r="J80" s="178" t="s">
        <v>337</v>
      </c>
      <c r="K80" s="178">
        <v>1</v>
      </c>
      <c r="L80" s="178" t="s">
        <v>312</v>
      </c>
      <c r="M80" s="178">
        <v>1</v>
      </c>
      <c r="N80" s="178" t="s">
        <v>313</v>
      </c>
      <c r="O80" s="178">
        <v>1</v>
      </c>
      <c r="P80" s="178" t="s">
        <v>354</v>
      </c>
      <c r="Q80" s="178">
        <v>355</v>
      </c>
      <c r="R80" s="178">
        <v>2</v>
      </c>
      <c r="S80" s="178" t="s">
        <v>326</v>
      </c>
      <c r="U80" s="178">
        <v>0</v>
      </c>
      <c r="V80" s="178">
        <v>83</v>
      </c>
      <c r="W80" s="178">
        <v>3.63</v>
      </c>
      <c r="X80" s="178">
        <v>2.8914988814317702E-3</v>
      </c>
      <c r="Y80" s="178">
        <v>2</v>
      </c>
      <c r="Z80" s="178" t="s">
        <v>317</v>
      </c>
      <c r="AA80" s="178">
        <v>86</v>
      </c>
      <c r="AB80" s="178">
        <v>0</v>
      </c>
      <c r="AC80" s="178" t="s">
        <v>318</v>
      </c>
      <c r="AD80" s="178">
        <v>1</v>
      </c>
      <c r="AF80"/>
      <c r="AG80"/>
      <c r="AH80" t="s">
        <v>445</v>
      </c>
      <c r="AI80" t="s">
        <v>326</v>
      </c>
      <c r="AJ80">
        <v>355</v>
      </c>
      <c r="AK80">
        <v>80</v>
      </c>
      <c r="AL80" s="117">
        <f>+IF(AI80="PVC",VLOOKUP(AJ80,'D nom'!$B$7:$D$20,3,FALSE),IF(AI80="HDPE",VLOOKUP(AJ80,'D nom'!$G$7:$I$29,3,FALSE),AJ80))</f>
        <v>321.2</v>
      </c>
    </row>
    <row r="81" spans="1:39" x14ac:dyDescent="0.3">
      <c r="A81" s="178">
        <v>201812</v>
      </c>
      <c r="B81" s="178">
        <v>96703230</v>
      </c>
      <c r="C81" s="178" t="s">
        <v>303</v>
      </c>
      <c r="D81" s="178" t="s">
        <v>304</v>
      </c>
      <c r="E81" s="178" t="s">
        <v>305</v>
      </c>
      <c r="F81" s="178" t="s">
        <v>306</v>
      </c>
      <c r="G81" s="178" t="s">
        <v>307</v>
      </c>
      <c r="H81" s="178" t="s">
        <v>333</v>
      </c>
      <c r="I81" s="178" t="s">
        <v>723</v>
      </c>
      <c r="J81" s="178" t="s">
        <v>337</v>
      </c>
      <c r="K81" s="178">
        <v>1</v>
      </c>
      <c r="L81" s="178" t="s">
        <v>312</v>
      </c>
      <c r="M81" s="178">
        <v>1</v>
      </c>
      <c r="N81" s="178" t="s">
        <v>313</v>
      </c>
      <c r="O81" s="178">
        <v>1</v>
      </c>
      <c r="P81" s="178" t="s">
        <v>354</v>
      </c>
      <c r="Q81" s="178">
        <v>355</v>
      </c>
      <c r="R81" s="178">
        <v>2</v>
      </c>
      <c r="S81" s="178" t="s">
        <v>326</v>
      </c>
      <c r="U81" s="178">
        <v>0</v>
      </c>
      <c r="V81" s="178">
        <v>97</v>
      </c>
      <c r="W81" s="178">
        <v>4.33</v>
      </c>
      <c r="X81" s="178">
        <v>2.07061650714741E-3</v>
      </c>
      <c r="Y81" s="178">
        <v>2</v>
      </c>
      <c r="Z81" s="178" t="s">
        <v>317</v>
      </c>
      <c r="AA81" s="178">
        <v>86</v>
      </c>
      <c r="AB81" s="178">
        <v>0</v>
      </c>
      <c r="AC81" s="178" t="s">
        <v>318</v>
      </c>
      <c r="AD81" s="178">
        <v>1</v>
      </c>
      <c r="AF81"/>
      <c r="AG81"/>
      <c r="AH81" t="s">
        <v>744</v>
      </c>
      <c r="AI81" t="s">
        <v>326</v>
      </c>
      <c r="AJ81">
        <v>355</v>
      </c>
      <c r="AK81">
        <v>9</v>
      </c>
      <c r="AL81" s="117">
        <f>+IF(AI81="PVC",VLOOKUP(AJ81,'D nom'!$B$7:$D$20,3,FALSE),IF(AI81="HDPE",VLOOKUP(AJ81,'D nom'!$G$7:$I$29,3,FALSE),AJ81))</f>
        <v>321.2</v>
      </c>
    </row>
    <row r="82" spans="1:39" x14ac:dyDescent="0.3">
      <c r="A82" s="178">
        <v>200812</v>
      </c>
      <c r="B82" s="178">
        <v>96703230</v>
      </c>
      <c r="C82" s="178" t="s">
        <v>303</v>
      </c>
      <c r="D82" s="178" t="s">
        <v>304</v>
      </c>
      <c r="E82" s="178" t="s">
        <v>305</v>
      </c>
      <c r="F82" s="178" t="s">
        <v>306</v>
      </c>
      <c r="G82" s="178" t="s">
        <v>307</v>
      </c>
      <c r="H82" s="178" t="s">
        <v>333</v>
      </c>
      <c r="I82" s="178" t="s">
        <v>358</v>
      </c>
      <c r="J82" s="178" t="s">
        <v>337</v>
      </c>
      <c r="K82" s="178">
        <v>3</v>
      </c>
      <c r="L82" s="178" t="s">
        <v>324</v>
      </c>
      <c r="M82" s="178">
        <v>1</v>
      </c>
      <c r="N82" s="178" t="s">
        <v>313</v>
      </c>
      <c r="O82" s="178">
        <v>1</v>
      </c>
      <c r="P82" s="178" t="s">
        <v>354</v>
      </c>
      <c r="Q82" s="178">
        <v>355</v>
      </c>
      <c r="R82" s="178">
        <v>2</v>
      </c>
      <c r="S82" s="178" t="s">
        <v>326</v>
      </c>
      <c r="U82" s="178">
        <v>0</v>
      </c>
      <c r="V82" s="178">
        <v>58</v>
      </c>
      <c r="W82" s="178">
        <v>4.33</v>
      </c>
      <c r="X82" s="178">
        <v>2.07061650714741E-3</v>
      </c>
      <c r="Y82" s="178">
        <v>2</v>
      </c>
      <c r="Z82" s="178" t="s">
        <v>317</v>
      </c>
      <c r="AA82" s="178">
        <v>86</v>
      </c>
      <c r="AB82" s="178">
        <v>1</v>
      </c>
      <c r="AC82" s="178" t="s">
        <v>350</v>
      </c>
      <c r="AD82" s="178">
        <v>0</v>
      </c>
      <c r="AF82"/>
      <c r="AG82" t="s">
        <v>516</v>
      </c>
      <c r="AH82"/>
      <c r="AI82"/>
      <c r="AJ82"/>
      <c r="AK82">
        <v>406</v>
      </c>
      <c r="AL82" s="117"/>
      <c r="AM82" s="117" cm="1">
        <f t="array" ref="AM82">+SUMPRODUCT(AL74:AL81*AK74:AK81)/AK82</f>
        <v>321.2</v>
      </c>
    </row>
    <row r="83" spans="1:39" x14ac:dyDescent="0.3">
      <c r="A83" s="178">
        <v>200812</v>
      </c>
      <c r="B83" s="178">
        <v>96703230</v>
      </c>
      <c r="C83" s="178" t="s">
        <v>303</v>
      </c>
      <c r="D83" s="178" t="s">
        <v>304</v>
      </c>
      <c r="E83" s="178" t="s">
        <v>305</v>
      </c>
      <c r="F83" s="178" t="s">
        <v>306</v>
      </c>
      <c r="G83" s="178" t="s">
        <v>307</v>
      </c>
      <c r="H83" s="178" t="s">
        <v>333</v>
      </c>
      <c r="I83" s="178" t="s">
        <v>364</v>
      </c>
      <c r="J83" s="178" t="s">
        <v>337</v>
      </c>
      <c r="K83" s="178">
        <v>3</v>
      </c>
      <c r="L83" s="178" t="s">
        <v>324</v>
      </c>
      <c r="M83" s="178">
        <v>1</v>
      </c>
      <c r="N83" s="178" t="s">
        <v>313</v>
      </c>
      <c r="O83" s="178">
        <v>1</v>
      </c>
      <c r="P83" s="178" t="s">
        <v>354</v>
      </c>
      <c r="Q83" s="178">
        <v>355</v>
      </c>
      <c r="R83" s="178">
        <v>2</v>
      </c>
      <c r="S83" s="178" t="s">
        <v>326</v>
      </c>
      <c r="U83" s="178">
        <v>0</v>
      </c>
      <c r="V83" s="178">
        <v>97</v>
      </c>
      <c r="W83" s="178">
        <v>4.33</v>
      </c>
      <c r="X83" s="178">
        <v>2.07061650714741E-3</v>
      </c>
      <c r="Y83" s="178">
        <v>2</v>
      </c>
      <c r="Z83" s="178" t="s">
        <v>317</v>
      </c>
      <c r="AA83" s="178">
        <v>86</v>
      </c>
      <c r="AB83" s="178">
        <v>1</v>
      </c>
      <c r="AC83" s="178" t="s">
        <v>350</v>
      </c>
      <c r="AD83" s="178">
        <v>0</v>
      </c>
      <c r="AF83"/>
      <c r="AG83" t="s">
        <v>396</v>
      </c>
      <c r="AH83" t="s">
        <v>397</v>
      </c>
      <c r="AI83" t="s">
        <v>326</v>
      </c>
      <c r="AJ83">
        <v>250</v>
      </c>
      <c r="AK83">
        <v>44</v>
      </c>
      <c r="AL83" s="117">
        <f>+IF(AI83="PVC",VLOOKUP(AJ83,'D nom'!$B$7:$D$20,3,FALSE),IF(AI83="HDPE",VLOOKUP(AJ83,'D nom'!$G$7:$I$29,3,FALSE),AJ83))</f>
        <v>226</v>
      </c>
    </row>
    <row r="84" spans="1:39" x14ac:dyDescent="0.3">
      <c r="A84" s="178">
        <v>200812</v>
      </c>
      <c r="B84" s="178">
        <v>96703230</v>
      </c>
      <c r="C84" s="178" t="s">
        <v>303</v>
      </c>
      <c r="D84" s="178" t="s">
        <v>304</v>
      </c>
      <c r="E84" s="178" t="s">
        <v>305</v>
      </c>
      <c r="F84" s="178" t="s">
        <v>306</v>
      </c>
      <c r="G84" s="178" t="s">
        <v>307</v>
      </c>
      <c r="H84" s="178" t="s">
        <v>333</v>
      </c>
      <c r="I84" s="178" t="s">
        <v>369</v>
      </c>
      <c r="J84" s="178" t="s">
        <v>337</v>
      </c>
      <c r="K84" s="178">
        <v>3</v>
      </c>
      <c r="L84" s="178" t="s">
        <v>324</v>
      </c>
      <c r="M84" s="178">
        <v>1</v>
      </c>
      <c r="N84" s="178" t="s">
        <v>313</v>
      </c>
      <c r="O84" s="178">
        <v>1</v>
      </c>
      <c r="P84" s="178" t="s">
        <v>354</v>
      </c>
      <c r="Q84" s="178">
        <v>355</v>
      </c>
      <c r="R84" s="178">
        <v>2</v>
      </c>
      <c r="S84" s="178" t="s">
        <v>326</v>
      </c>
      <c r="U84" s="178">
        <v>0</v>
      </c>
      <c r="V84" s="178">
        <v>102</v>
      </c>
      <c r="W84" s="178">
        <v>4.33</v>
      </c>
      <c r="X84" s="178">
        <v>2.1990414434733601E-3</v>
      </c>
      <c r="Y84" s="178">
        <v>2</v>
      </c>
      <c r="Z84" s="178" t="s">
        <v>317</v>
      </c>
      <c r="AA84" s="178">
        <v>86</v>
      </c>
      <c r="AB84" s="178">
        <v>1</v>
      </c>
      <c r="AC84" s="178" t="s">
        <v>350</v>
      </c>
      <c r="AD84" s="178">
        <v>0</v>
      </c>
      <c r="AF84"/>
      <c r="AG84"/>
      <c r="AH84" t="s">
        <v>453</v>
      </c>
      <c r="AI84" t="s">
        <v>326</v>
      </c>
      <c r="AJ84">
        <v>250</v>
      </c>
      <c r="AK84">
        <v>51</v>
      </c>
      <c r="AL84" s="117">
        <f>+IF(AI84="PVC",VLOOKUP(AJ84,'D nom'!$B$7:$D$20,3,FALSE),IF(AI84="HDPE",VLOOKUP(AJ84,'D nom'!$G$7:$I$29,3,FALSE),AJ84))</f>
        <v>226</v>
      </c>
    </row>
    <row r="85" spans="1:39" x14ac:dyDescent="0.3">
      <c r="A85" s="178">
        <v>200812</v>
      </c>
      <c r="B85" s="178">
        <v>96703230</v>
      </c>
      <c r="C85" s="178" t="s">
        <v>303</v>
      </c>
      <c r="D85" s="178" t="s">
        <v>304</v>
      </c>
      <c r="E85" s="178" t="s">
        <v>305</v>
      </c>
      <c r="F85" s="178" t="s">
        <v>306</v>
      </c>
      <c r="G85" s="178" t="s">
        <v>307</v>
      </c>
      <c r="H85" s="178" t="s">
        <v>384</v>
      </c>
      <c r="I85" s="178" t="s">
        <v>576</v>
      </c>
      <c r="J85" s="178" t="s">
        <v>386</v>
      </c>
      <c r="K85" s="178">
        <v>1</v>
      </c>
      <c r="L85" s="178" t="s">
        <v>312</v>
      </c>
      <c r="M85" s="178">
        <v>1</v>
      </c>
      <c r="N85" s="178" t="s">
        <v>313</v>
      </c>
      <c r="O85" s="178">
        <v>1</v>
      </c>
      <c r="P85" s="178" t="s">
        <v>354</v>
      </c>
      <c r="Q85" s="178">
        <v>400</v>
      </c>
      <c r="R85" s="178">
        <v>2</v>
      </c>
      <c r="S85" s="178" t="s">
        <v>326</v>
      </c>
      <c r="U85" s="178">
        <v>0</v>
      </c>
      <c r="V85" s="178">
        <v>68</v>
      </c>
      <c r="W85" s="178">
        <v>2.81</v>
      </c>
      <c r="X85" s="178">
        <v>1.3990169070383E-3</v>
      </c>
      <c r="Y85" s="178">
        <v>1</v>
      </c>
      <c r="Z85" s="178" t="s">
        <v>340</v>
      </c>
      <c r="AA85" s="178">
        <v>86</v>
      </c>
      <c r="AB85" s="178">
        <v>0</v>
      </c>
      <c r="AC85" s="178" t="s">
        <v>318</v>
      </c>
      <c r="AD85" s="178">
        <v>1</v>
      </c>
      <c r="AF85"/>
      <c r="AG85"/>
      <c r="AH85" t="s">
        <v>455</v>
      </c>
      <c r="AI85" t="s">
        <v>326</v>
      </c>
      <c r="AJ85">
        <v>250</v>
      </c>
      <c r="AK85">
        <v>42</v>
      </c>
      <c r="AL85" s="117">
        <f>+IF(AI85="PVC",VLOOKUP(AJ85,'D nom'!$B$7:$D$20,3,FALSE),IF(AI85="HDPE",VLOOKUP(AJ85,'D nom'!$G$7:$I$29,3,FALSE),AJ85))</f>
        <v>226</v>
      </c>
    </row>
    <row r="86" spans="1:39" x14ac:dyDescent="0.3">
      <c r="A86" s="178">
        <v>200812</v>
      </c>
      <c r="B86" s="178">
        <v>96703230</v>
      </c>
      <c r="C86" s="178" t="s">
        <v>303</v>
      </c>
      <c r="D86" s="178" t="s">
        <v>304</v>
      </c>
      <c r="E86" s="178" t="s">
        <v>305</v>
      </c>
      <c r="F86" s="178" t="s">
        <v>306</v>
      </c>
      <c r="G86" s="178" t="s">
        <v>307</v>
      </c>
      <c r="H86" s="178" t="s">
        <v>388</v>
      </c>
      <c r="I86" s="178" t="s">
        <v>445</v>
      </c>
      <c r="J86" s="178" t="s">
        <v>337</v>
      </c>
      <c r="K86" s="178">
        <v>1</v>
      </c>
      <c r="L86" s="178" t="s">
        <v>312</v>
      </c>
      <c r="M86" s="178">
        <v>1</v>
      </c>
      <c r="N86" s="178" t="s">
        <v>313</v>
      </c>
      <c r="O86" s="178">
        <v>1</v>
      </c>
      <c r="P86" s="178" t="s">
        <v>354</v>
      </c>
      <c r="Q86" s="178">
        <v>355</v>
      </c>
      <c r="R86" s="178">
        <v>2</v>
      </c>
      <c r="S86" s="178" t="s">
        <v>326</v>
      </c>
      <c r="U86" s="178">
        <v>0</v>
      </c>
      <c r="V86" s="178">
        <v>80</v>
      </c>
      <c r="W86" s="178">
        <v>2.04</v>
      </c>
      <c r="X86" s="178">
        <v>2.2968739307784101E-3</v>
      </c>
      <c r="Y86" s="178">
        <v>1</v>
      </c>
      <c r="Z86" s="178" t="s">
        <v>340</v>
      </c>
      <c r="AA86" s="178">
        <v>86</v>
      </c>
      <c r="AB86" s="178">
        <v>0</v>
      </c>
      <c r="AC86" s="178" t="s">
        <v>318</v>
      </c>
      <c r="AD86" s="178">
        <v>1</v>
      </c>
      <c r="AF86"/>
      <c r="AG86"/>
      <c r="AH86" t="s">
        <v>399</v>
      </c>
      <c r="AI86" t="s">
        <v>326</v>
      </c>
      <c r="AJ86">
        <v>250</v>
      </c>
      <c r="AK86">
        <v>69</v>
      </c>
      <c r="AL86" s="117">
        <f>+IF(AI86="PVC",VLOOKUP(AJ86,'D nom'!$B$7:$D$20,3,FALSE),IF(AI86="HDPE",VLOOKUP(AJ86,'D nom'!$G$7:$I$29,3,FALSE),AJ86))</f>
        <v>226</v>
      </c>
    </row>
    <row r="87" spans="1:39" x14ac:dyDescent="0.3">
      <c r="A87" s="178">
        <v>200812</v>
      </c>
      <c r="B87" s="178">
        <v>96703230</v>
      </c>
      <c r="C87" s="178" t="s">
        <v>303</v>
      </c>
      <c r="D87" s="178" t="s">
        <v>304</v>
      </c>
      <c r="E87" s="178" t="s">
        <v>305</v>
      </c>
      <c r="F87" s="178" t="s">
        <v>306</v>
      </c>
      <c r="G87" s="178" t="s">
        <v>307</v>
      </c>
      <c r="H87" s="178" t="s">
        <v>447</v>
      </c>
      <c r="I87" s="178" t="s">
        <v>487</v>
      </c>
      <c r="J87" s="178" t="s">
        <v>412</v>
      </c>
      <c r="K87" s="178">
        <v>1</v>
      </c>
      <c r="L87" s="178" t="s">
        <v>312</v>
      </c>
      <c r="M87" s="178">
        <v>1</v>
      </c>
      <c r="N87" s="178" t="s">
        <v>313</v>
      </c>
      <c r="O87" s="178">
        <v>1</v>
      </c>
      <c r="P87" s="178" t="s">
        <v>354</v>
      </c>
      <c r="Q87" s="178">
        <v>250</v>
      </c>
      <c r="R87" s="178">
        <v>2</v>
      </c>
      <c r="S87" s="178" t="s">
        <v>326</v>
      </c>
      <c r="U87" s="178">
        <v>0</v>
      </c>
      <c r="V87" s="178">
        <v>110</v>
      </c>
      <c r="W87" s="178">
        <v>2.1</v>
      </c>
      <c r="X87" s="178">
        <v>6.2069828557126802E-3</v>
      </c>
      <c r="Y87" s="178">
        <v>1</v>
      </c>
      <c r="Z87" s="178" t="s">
        <v>340</v>
      </c>
      <c r="AA87" s="178">
        <v>86</v>
      </c>
      <c r="AB87" s="178">
        <v>0</v>
      </c>
      <c r="AC87" s="178" t="s">
        <v>318</v>
      </c>
      <c r="AD87" s="178">
        <v>1</v>
      </c>
      <c r="AF87"/>
      <c r="AG87"/>
      <c r="AH87" t="s">
        <v>525</v>
      </c>
      <c r="AI87" t="s">
        <v>326</v>
      </c>
      <c r="AJ87">
        <v>250</v>
      </c>
      <c r="AK87">
        <v>63</v>
      </c>
      <c r="AL87" s="117">
        <f>+IF(AI87="PVC",VLOOKUP(AJ87,'D nom'!$B$7:$D$20,3,FALSE),IF(AI87="HDPE",VLOOKUP(AJ87,'D nom'!$G$7:$I$29,3,FALSE),AJ87))</f>
        <v>226</v>
      </c>
    </row>
    <row r="88" spans="1:39" x14ac:dyDescent="0.3">
      <c r="A88" s="178">
        <v>200812</v>
      </c>
      <c r="B88" s="178">
        <v>96703230</v>
      </c>
      <c r="C88" s="178" t="s">
        <v>303</v>
      </c>
      <c r="D88" s="178" t="s">
        <v>304</v>
      </c>
      <c r="E88" s="178" t="s">
        <v>305</v>
      </c>
      <c r="F88" s="178" t="s">
        <v>306</v>
      </c>
      <c r="G88" s="178" t="s">
        <v>307</v>
      </c>
      <c r="H88" s="178" t="s">
        <v>447</v>
      </c>
      <c r="I88" s="178" t="s">
        <v>489</v>
      </c>
      <c r="J88" s="178" t="s">
        <v>412</v>
      </c>
      <c r="K88" s="178">
        <v>1</v>
      </c>
      <c r="L88" s="178" t="s">
        <v>312</v>
      </c>
      <c r="M88" s="178">
        <v>1</v>
      </c>
      <c r="N88" s="178" t="s">
        <v>313</v>
      </c>
      <c r="O88" s="178">
        <v>1</v>
      </c>
      <c r="P88" s="178" t="s">
        <v>354</v>
      </c>
      <c r="Q88" s="178">
        <v>250</v>
      </c>
      <c r="R88" s="178">
        <v>2</v>
      </c>
      <c r="S88" s="178" t="s">
        <v>326</v>
      </c>
      <c r="U88" s="178">
        <v>0</v>
      </c>
      <c r="V88" s="178">
        <v>104</v>
      </c>
      <c r="W88" s="178">
        <v>2.1</v>
      </c>
      <c r="X88" s="178">
        <v>8.0335930161887399E-3</v>
      </c>
      <c r="Y88" s="178">
        <v>1</v>
      </c>
      <c r="Z88" s="178" t="s">
        <v>340</v>
      </c>
      <c r="AA88" s="178">
        <v>86</v>
      </c>
      <c r="AB88" s="178">
        <v>0</v>
      </c>
      <c r="AC88" s="178" t="s">
        <v>318</v>
      </c>
      <c r="AD88" s="178">
        <v>1</v>
      </c>
      <c r="AF88"/>
      <c r="AG88"/>
      <c r="AH88" t="s">
        <v>528</v>
      </c>
      <c r="AI88" t="s">
        <v>326</v>
      </c>
      <c r="AJ88">
        <v>250</v>
      </c>
      <c r="AK88">
        <v>71</v>
      </c>
      <c r="AL88" s="117">
        <f>+IF(AI88="PVC",VLOOKUP(AJ88,'D nom'!$B$7:$D$20,3,FALSE),IF(AI88="HDPE",VLOOKUP(AJ88,'D nom'!$G$7:$I$29,3,FALSE),AJ88))</f>
        <v>226</v>
      </c>
    </row>
    <row r="89" spans="1:39" x14ac:dyDescent="0.3">
      <c r="A89" s="178">
        <v>200812</v>
      </c>
      <c r="B89" s="178">
        <v>96703230</v>
      </c>
      <c r="C89" s="178" t="s">
        <v>303</v>
      </c>
      <c r="D89" s="178" t="s">
        <v>304</v>
      </c>
      <c r="E89" s="178" t="s">
        <v>305</v>
      </c>
      <c r="F89" s="178" t="s">
        <v>306</v>
      </c>
      <c r="G89" s="178" t="s">
        <v>307</v>
      </c>
      <c r="H89" s="178" t="s">
        <v>391</v>
      </c>
      <c r="I89" s="178" t="s">
        <v>482</v>
      </c>
      <c r="J89" s="178" t="s">
        <v>322</v>
      </c>
      <c r="K89" s="178">
        <v>1</v>
      </c>
      <c r="L89" s="178" t="s">
        <v>312</v>
      </c>
      <c r="M89" s="178">
        <v>1</v>
      </c>
      <c r="N89" s="178" t="s">
        <v>313</v>
      </c>
      <c r="O89" s="178">
        <v>1</v>
      </c>
      <c r="P89" s="178" t="s">
        <v>354</v>
      </c>
      <c r="Q89" s="178">
        <v>400</v>
      </c>
      <c r="R89" s="178">
        <v>2</v>
      </c>
      <c r="S89" s="178" t="s">
        <v>326</v>
      </c>
      <c r="U89" s="178">
        <v>0</v>
      </c>
      <c r="V89" s="178">
        <v>3</v>
      </c>
      <c r="W89" s="178">
        <v>3.64</v>
      </c>
      <c r="X89" s="178">
        <v>1.9800000000000002E-2</v>
      </c>
      <c r="Y89" s="178">
        <v>1</v>
      </c>
      <c r="Z89" s="178" t="s">
        <v>340</v>
      </c>
      <c r="AA89" s="178">
        <v>86</v>
      </c>
      <c r="AB89" s="178">
        <v>0</v>
      </c>
      <c r="AC89" s="178" t="s">
        <v>318</v>
      </c>
      <c r="AD89" s="178">
        <v>1</v>
      </c>
      <c r="AF89"/>
      <c r="AG89"/>
      <c r="AH89" t="s">
        <v>498</v>
      </c>
      <c r="AI89" t="s">
        <v>326</v>
      </c>
      <c r="AJ89">
        <v>250</v>
      </c>
      <c r="AK89">
        <v>16</v>
      </c>
      <c r="AL89" s="117">
        <f>+IF(AI89="PVC",VLOOKUP(AJ89,'D nom'!$B$7:$D$20,3,FALSE),IF(AI89="HDPE",VLOOKUP(AJ89,'D nom'!$G$7:$I$29,3,FALSE),AJ89))</f>
        <v>226</v>
      </c>
    </row>
    <row r="90" spans="1:39" x14ac:dyDescent="0.3">
      <c r="A90" s="178">
        <v>200812</v>
      </c>
      <c r="B90" s="178">
        <v>96703230</v>
      </c>
      <c r="C90" s="178" t="s">
        <v>303</v>
      </c>
      <c r="D90" s="178" t="s">
        <v>304</v>
      </c>
      <c r="E90" s="178" t="s">
        <v>305</v>
      </c>
      <c r="F90" s="178" t="s">
        <v>306</v>
      </c>
      <c r="G90" s="178" t="s">
        <v>307</v>
      </c>
      <c r="H90" s="178" t="s">
        <v>391</v>
      </c>
      <c r="I90" s="178" t="s">
        <v>442</v>
      </c>
      <c r="J90" s="178" t="s">
        <v>322</v>
      </c>
      <c r="K90" s="178">
        <v>1</v>
      </c>
      <c r="L90" s="178" t="s">
        <v>312</v>
      </c>
      <c r="M90" s="178">
        <v>1</v>
      </c>
      <c r="N90" s="178" t="s">
        <v>313</v>
      </c>
      <c r="O90" s="178">
        <v>1</v>
      </c>
      <c r="P90" s="178" t="s">
        <v>354</v>
      </c>
      <c r="Q90" s="178">
        <v>355</v>
      </c>
      <c r="R90" s="178">
        <v>2</v>
      </c>
      <c r="S90" s="178" t="s">
        <v>326</v>
      </c>
      <c r="U90" s="178">
        <v>0</v>
      </c>
      <c r="V90" s="178">
        <v>49</v>
      </c>
      <c r="W90" s="178">
        <v>3.64</v>
      </c>
      <c r="X90" s="178">
        <v>1.37976212409671E-2</v>
      </c>
      <c r="Y90" s="178">
        <v>1</v>
      </c>
      <c r="Z90" s="178" t="s">
        <v>340</v>
      </c>
      <c r="AA90" s="178">
        <v>86</v>
      </c>
      <c r="AB90" s="178">
        <v>0</v>
      </c>
      <c r="AC90" s="178" t="s">
        <v>318</v>
      </c>
      <c r="AD90" s="178">
        <v>1</v>
      </c>
      <c r="AF90"/>
      <c r="AG90"/>
      <c r="AH90" t="s">
        <v>531</v>
      </c>
      <c r="AI90" t="s">
        <v>326</v>
      </c>
      <c r="AJ90">
        <v>250</v>
      </c>
      <c r="AK90">
        <v>84</v>
      </c>
      <c r="AL90" s="117">
        <f>+IF(AI90="PVC",VLOOKUP(AJ90,'D nom'!$B$7:$D$20,3,FALSE),IF(AI90="HDPE",VLOOKUP(AJ90,'D nom'!$G$7:$I$29,3,FALSE),AJ90))</f>
        <v>226</v>
      </c>
    </row>
    <row r="91" spans="1:39" x14ac:dyDescent="0.3">
      <c r="A91" s="178">
        <v>200812</v>
      </c>
      <c r="B91" s="178">
        <v>96703230</v>
      </c>
      <c r="C91" s="178" t="s">
        <v>303</v>
      </c>
      <c r="D91" s="178" t="s">
        <v>304</v>
      </c>
      <c r="E91" s="178" t="s">
        <v>305</v>
      </c>
      <c r="F91" s="178" t="s">
        <v>306</v>
      </c>
      <c r="G91" s="178" t="s">
        <v>307</v>
      </c>
      <c r="H91" s="178" t="s">
        <v>391</v>
      </c>
      <c r="I91" s="178" t="s">
        <v>462</v>
      </c>
      <c r="J91" s="178" t="s">
        <v>322</v>
      </c>
      <c r="K91" s="178">
        <v>1</v>
      </c>
      <c r="L91" s="178" t="s">
        <v>312</v>
      </c>
      <c r="M91" s="178">
        <v>1</v>
      </c>
      <c r="N91" s="178" t="s">
        <v>313</v>
      </c>
      <c r="O91" s="178">
        <v>1</v>
      </c>
      <c r="P91" s="178" t="s">
        <v>354</v>
      </c>
      <c r="Q91" s="178">
        <v>400</v>
      </c>
      <c r="R91" s="178">
        <v>2</v>
      </c>
      <c r="S91" s="178" t="s">
        <v>326</v>
      </c>
      <c r="U91" s="178">
        <v>0</v>
      </c>
      <c r="V91" s="178">
        <v>130</v>
      </c>
      <c r="W91" s="178">
        <v>3.64</v>
      </c>
      <c r="X91" s="178">
        <v>3.0000000000000001E-3</v>
      </c>
      <c r="Y91" s="178">
        <v>1</v>
      </c>
      <c r="Z91" s="178" t="s">
        <v>340</v>
      </c>
      <c r="AA91" s="178">
        <v>86</v>
      </c>
      <c r="AB91" s="178">
        <v>0</v>
      </c>
      <c r="AC91" s="178" t="s">
        <v>318</v>
      </c>
      <c r="AD91" s="178">
        <v>1</v>
      </c>
      <c r="AF91"/>
      <c r="AG91"/>
      <c r="AH91" t="s">
        <v>500</v>
      </c>
      <c r="AI91" t="s">
        <v>326</v>
      </c>
      <c r="AJ91">
        <v>250</v>
      </c>
      <c r="AK91">
        <v>29</v>
      </c>
      <c r="AL91" s="117">
        <f>+IF(AI91="PVC",VLOOKUP(AJ91,'D nom'!$B$7:$D$20,3,FALSE),IF(AI91="HDPE",VLOOKUP(AJ91,'D nom'!$G$7:$I$29,3,FALSE),AJ91))</f>
        <v>226</v>
      </c>
    </row>
    <row r="92" spans="1:39" x14ac:dyDescent="0.3">
      <c r="A92" s="178">
        <v>200812</v>
      </c>
      <c r="B92" s="178">
        <v>96703230</v>
      </c>
      <c r="C92" s="178" t="s">
        <v>303</v>
      </c>
      <c r="D92" s="178" t="s">
        <v>304</v>
      </c>
      <c r="E92" s="178" t="s">
        <v>305</v>
      </c>
      <c r="F92" s="178" t="s">
        <v>306</v>
      </c>
      <c r="G92" s="178" t="s">
        <v>307</v>
      </c>
      <c r="H92" s="178" t="s">
        <v>396</v>
      </c>
      <c r="I92" s="178" t="s">
        <v>397</v>
      </c>
      <c r="J92" s="178" t="s">
        <v>337</v>
      </c>
      <c r="K92" s="178">
        <v>1</v>
      </c>
      <c r="L92" s="178" t="s">
        <v>312</v>
      </c>
      <c r="M92" s="178">
        <v>1</v>
      </c>
      <c r="N92" s="178" t="s">
        <v>313</v>
      </c>
      <c r="O92" s="178">
        <v>1</v>
      </c>
      <c r="P92" s="178" t="s">
        <v>354</v>
      </c>
      <c r="Q92" s="178">
        <v>250</v>
      </c>
      <c r="R92" s="178">
        <v>2</v>
      </c>
      <c r="S92" s="178" t="s">
        <v>326</v>
      </c>
      <c r="U92" s="178">
        <v>0</v>
      </c>
      <c r="V92" s="178">
        <v>44</v>
      </c>
      <c r="W92" s="178">
        <v>2.86</v>
      </c>
      <c r="X92" s="178">
        <v>3.6385688295936902E-3</v>
      </c>
      <c r="Y92" s="178">
        <v>1</v>
      </c>
      <c r="Z92" s="178" t="s">
        <v>340</v>
      </c>
      <c r="AA92" s="178">
        <v>86</v>
      </c>
      <c r="AB92" s="178">
        <v>0</v>
      </c>
      <c r="AC92" s="178" t="s">
        <v>318</v>
      </c>
      <c r="AD92" s="178">
        <v>1</v>
      </c>
      <c r="AF92"/>
      <c r="AG92"/>
      <c r="AH92" t="s">
        <v>457</v>
      </c>
      <c r="AI92" t="s">
        <v>326</v>
      </c>
      <c r="AJ92">
        <v>250</v>
      </c>
      <c r="AK92">
        <v>101</v>
      </c>
      <c r="AL92" s="117">
        <f>+IF(AI92="PVC",VLOOKUP(AJ92,'D nom'!$B$7:$D$20,3,FALSE),IF(AI92="HDPE",VLOOKUP(AJ92,'D nom'!$G$7:$I$29,3,FALSE),AJ92))</f>
        <v>226</v>
      </c>
    </row>
    <row r="93" spans="1:39" x14ac:dyDescent="0.3">
      <c r="A93" s="178">
        <v>200812</v>
      </c>
      <c r="B93" s="178">
        <v>96703230</v>
      </c>
      <c r="C93" s="178" t="s">
        <v>303</v>
      </c>
      <c r="D93" s="178" t="s">
        <v>304</v>
      </c>
      <c r="E93" s="178" t="s">
        <v>305</v>
      </c>
      <c r="F93" s="178" t="s">
        <v>306</v>
      </c>
      <c r="G93" s="178" t="s">
        <v>307</v>
      </c>
      <c r="H93" s="178" t="s">
        <v>396</v>
      </c>
      <c r="I93" s="178" t="s">
        <v>457</v>
      </c>
      <c r="J93" s="178" t="s">
        <v>337</v>
      </c>
      <c r="K93" s="178">
        <v>1</v>
      </c>
      <c r="L93" s="178" t="s">
        <v>312</v>
      </c>
      <c r="M93" s="178">
        <v>1</v>
      </c>
      <c r="N93" s="178" t="s">
        <v>313</v>
      </c>
      <c r="O93" s="178">
        <v>1</v>
      </c>
      <c r="P93" s="178" t="s">
        <v>354</v>
      </c>
      <c r="Q93" s="178">
        <v>250</v>
      </c>
      <c r="R93" s="178">
        <v>2</v>
      </c>
      <c r="S93" s="178" t="s">
        <v>326</v>
      </c>
      <c r="U93" s="178">
        <v>0</v>
      </c>
      <c r="V93" s="178">
        <v>101</v>
      </c>
      <c r="W93" s="178">
        <v>2.86</v>
      </c>
      <c r="X93" s="178">
        <v>3.6385688295936902E-3</v>
      </c>
      <c r="Y93" s="178">
        <v>1</v>
      </c>
      <c r="Z93" s="178" t="s">
        <v>340</v>
      </c>
      <c r="AA93" s="178">
        <v>86</v>
      </c>
      <c r="AB93" s="178">
        <v>0</v>
      </c>
      <c r="AC93" s="178" t="s">
        <v>318</v>
      </c>
      <c r="AD93" s="178">
        <v>1</v>
      </c>
      <c r="AF93"/>
      <c r="AG93"/>
      <c r="AH93" t="s">
        <v>534</v>
      </c>
      <c r="AI93" t="s">
        <v>326</v>
      </c>
      <c r="AJ93">
        <v>250</v>
      </c>
      <c r="AK93">
        <v>45</v>
      </c>
      <c r="AL93" s="117">
        <f>+IF(AI93="PVC",VLOOKUP(AJ93,'D nom'!$B$7:$D$20,3,FALSE),IF(AI93="HDPE",VLOOKUP(AJ93,'D nom'!$G$7:$I$29,3,FALSE),AJ93))</f>
        <v>226</v>
      </c>
    </row>
    <row r="94" spans="1:39" x14ac:dyDescent="0.3">
      <c r="A94" s="178">
        <v>201912</v>
      </c>
      <c r="B94" s="178">
        <v>96703230</v>
      </c>
      <c r="C94" s="178" t="s">
        <v>303</v>
      </c>
      <c r="D94" s="178" t="s">
        <v>304</v>
      </c>
      <c r="E94" s="178" t="s">
        <v>305</v>
      </c>
      <c r="F94" s="178" t="s">
        <v>306</v>
      </c>
      <c r="G94" s="178" t="s">
        <v>307</v>
      </c>
      <c r="H94" s="178" t="s">
        <v>710</v>
      </c>
      <c r="I94" s="178" t="s">
        <v>724</v>
      </c>
      <c r="J94" s="178" t="s">
        <v>725</v>
      </c>
      <c r="K94" s="178">
        <v>1</v>
      </c>
      <c r="L94" s="178" t="s">
        <v>312</v>
      </c>
      <c r="M94" s="178">
        <v>1</v>
      </c>
      <c r="N94" s="178" t="s">
        <v>313</v>
      </c>
      <c r="O94" s="178">
        <v>3</v>
      </c>
      <c r="P94" s="178" t="s">
        <v>325</v>
      </c>
      <c r="Q94" s="178">
        <v>125</v>
      </c>
      <c r="R94" s="178">
        <v>2</v>
      </c>
      <c r="S94" s="178" t="s">
        <v>326</v>
      </c>
      <c r="U94" s="178">
        <v>100</v>
      </c>
      <c r="V94" s="178">
        <v>370</v>
      </c>
      <c r="W94" s="178">
        <v>1.3</v>
      </c>
      <c r="X94" s="178">
        <v>2.1000000000000001E-2</v>
      </c>
      <c r="Y94" s="178">
        <v>2</v>
      </c>
      <c r="Z94" s="178" t="s">
        <v>317</v>
      </c>
      <c r="AA94" s="178">
        <v>50</v>
      </c>
      <c r="AB94" s="178">
        <v>0</v>
      </c>
      <c r="AC94" s="178" t="s">
        <v>318</v>
      </c>
      <c r="AD94" s="178">
        <v>1</v>
      </c>
      <c r="AF94"/>
      <c r="AG94"/>
      <c r="AH94" t="s">
        <v>400</v>
      </c>
      <c r="AI94" t="s">
        <v>326</v>
      </c>
      <c r="AJ94">
        <v>250</v>
      </c>
      <c r="AK94">
        <v>39</v>
      </c>
      <c r="AL94" s="117">
        <f>+IF(AI94="PVC",VLOOKUP(AJ94,'D nom'!$B$7:$D$20,3,FALSE),IF(AI94="HDPE",VLOOKUP(AJ94,'D nom'!$G$7:$I$29,3,FALSE),AJ94))</f>
        <v>226</v>
      </c>
    </row>
    <row r="95" spans="1:39" x14ac:dyDescent="0.3">
      <c r="A95" s="178">
        <v>201612</v>
      </c>
      <c r="B95" s="178">
        <v>96703230</v>
      </c>
      <c r="C95" s="178" t="s">
        <v>303</v>
      </c>
      <c r="D95" s="178" t="s">
        <v>304</v>
      </c>
      <c r="E95" s="178" t="s">
        <v>305</v>
      </c>
      <c r="F95" s="178" t="s">
        <v>306</v>
      </c>
      <c r="G95" s="178" t="s">
        <v>307</v>
      </c>
      <c r="H95" s="178" t="s">
        <v>459</v>
      </c>
      <c r="I95" s="178" t="s">
        <v>460</v>
      </c>
      <c r="J95" s="178" t="s">
        <v>461</v>
      </c>
      <c r="K95" s="178">
        <v>3</v>
      </c>
      <c r="L95" s="178" t="s">
        <v>324</v>
      </c>
      <c r="M95" s="178">
        <v>1</v>
      </c>
      <c r="N95" s="178" t="s">
        <v>313</v>
      </c>
      <c r="O95" s="178">
        <v>3</v>
      </c>
      <c r="P95" s="178" t="s">
        <v>325</v>
      </c>
      <c r="Q95" s="178">
        <v>140</v>
      </c>
      <c r="R95" s="178">
        <v>1</v>
      </c>
      <c r="S95" s="178" t="s">
        <v>169</v>
      </c>
      <c r="U95" s="178">
        <v>100</v>
      </c>
      <c r="V95" s="178">
        <v>498</v>
      </c>
      <c r="W95" s="178">
        <v>1.5</v>
      </c>
      <c r="X95" s="178">
        <v>4.542E-3</v>
      </c>
      <c r="Y95" s="178">
        <v>2</v>
      </c>
      <c r="Z95" s="178" t="s">
        <v>317</v>
      </c>
      <c r="AA95" s="178">
        <v>20</v>
      </c>
      <c r="AB95" s="178">
        <v>0</v>
      </c>
      <c r="AC95" s="178" t="s">
        <v>318</v>
      </c>
      <c r="AD95" s="178">
        <v>0</v>
      </c>
      <c r="AF95"/>
      <c r="AG95"/>
      <c r="AH95" t="s">
        <v>537</v>
      </c>
      <c r="AI95" t="s">
        <v>326</v>
      </c>
      <c r="AJ95">
        <v>250</v>
      </c>
      <c r="AK95">
        <v>18</v>
      </c>
      <c r="AL95" s="117">
        <f>+IF(AI95="PVC",VLOOKUP(AJ95,'D nom'!$B$7:$D$20,3,FALSE),IF(AI95="HDPE",VLOOKUP(AJ95,'D nom'!$G$7:$I$29,3,FALSE),AJ95))</f>
        <v>226</v>
      </c>
    </row>
    <row r="96" spans="1:39" x14ac:dyDescent="0.3">
      <c r="A96" s="178">
        <v>201012</v>
      </c>
      <c r="B96" s="178">
        <v>96703230</v>
      </c>
      <c r="C96" s="178" t="s">
        <v>303</v>
      </c>
      <c r="D96" s="178" t="s">
        <v>304</v>
      </c>
      <c r="E96" s="178" t="s">
        <v>305</v>
      </c>
      <c r="F96" s="178" t="s">
        <v>306</v>
      </c>
      <c r="G96" s="178" t="s">
        <v>307</v>
      </c>
      <c r="H96" s="178" t="s">
        <v>549</v>
      </c>
      <c r="I96" s="178" t="s">
        <v>550</v>
      </c>
      <c r="J96" s="178" t="s">
        <v>548</v>
      </c>
      <c r="K96" s="178">
        <v>1</v>
      </c>
      <c r="L96" s="178" t="s">
        <v>312</v>
      </c>
      <c r="M96" s="178">
        <v>1</v>
      </c>
      <c r="N96" s="178" t="s">
        <v>313</v>
      </c>
      <c r="O96" s="178">
        <v>3</v>
      </c>
      <c r="P96" s="178" t="s">
        <v>325</v>
      </c>
      <c r="Q96" s="178">
        <v>250</v>
      </c>
      <c r="R96" s="178">
        <v>7</v>
      </c>
      <c r="S96" s="178" t="s">
        <v>551</v>
      </c>
      <c r="U96" s="178">
        <v>40.299999999999997</v>
      </c>
      <c r="V96" s="178">
        <v>1</v>
      </c>
      <c r="W96" s="178">
        <v>1.5</v>
      </c>
      <c r="X96" s="178">
        <v>1.33</v>
      </c>
      <c r="Y96" s="178">
        <v>1</v>
      </c>
      <c r="Z96" s="178" t="s">
        <v>340</v>
      </c>
      <c r="AA96" s="178">
        <v>15</v>
      </c>
      <c r="AB96" s="178">
        <v>0</v>
      </c>
      <c r="AC96" s="178" t="s">
        <v>318</v>
      </c>
      <c r="AD96" s="178">
        <v>1</v>
      </c>
      <c r="AF96"/>
      <c r="AG96" t="s">
        <v>538</v>
      </c>
      <c r="AH96"/>
      <c r="AI96"/>
      <c r="AJ96"/>
      <c r="AK96">
        <v>672</v>
      </c>
      <c r="AL96" s="117"/>
      <c r="AM96" s="117" cm="1">
        <f t="array" ref="AM96">+SUMPRODUCT(AL83:AL95*AK83:AK95)/AK96</f>
        <v>226</v>
      </c>
    </row>
    <row r="97" spans="1:39" x14ac:dyDescent="0.3">
      <c r="A97" s="178">
        <v>200812</v>
      </c>
      <c r="B97" s="178">
        <v>96703230</v>
      </c>
      <c r="C97" s="178" t="s">
        <v>303</v>
      </c>
      <c r="D97" s="178" t="s">
        <v>304</v>
      </c>
      <c r="E97" s="178" t="s">
        <v>305</v>
      </c>
      <c r="F97" s="178" t="s">
        <v>306</v>
      </c>
      <c r="G97" s="178" t="s">
        <v>307</v>
      </c>
      <c r="H97" s="178" t="s">
        <v>622</v>
      </c>
      <c r="I97" s="178" t="s">
        <v>623</v>
      </c>
      <c r="J97" s="178" t="s">
        <v>588</v>
      </c>
      <c r="K97" s="178">
        <v>1</v>
      </c>
      <c r="L97" s="178" t="s">
        <v>312</v>
      </c>
      <c r="M97" s="178">
        <v>2</v>
      </c>
      <c r="N97" s="178" t="s">
        <v>338</v>
      </c>
      <c r="O97" s="178">
        <v>3</v>
      </c>
      <c r="P97" s="178" t="s">
        <v>325</v>
      </c>
      <c r="Q97" s="178">
        <v>180</v>
      </c>
      <c r="R97" s="178">
        <v>1</v>
      </c>
      <c r="S97" s="178" t="s">
        <v>169</v>
      </c>
      <c r="U97" s="178">
        <v>7.9</v>
      </c>
      <c r="V97" s="178">
        <v>89</v>
      </c>
      <c r="W97" s="178">
        <v>4.21</v>
      </c>
      <c r="X97" s="178">
        <v>4.4400000000000002E-2</v>
      </c>
      <c r="Y97" s="178">
        <v>2</v>
      </c>
      <c r="Z97" s="178" t="s">
        <v>317</v>
      </c>
      <c r="AA97" s="178">
        <v>0</v>
      </c>
      <c r="AB97" s="178">
        <v>0</v>
      </c>
      <c r="AC97" s="178" t="s">
        <v>318</v>
      </c>
      <c r="AD97" s="178">
        <v>1</v>
      </c>
      <c r="AF97"/>
      <c r="AG97" t="s">
        <v>308</v>
      </c>
      <c r="AH97" t="s">
        <v>309</v>
      </c>
      <c r="AI97" t="s">
        <v>169</v>
      </c>
      <c r="AJ97">
        <v>450</v>
      </c>
      <c r="AK97">
        <v>13</v>
      </c>
      <c r="AL97" s="117">
        <f>+IF(AI97="PVC",VLOOKUP(AJ97,'D nom'!$B$7:$D$20,3,FALSE),IF(AI97="HDPE",VLOOKUP(AJ97,'D nom'!$G$7:$I$29,3,FALSE),AJ97))</f>
        <v>396.6</v>
      </c>
    </row>
    <row r="98" spans="1:39" x14ac:dyDescent="0.3">
      <c r="A98" s="178">
        <v>200812</v>
      </c>
      <c r="B98" s="178">
        <v>96703230</v>
      </c>
      <c r="C98" s="178" t="s">
        <v>303</v>
      </c>
      <c r="D98" s="178" t="s">
        <v>304</v>
      </c>
      <c r="E98" s="178" t="s">
        <v>305</v>
      </c>
      <c r="F98" s="178" t="s">
        <v>306</v>
      </c>
      <c r="G98" s="178" t="s">
        <v>307</v>
      </c>
      <c r="H98" s="178" t="s">
        <v>586</v>
      </c>
      <c r="I98" s="178" t="s">
        <v>587</v>
      </c>
      <c r="J98" s="178" t="s">
        <v>588</v>
      </c>
      <c r="K98" s="178">
        <v>1</v>
      </c>
      <c r="L98" s="178" t="s">
        <v>312</v>
      </c>
      <c r="M98" s="178">
        <v>1</v>
      </c>
      <c r="N98" s="178" t="s">
        <v>313</v>
      </c>
      <c r="O98" s="178">
        <v>3</v>
      </c>
      <c r="P98" s="178" t="s">
        <v>325</v>
      </c>
      <c r="Q98" s="178">
        <v>125</v>
      </c>
      <c r="R98" s="178">
        <v>1</v>
      </c>
      <c r="S98" s="178" t="s">
        <v>169</v>
      </c>
      <c r="U98" s="178">
        <v>6.1</v>
      </c>
      <c r="V98" s="178">
        <v>239</v>
      </c>
      <c r="W98" s="178">
        <v>3.79</v>
      </c>
      <c r="X98" s="178">
        <v>9.2000000000000003E-4</v>
      </c>
      <c r="Y98" s="178">
        <v>2</v>
      </c>
      <c r="Z98" s="178" t="s">
        <v>317</v>
      </c>
      <c r="AA98" s="178">
        <v>100</v>
      </c>
      <c r="AB98" s="178">
        <v>0</v>
      </c>
      <c r="AC98" s="178" t="s">
        <v>318</v>
      </c>
      <c r="AD98" s="178">
        <v>1</v>
      </c>
      <c r="AF98"/>
      <c r="AG98"/>
      <c r="AH98" t="s">
        <v>539</v>
      </c>
      <c r="AI98" t="s">
        <v>169</v>
      </c>
      <c r="AJ98">
        <v>450</v>
      </c>
      <c r="AK98">
        <v>64</v>
      </c>
      <c r="AL98" s="117">
        <f>+IF(AI98="PVC",VLOOKUP(AJ98,'D nom'!$B$7:$D$20,3,FALSE),IF(AI98="HDPE",VLOOKUP(AJ98,'D nom'!$G$7:$I$29,3,FALSE),AJ98))</f>
        <v>396.6</v>
      </c>
    </row>
    <row r="99" spans="1:39" x14ac:dyDescent="0.3">
      <c r="A99" s="178">
        <v>200812</v>
      </c>
      <c r="B99" s="178">
        <v>96703230</v>
      </c>
      <c r="C99" s="178" t="s">
        <v>303</v>
      </c>
      <c r="D99" s="178" t="s">
        <v>304</v>
      </c>
      <c r="E99" s="178" t="s">
        <v>305</v>
      </c>
      <c r="F99" s="178" t="s">
        <v>306</v>
      </c>
      <c r="G99" s="178" t="s">
        <v>307</v>
      </c>
      <c r="H99" s="178" t="s">
        <v>331</v>
      </c>
      <c r="I99" s="178" t="s">
        <v>464</v>
      </c>
      <c r="J99" s="178" t="s">
        <v>330</v>
      </c>
      <c r="K99" s="178">
        <v>1</v>
      </c>
      <c r="L99" s="178" t="s">
        <v>312</v>
      </c>
      <c r="M99" s="178">
        <v>1</v>
      </c>
      <c r="N99" s="178" t="s">
        <v>313</v>
      </c>
      <c r="O99" s="178">
        <v>3</v>
      </c>
      <c r="P99" s="178" t="s">
        <v>325</v>
      </c>
      <c r="Q99" s="178">
        <v>350</v>
      </c>
      <c r="R99" s="178">
        <v>6</v>
      </c>
      <c r="S99" s="178" t="s">
        <v>339</v>
      </c>
      <c r="U99" s="178">
        <v>11.1</v>
      </c>
      <c r="V99" s="178">
        <v>5</v>
      </c>
      <c r="W99" s="178">
        <v>5.17</v>
      </c>
      <c r="X99" s="178">
        <v>9.66</v>
      </c>
      <c r="Y99" s="178">
        <v>2</v>
      </c>
      <c r="Z99" s="178" t="s">
        <v>317</v>
      </c>
      <c r="AA99" s="178">
        <v>35</v>
      </c>
      <c r="AB99" s="178">
        <v>0</v>
      </c>
      <c r="AC99" s="178" t="s">
        <v>318</v>
      </c>
      <c r="AD99" s="178">
        <v>1</v>
      </c>
      <c r="AF99"/>
      <c r="AG99"/>
      <c r="AH99" t="s">
        <v>540</v>
      </c>
      <c r="AI99" t="s">
        <v>169</v>
      </c>
      <c r="AJ99">
        <v>450</v>
      </c>
      <c r="AK99">
        <v>17</v>
      </c>
      <c r="AL99" s="117">
        <f>+IF(AI99="PVC",VLOOKUP(AJ99,'D nom'!$B$7:$D$20,3,FALSE),IF(AI99="HDPE",VLOOKUP(AJ99,'D nom'!$G$7:$I$29,3,FALSE),AJ99))</f>
        <v>396.6</v>
      </c>
    </row>
    <row r="100" spans="1:39" x14ac:dyDescent="0.3">
      <c r="A100" s="178">
        <v>200812</v>
      </c>
      <c r="B100" s="178">
        <v>96703230</v>
      </c>
      <c r="C100" s="178" t="s">
        <v>303</v>
      </c>
      <c r="D100" s="178" t="s">
        <v>304</v>
      </c>
      <c r="E100" s="178" t="s">
        <v>305</v>
      </c>
      <c r="F100" s="178" t="s">
        <v>306</v>
      </c>
      <c r="G100" s="178" t="s">
        <v>307</v>
      </c>
      <c r="H100" s="178" t="s">
        <v>331</v>
      </c>
      <c r="I100" s="178" t="s">
        <v>332</v>
      </c>
      <c r="J100" s="178" t="s">
        <v>330</v>
      </c>
      <c r="K100" s="178">
        <v>1</v>
      </c>
      <c r="L100" s="178" t="s">
        <v>312</v>
      </c>
      <c r="M100" s="178">
        <v>1</v>
      </c>
      <c r="N100" s="178" t="s">
        <v>313</v>
      </c>
      <c r="O100" s="178">
        <v>3</v>
      </c>
      <c r="P100" s="178" t="s">
        <v>325</v>
      </c>
      <c r="Q100" s="178">
        <v>250</v>
      </c>
      <c r="R100" s="178">
        <v>2</v>
      </c>
      <c r="S100" s="178" t="s">
        <v>326</v>
      </c>
      <c r="U100" s="178">
        <v>11.1</v>
      </c>
      <c r="V100" s="178">
        <v>5</v>
      </c>
      <c r="W100" s="178">
        <v>5.17</v>
      </c>
      <c r="X100" s="178">
        <v>3.8E-3</v>
      </c>
      <c r="Y100" s="178">
        <v>2</v>
      </c>
      <c r="Z100" s="178" t="s">
        <v>317</v>
      </c>
      <c r="AA100" s="178">
        <v>35</v>
      </c>
      <c r="AB100" s="178">
        <v>0</v>
      </c>
      <c r="AC100" s="178" t="s">
        <v>318</v>
      </c>
      <c r="AD100" s="178">
        <v>1</v>
      </c>
      <c r="AF100"/>
      <c r="AG100" t="s">
        <v>543</v>
      </c>
      <c r="AH100"/>
      <c r="AI100"/>
      <c r="AJ100"/>
      <c r="AK100">
        <v>94</v>
      </c>
      <c r="AL100" s="117"/>
      <c r="AM100" s="117" cm="1">
        <f t="array" ref="AM100">+SUMPRODUCT(AL97:AL99*AK97:AK99)/AK100</f>
        <v>396.6</v>
      </c>
    </row>
    <row r="101" spans="1:39" x14ac:dyDescent="0.3">
      <c r="A101" s="178">
        <v>200812</v>
      </c>
      <c r="B101" s="178">
        <v>96703230</v>
      </c>
      <c r="C101" s="178" t="s">
        <v>303</v>
      </c>
      <c r="D101" s="178" t="s">
        <v>304</v>
      </c>
      <c r="E101" s="178" t="s">
        <v>305</v>
      </c>
      <c r="F101" s="178" t="s">
        <v>306</v>
      </c>
      <c r="G101" s="178" t="s">
        <v>307</v>
      </c>
      <c r="H101" s="178" t="s">
        <v>335</v>
      </c>
      <c r="I101" s="178" t="s">
        <v>336</v>
      </c>
      <c r="J101" s="178" t="s">
        <v>337</v>
      </c>
      <c r="K101" s="178">
        <v>1</v>
      </c>
      <c r="L101" s="178" t="s">
        <v>312</v>
      </c>
      <c r="M101" s="178">
        <v>2</v>
      </c>
      <c r="N101" s="178" t="s">
        <v>338</v>
      </c>
      <c r="O101" s="178">
        <v>3</v>
      </c>
      <c r="P101" s="178" t="s">
        <v>325</v>
      </c>
      <c r="Q101" s="178">
        <v>300</v>
      </c>
      <c r="R101" s="178">
        <v>6</v>
      </c>
      <c r="S101" s="178" t="s">
        <v>339</v>
      </c>
      <c r="U101" s="178">
        <v>18.600000000000001</v>
      </c>
      <c r="V101" s="178">
        <v>323</v>
      </c>
      <c r="W101" s="178">
        <v>4.7300000000000004</v>
      </c>
      <c r="X101" s="178">
        <v>2.9000000000000001E-2</v>
      </c>
      <c r="Y101" s="178">
        <v>1</v>
      </c>
      <c r="Z101" s="178" t="s">
        <v>340</v>
      </c>
      <c r="AA101" s="178">
        <v>0</v>
      </c>
      <c r="AB101" s="178">
        <v>0</v>
      </c>
      <c r="AC101" s="178" t="s">
        <v>318</v>
      </c>
      <c r="AD101" s="178">
        <v>1</v>
      </c>
      <c r="AF101"/>
      <c r="AG101" t="s">
        <v>352</v>
      </c>
      <c r="AH101" t="s">
        <v>430</v>
      </c>
      <c r="AI101" t="s">
        <v>342</v>
      </c>
      <c r="AJ101">
        <v>400</v>
      </c>
      <c r="AK101">
        <v>8</v>
      </c>
      <c r="AL101" s="117">
        <f>+IF(AI101="PVC",VLOOKUP(AJ101,'D nom'!$B$7:$D$20,3,FALSE),IF(AI101="HDPE",VLOOKUP(AJ101,'D nom'!$G$7:$I$29,3,FALSE),AJ101))</f>
        <v>400</v>
      </c>
    </row>
    <row r="102" spans="1:39" x14ac:dyDescent="0.3">
      <c r="A102" s="178">
        <v>200812</v>
      </c>
      <c r="B102" s="178">
        <v>96703230</v>
      </c>
      <c r="C102" s="178" t="s">
        <v>303</v>
      </c>
      <c r="D102" s="178" t="s">
        <v>304</v>
      </c>
      <c r="E102" s="178" t="s">
        <v>305</v>
      </c>
      <c r="F102" s="178" t="s">
        <v>306</v>
      </c>
      <c r="G102" s="178" t="s">
        <v>307</v>
      </c>
      <c r="H102" s="178" t="s">
        <v>414</v>
      </c>
      <c r="I102" s="178" t="s">
        <v>522</v>
      </c>
      <c r="J102" s="178" t="s">
        <v>412</v>
      </c>
      <c r="K102" s="178">
        <v>1</v>
      </c>
      <c r="L102" s="178" t="s">
        <v>312</v>
      </c>
      <c r="M102" s="178">
        <v>1</v>
      </c>
      <c r="N102" s="178" t="s">
        <v>313</v>
      </c>
      <c r="O102" s="178">
        <v>3</v>
      </c>
      <c r="P102" s="178" t="s">
        <v>325</v>
      </c>
      <c r="Q102" s="178">
        <v>400</v>
      </c>
      <c r="R102" s="178">
        <v>3</v>
      </c>
      <c r="S102" s="178" t="s">
        <v>342</v>
      </c>
      <c r="U102" s="178">
        <v>6</v>
      </c>
      <c r="V102" s="178">
        <v>139</v>
      </c>
      <c r="W102" s="178">
        <v>1.78</v>
      </c>
      <c r="X102" s="178">
        <v>7.1599999999999997E-3</v>
      </c>
      <c r="Y102" s="178">
        <v>2</v>
      </c>
      <c r="Z102" s="178" t="s">
        <v>317</v>
      </c>
      <c r="AA102" s="178">
        <v>0</v>
      </c>
      <c r="AB102" s="178">
        <v>0</v>
      </c>
      <c r="AC102" s="178" t="s">
        <v>318</v>
      </c>
      <c r="AD102" s="178">
        <v>1</v>
      </c>
      <c r="AF102"/>
      <c r="AG102"/>
      <c r="AH102" t="s">
        <v>428</v>
      </c>
      <c r="AI102" t="s">
        <v>342</v>
      </c>
      <c r="AJ102">
        <v>350</v>
      </c>
      <c r="AK102">
        <v>22</v>
      </c>
      <c r="AL102" s="117">
        <f>+IF(AI102="PVC",VLOOKUP(AJ102,'D nom'!$B$7:$D$20,3,FALSE),IF(AI102="HDPE",VLOOKUP(AJ102,'D nom'!$G$7:$I$29,3,FALSE),AJ102))</f>
        <v>350</v>
      </c>
    </row>
    <row r="103" spans="1:39" x14ac:dyDescent="0.3">
      <c r="A103" s="178">
        <v>201812</v>
      </c>
      <c r="B103" s="178">
        <v>96703230</v>
      </c>
      <c r="C103" s="178" t="s">
        <v>303</v>
      </c>
      <c r="D103" s="178" t="s">
        <v>304</v>
      </c>
      <c r="E103" s="178" t="s">
        <v>305</v>
      </c>
      <c r="F103" s="178" t="s">
        <v>306</v>
      </c>
      <c r="G103" s="178" t="s">
        <v>307</v>
      </c>
      <c r="H103" s="178" t="s">
        <v>593</v>
      </c>
      <c r="I103" s="178" t="s">
        <v>726</v>
      </c>
      <c r="J103" s="178" t="s">
        <v>337</v>
      </c>
      <c r="K103" s="178">
        <v>1</v>
      </c>
      <c r="L103" s="178" t="s">
        <v>312</v>
      </c>
      <c r="M103" s="178">
        <v>1</v>
      </c>
      <c r="N103" s="178" t="s">
        <v>313</v>
      </c>
      <c r="O103" s="178">
        <v>3</v>
      </c>
      <c r="P103" s="178" t="s">
        <v>325</v>
      </c>
      <c r="Q103" s="178">
        <v>200</v>
      </c>
      <c r="R103" s="178">
        <v>2</v>
      </c>
      <c r="S103" s="178" t="s">
        <v>326</v>
      </c>
      <c r="U103" s="178">
        <v>10.1</v>
      </c>
      <c r="V103" s="178">
        <v>251</v>
      </c>
      <c r="W103" s="178">
        <v>2.2999999999999998</v>
      </c>
      <c r="X103" s="178">
        <v>2.3E-2</v>
      </c>
      <c r="Y103" s="178">
        <v>2</v>
      </c>
      <c r="Z103" s="178" t="s">
        <v>317</v>
      </c>
      <c r="AA103" s="178">
        <v>6</v>
      </c>
      <c r="AB103" s="178">
        <v>1</v>
      </c>
      <c r="AC103" s="178" t="s">
        <v>350</v>
      </c>
      <c r="AD103" s="178">
        <v>1</v>
      </c>
      <c r="AF103"/>
      <c r="AG103"/>
      <c r="AH103" t="s">
        <v>552</v>
      </c>
      <c r="AI103" t="s">
        <v>342</v>
      </c>
      <c r="AJ103">
        <v>400</v>
      </c>
      <c r="AK103">
        <v>110</v>
      </c>
      <c r="AL103" s="117">
        <f>+IF(AI103="PVC",VLOOKUP(AJ103,'D nom'!$B$7:$D$20,3,FALSE),IF(AI103="HDPE",VLOOKUP(AJ103,'D nom'!$G$7:$I$29,3,FALSE),AJ103))</f>
        <v>400</v>
      </c>
    </row>
    <row r="104" spans="1:39" x14ac:dyDescent="0.3">
      <c r="A104" s="178">
        <v>201912</v>
      </c>
      <c r="B104" s="178">
        <v>96703230</v>
      </c>
      <c r="C104" s="178" t="s">
        <v>303</v>
      </c>
      <c r="D104" s="178" t="s">
        <v>304</v>
      </c>
      <c r="E104" s="178" t="s">
        <v>305</v>
      </c>
      <c r="F104" s="178" t="s">
        <v>306</v>
      </c>
      <c r="G104" s="178" t="s">
        <v>307</v>
      </c>
      <c r="H104" s="178" t="s">
        <v>418</v>
      </c>
      <c r="I104" s="178" t="s">
        <v>727</v>
      </c>
      <c r="J104" s="178" t="s">
        <v>337</v>
      </c>
      <c r="K104" s="178">
        <v>1</v>
      </c>
      <c r="L104" s="178" t="s">
        <v>312</v>
      </c>
      <c r="M104" s="178">
        <v>1</v>
      </c>
      <c r="N104" s="178" t="s">
        <v>313</v>
      </c>
      <c r="O104" s="178">
        <v>3</v>
      </c>
      <c r="P104" s="178" t="s">
        <v>325</v>
      </c>
      <c r="Q104" s="178">
        <v>200</v>
      </c>
      <c r="R104" s="178">
        <v>3</v>
      </c>
      <c r="S104" s="178" t="s">
        <v>342</v>
      </c>
      <c r="U104" s="178">
        <v>16</v>
      </c>
      <c r="V104" s="178">
        <v>319</v>
      </c>
      <c r="W104" s="178">
        <v>4.34</v>
      </c>
      <c r="X104" s="178">
        <v>1.9E-2</v>
      </c>
      <c r="Y104" s="178">
        <v>1</v>
      </c>
      <c r="Z104" s="178" t="s">
        <v>340</v>
      </c>
      <c r="AA104" s="178">
        <v>27</v>
      </c>
      <c r="AB104" s="178">
        <v>0</v>
      </c>
      <c r="AC104" s="178" t="s">
        <v>318</v>
      </c>
      <c r="AD104" s="178">
        <v>1</v>
      </c>
      <c r="AF104"/>
      <c r="AG104"/>
      <c r="AH104" t="s">
        <v>554</v>
      </c>
      <c r="AI104" t="s">
        <v>342</v>
      </c>
      <c r="AJ104">
        <v>400</v>
      </c>
      <c r="AK104">
        <v>56</v>
      </c>
      <c r="AL104" s="117">
        <f>+IF(AI104="PVC",VLOOKUP(AJ104,'D nom'!$B$7:$D$20,3,FALSE),IF(AI104="HDPE",VLOOKUP(AJ104,'D nom'!$G$7:$I$29,3,FALSE),AJ104))</f>
        <v>400</v>
      </c>
    </row>
    <row r="105" spans="1:39" x14ac:dyDescent="0.3">
      <c r="A105" s="178">
        <v>200812</v>
      </c>
      <c r="B105" s="178">
        <v>96703230</v>
      </c>
      <c r="C105" s="178" t="s">
        <v>303</v>
      </c>
      <c r="D105" s="178" t="s">
        <v>304</v>
      </c>
      <c r="E105" s="178" t="s">
        <v>305</v>
      </c>
      <c r="F105" s="178" t="s">
        <v>306</v>
      </c>
      <c r="G105" s="178" t="s">
        <v>307</v>
      </c>
      <c r="H105" s="178" t="s">
        <v>418</v>
      </c>
      <c r="I105" s="178" t="s">
        <v>422</v>
      </c>
      <c r="J105" s="178" t="s">
        <v>337</v>
      </c>
      <c r="K105" s="178">
        <v>3</v>
      </c>
      <c r="L105" s="178" t="s">
        <v>324</v>
      </c>
      <c r="M105" s="178">
        <v>2</v>
      </c>
      <c r="N105" s="178" t="s">
        <v>338</v>
      </c>
      <c r="O105" s="178">
        <v>3</v>
      </c>
      <c r="P105" s="178" t="s">
        <v>325</v>
      </c>
      <c r="Q105" s="178">
        <v>200</v>
      </c>
      <c r="R105" s="178">
        <v>3</v>
      </c>
      <c r="S105" s="178" t="s">
        <v>342</v>
      </c>
      <c r="U105" s="178">
        <v>16</v>
      </c>
      <c r="V105" s="178">
        <v>358</v>
      </c>
      <c r="W105" s="178">
        <v>4.34</v>
      </c>
      <c r="X105" s="178">
        <v>1.9E-2</v>
      </c>
      <c r="Y105" s="178">
        <v>1</v>
      </c>
      <c r="Z105" s="178" t="s">
        <v>340</v>
      </c>
      <c r="AA105" s="178">
        <v>27</v>
      </c>
      <c r="AB105" s="178">
        <v>0</v>
      </c>
      <c r="AC105" s="178" t="s">
        <v>318</v>
      </c>
      <c r="AD105" s="178">
        <v>0</v>
      </c>
      <c r="AF105"/>
      <c r="AG105"/>
      <c r="AH105" t="s">
        <v>426</v>
      </c>
      <c r="AI105" t="s">
        <v>342</v>
      </c>
      <c r="AJ105">
        <v>400</v>
      </c>
      <c r="AK105">
        <v>81</v>
      </c>
      <c r="AL105" s="117">
        <f>+IF(AI105="PVC",VLOOKUP(AJ105,'D nom'!$B$7:$D$20,3,FALSE),IF(AI105="HDPE",VLOOKUP(AJ105,'D nom'!$G$7:$I$29,3,FALSE),AJ105))</f>
        <v>400</v>
      </c>
    </row>
    <row r="106" spans="1:39" x14ac:dyDescent="0.3">
      <c r="A106" s="178">
        <v>200812</v>
      </c>
      <c r="B106" s="178">
        <v>96703230</v>
      </c>
      <c r="C106" s="178" t="s">
        <v>303</v>
      </c>
      <c r="D106" s="178" t="s">
        <v>304</v>
      </c>
      <c r="E106" s="178" t="s">
        <v>305</v>
      </c>
      <c r="F106" s="178" t="s">
        <v>306</v>
      </c>
      <c r="G106" s="178" t="s">
        <v>307</v>
      </c>
      <c r="H106" s="178" t="s">
        <v>601</v>
      </c>
      <c r="I106" s="178" t="s">
        <v>602</v>
      </c>
      <c r="J106" s="178" t="s">
        <v>337</v>
      </c>
      <c r="K106" s="178">
        <v>1</v>
      </c>
      <c r="L106" s="178" t="s">
        <v>312</v>
      </c>
      <c r="M106" s="178">
        <v>2</v>
      </c>
      <c r="N106" s="178" t="s">
        <v>338</v>
      </c>
      <c r="O106" s="178">
        <v>3</v>
      </c>
      <c r="P106" s="178" t="s">
        <v>325</v>
      </c>
      <c r="Q106" s="178">
        <v>150</v>
      </c>
      <c r="R106" s="178">
        <v>3</v>
      </c>
      <c r="S106" s="178" t="s">
        <v>342</v>
      </c>
      <c r="U106" s="178">
        <v>13</v>
      </c>
      <c r="V106" s="178">
        <v>130</v>
      </c>
      <c r="W106" s="178">
        <v>2.31</v>
      </c>
      <c r="X106" s="178">
        <v>6.2300000000000001E-2</v>
      </c>
      <c r="Y106" s="178">
        <v>2</v>
      </c>
      <c r="Z106" s="178" t="s">
        <v>317</v>
      </c>
      <c r="AA106" s="178">
        <v>40</v>
      </c>
      <c r="AB106" s="178">
        <v>0</v>
      </c>
      <c r="AC106" s="178" t="s">
        <v>318</v>
      </c>
      <c r="AD106" s="178">
        <v>1</v>
      </c>
      <c r="AF106"/>
      <c r="AG106"/>
      <c r="AH106" t="s">
        <v>557</v>
      </c>
      <c r="AI106" t="s">
        <v>342</v>
      </c>
      <c r="AJ106">
        <v>400</v>
      </c>
      <c r="AK106">
        <v>108</v>
      </c>
      <c r="AL106" s="117">
        <f>+IF(AI106="PVC",VLOOKUP(AJ106,'D nom'!$B$7:$D$20,3,FALSE),IF(AI106="HDPE",VLOOKUP(AJ106,'D nom'!$G$7:$I$29,3,FALSE),AJ106))</f>
        <v>400</v>
      </c>
    </row>
    <row r="107" spans="1:39" x14ac:dyDescent="0.3">
      <c r="A107" s="178">
        <v>200812</v>
      </c>
      <c r="B107" s="178">
        <v>96703230</v>
      </c>
      <c r="C107" s="178" t="s">
        <v>303</v>
      </c>
      <c r="D107" s="178" t="s">
        <v>304</v>
      </c>
      <c r="E107" s="178" t="s">
        <v>305</v>
      </c>
      <c r="F107" s="178" t="s">
        <v>306</v>
      </c>
      <c r="G107" s="178" t="s">
        <v>307</v>
      </c>
      <c r="H107" s="178" t="s">
        <v>352</v>
      </c>
      <c r="I107" s="178" t="s">
        <v>485</v>
      </c>
      <c r="J107" s="178" t="s">
        <v>337</v>
      </c>
      <c r="K107" s="178">
        <v>1</v>
      </c>
      <c r="L107" s="178" t="s">
        <v>312</v>
      </c>
      <c r="M107" s="178">
        <v>1</v>
      </c>
      <c r="N107" s="178" t="s">
        <v>313</v>
      </c>
      <c r="O107" s="178">
        <v>1</v>
      </c>
      <c r="P107" s="178" t="s">
        <v>354</v>
      </c>
      <c r="Q107" s="178">
        <v>400</v>
      </c>
      <c r="R107" s="178">
        <v>3</v>
      </c>
      <c r="S107" s="178" t="s">
        <v>342</v>
      </c>
      <c r="U107" s="178">
        <v>0</v>
      </c>
      <c r="V107" s="178">
        <v>42</v>
      </c>
      <c r="W107" s="178">
        <v>2.5</v>
      </c>
      <c r="X107" s="178">
        <v>2.2836013797471601E-3</v>
      </c>
      <c r="Y107" s="178">
        <v>2</v>
      </c>
      <c r="Z107" s="178" t="s">
        <v>317</v>
      </c>
      <c r="AA107" s="178">
        <v>86</v>
      </c>
      <c r="AB107" s="178">
        <v>0</v>
      </c>
      <c r="AC107" s="178" t="s">
        <v>318</v>
      </c>
      <c r="AD107" s="178">
        <v>1</v>
      </c>
      <c r="AF107"/>
      <c r="AG107"/>
      <c r="AH107" t="s">
        <v>560</v>
      </c>
      <c r="AI107" t="s">
        <v>342</v>
      </c>
      <c r="AJ107">
        <v>400</v>
      </c>
      <c r="AK107">
        <v>34</v>
      </c>
      <c r="AL107" s="117">
        <f>+IF(AI107="PVC",VLOOKUP(AJ107,'D nom'!$B$7:$D$20,3,FALSE),IF(AI107="HDPE",VLOOKUP(AJ107,'D nom'!$G$7:$I$29,3,FALSE),AJ107))</f>
        <v>400</v>
      </c>
    </row>
    <row r="108" spans="1:39" x14ac:dyDescent="0.3">
      <c r="A108" s="178">
        <v>201812</v>
      </c>
      <c r="B108" s="178">
        <v>96703230</v>
      </c>
      <c r="C108" s="178" t="s">
        <v>303</v>
      </c>
      <c r="D108" s="178" t="s">
        <v>304</v>
      </c>
      <c r="E108" s="178" t="s">
        <v>305</v>
      </c>
      <c r="F108" s="178" t="s">
        <v>306</v>
      </c>
      <c r="G108" s="178" t="s">
        <v>307</v>
      </c>
      <c r="H108" s="178" t="s">
        <v>356</v>
      </c>
      <c r="I108" s="178" t="s">
        <v>728</v>
      </c>
      <c r="J108" s="178" t="s">
        <v>337</v>
      </c>
      <c r="K108" s="178">
        <v>1</v>
      </c>
      <c r="L108" s="178" t="s">
        <v>312</v>
      </c>
      <c r="M108" s="178">
        <v>1</v>
      </c>
      <c r="N108" s="178" t="s">
        <v>313</v>
      </c>
      <c r="O108" s="178">
        <v>1</v>
      </c>
      <c r="P108" s="178" t="s">
        <v>354</v>
      </c>
      <c r="Q108" s="178">
        <v>355</v>
      </c>
      <c r="R108" s="178">
        <v>2</v>
      </c>
      <c r="S108" s="178" t="s">
        <v>326</v>
      </c>
      <c r="U108" s="178">
        <v>0</v>
      </c>
      <c r="V108" s="178">
        <v>105</v>
      </c>
      <c r="W108" s="178">
        <v>2.09</v>
      </c>
      <c r="X108" s="178">
        <v>4.4182621502209104E-3</v>
      </c>
      <c r="Y108" s="178">
        <v>1</v>
      </c>
      <c r="Z108" s="178" t="s">
        <v>340</v>
      </c>
      <c r="AA108" s="178">
        <v>86</v>
      </c>
      <c r="AB108" s="178">
        <v>0</v>
      </c>
      <c r="AC108" s="178" t="s">
        <v>318</v>
      </c>
      <c r="AD108" s="178">
        <v>1</v>
      </c>
      <c r="AF108"/>
      <c r="AG108"/>
      <c r="AH108" t="s">
        <v>353</v>
      </c>
      <c r="AI108" t="s">
        <v>342</v>
      </c>
      <c r="AJ108">
        <v>400</v>
      </c>
      <c r="AK108">
        <v>73</v>
      </c>
      <c r="AL108" s="117">
        <f>+IF(AI108="PVC",VLOOKUP(AJ108,'D nom'!$B$7:$D$20,3,FALSE),IF(AI108="HDPE",VLOOKUP(AJ108,'D nom'!$G$7:$I$29,3,FALSE),AJ108))</f>
        <v>400</v>
      </c>
    </row>
    <row r="109" spans="1:39" x14ac:dyDescent="0.3">
      <c r="A109" s="178">
        <v>201812</v>
      </c>
      <c r="B109" s="178">
        <v>96703230</v>
      </c>
      <c r="C109" s="178" t="s">
        <v>303</v>
      </c>
      <c r="D109" s="178" t="s">
        <v>304</v>
      </c>
      <c r="E109" s="178" t="s">
        <v>305</v>
      </c>
      <c r="F109" s="178" t="s">
        <v>306</v>
      </c>
      <c r="G109" s="178" t="s">
        <v>307</v>
      </c>
      <c r="H109" s="178" t="s">
        <v>361</v>
      </c>
      <c r="I109" s="178" t="s">
        <v>729</v>
      </c>
      <c r="J109" s="178" t="s">
        <v>363</v>
      </c>
      <c r="K109" s="178">
        <v>1</v>
      </c>
      <c r="L109" s="178" t="s">
        <v>312</v>
      </c>
      <c r="M109" s="178">
        <v>1</v>
      </c>
      <c r="N109" s="178" t="s">
        <v>313</v>
      </c>
      <c r="O109" s="178">
        <v>1</v>
      </c>
      <c r="P109" s="178" t="s">
        <v>354</v>
      </c>
      <c r="Q109" s="178">
        <v>355</v>
      </c>
      <c r="R109" s="178">
        <v>2</v>
      </c>
      <c r="S109" s="178" t="s">
        <v>326</v>
      </c>
      <c r="U109" s="178">
        <v>0</v>
      </c>
      <c r="V109" s="178">
        <v>60</v>
      </c>
      <c r="W109" s="178">
        <v>1.1000000000000001</v>
      </c>
      <c r="X109" s="178">
        <v>1.57166162071048E-3</v>
      </c>
      <c r="Y109" s="178">
        <v>1</v>
      </c>
      <c r="Z109" s="178" t="s">
        <v>340</v>
      </c>
      <c r="AA109" s="178">
        <v>86</v>
      </c>
      <c r="AB109" s="178">
        <v>0</v>
      </c>
      <c r="AC109" s="178" t="s">
        <v>318</v>
      </c>
      <c r="AD109" s="178">
        <v>1</v>
      </c>
      <c r="AF109"/>
      <c r="AG109"/>
      <c r="AH109" t="s">
        <v>562</v>
      </c>
      <c r="AI109" t="s">
        <v>339</v>
      </c>
      <c r="AJ109">
        <v>400</v>
      </c>
      <c r="AK109">
        <v>43</v>
      </c>
      <c r="AL109" s="117">
        <f>+IF(AI109="PVC",VLOOKUP(AJ109,'D nom'!$B$7:$D$20,3,FALSE),IF(AI109="HDPE",VLOOKUP(AJ109,'D nom'!$G$7:$I$29,3,FALSE),AJ109))</f>
        <v>400</v>
      </c>
    </row>
    <row r="110" spans="1:39" x14ac:dyDescent="0.3">
      <c r="A110" s="178">
        <v>200812</v>
      </c>
      <c r="B110" s="178">
        <v>96703230</v>
      </c>
      <c r="C110" s="178" t="s">
        <v>303</v>
      </c>
      <c r="D110" s="178" t="s">
        <v>304</v>
      </c>
      <c r="E110" s="178" t="s">
        <v>305</v>
      </c>
      <c r="F110" s="178" t="s">
        <v>306</v>
      </c>
      <c r="G110" s="178" t="s">
        <v>307</v>
      </c>
      <c r="H110" s="178" t="s">
        <v>378</v>
      </c>
      <c r="I110" s="178" t="s">
        <v>416</v>
      </c>
      <c r="J110" s="178" t="s">
        <v>337</v>
      </c>
      <c r="K110" s="178">
        <v>1</v>
      </c>
      <c r="L110" s="178" t="s">
        <v>312</v>
      </c>
      <c r="M110" s="178">
        <v>1</v>
      </c>
      <c r="N110" s="178" t="s">
        <v>313</v>
      </c>
      <c r="O110" s="178">
        <v>1</v>
      </c>
      <c r="P110" s="178" t="s">
        <v>354</v>
      </c>
      <c r="Q110" s="178">
        <v>355</v>
      </c>
      <c r="R110" s="178">
        <v>2</v>
      </c>
      <c r="S110" s="178" t="s">
        <v>326</v>
      </c>
      <c r="U110" s="178">
        <v>0</v>
      </c>
      <c r="V110" s="178">
        <v>78</v>
      </c>
      <c r="W110" s="178">
        <v>2.5</v>
      </c>
      <c r="X110" s="178">
        <v>3.03051414239933E-3</v>
      </c>
      <c r="Y110" s="178">
        <v>2</v>
      </c>
      <c r="Z110" s="178" t="s">
        <v>317</v>
      </c>
      <c r="AA110" s="178">
        <v>86</v>
      </c>
      <c r="AB110" s="178">
        <v>0</v>
      </c>
      <c r="AC110" s="178" t="s">
        <v>318</v>
      </c>
      <c r="AD110" s="178">
        <v>1</v>
      </c>
      <c r="AF110"/>
      <c r="AG110"/>
      <c r="AH110" t="s">
        <v>563</v>
      </c>
      <c r="AI110" t="s">
        <v>342</v>
      </c>
      <c r="AJ110">
        <v>400</v>
      </c>
      <c r="AK110">
        <v>46</v>
      </c>
      <c r="AL110" s="117">
        <f>+IF(AI110="PVC",VLOOKUP(AJ110,'D nom'!$B$7:$D$20,3,FALSE),IF(AI110="HDPE",VLOOKUP(AJ110,'D nom'!$G$7:$I$29,3,FALSE),AJ110))</f>
        <v>400</v>
      </c>
    </row>
    <row r="111" spans="1:39" x14ac:dyDescent="0.3">
      <c r="A111" s="178">
        <v>200812</v>
      </c>
      <c r="B111" s="178">
        <v>96703230</v>
      </c>
      <c r="C111" s="178" t="s">
        <v>303</v>
      </c>
      <c r="D111" s="178" t="s">
        <v>304</v>
      </c>
      <c r="E111" s="178" t="s">
        <v>305</v>
      </c>
      <c r="F111" s="178" t="s">
        <v>306</v>
      </c>
      <c r="G111" s="178" t="s">
        <v>307</v>
      </c>
      <c r="H111" s="178" t="s">
        <v>381</v>
      </c>
      <c r="I111" s="178" t="s">
        <v>401</v>
      </c>
      <c r="J111" s="178" t="s">
        <v>337</v>
      </c>
      <c r="K111" s="178">
        <v>3</v>
      </c>
      <c r="L111" s="178" t="s">
        <v>324</v>
      </c>
      <c r="M111" s="178">
        <v>1</v>
      </c>
      <c r="N111" s="178" t="s">
        <v>313</v>
      </c>
      <c r="O111" s="178">
        <v>1</v>
      </c>
      <c r="P111" s="178" t="s">
        <v>354</v>
      </c>
      <c r="Q111" s="178">
        <v>355</v>
      </c>
      <c r="R111" s="178">
        <v>2</v>
      </c>
      <c r="S111" s="178" t="s">
        <v>326</v>
      </c>
      <c r="U111" s="178">
        <v>0</v>
      </c>
      <c r="V111" s="178">
        <v>110</v>
      </c>
      <c r="W111" s="178">
        <v>3.63</v>
      </c>
      <c r="X111" s="178">
        <v>2.98911945828636E-3</v>
      </c>
      <c r="Y111" s="178">
        <v>2</v>
      </c>
      <c r="Z111" s="178" t="s">
        <v>317</v>
      </c>
      <c r="AA111" s="178">
        <v>86</v>
      </c>
      <c r="AB111" s="178">
        <v>1</v>
      </c>
      <c r="AC111" s="178" t="s">
        <v>350</v>
      </c>
      <c r="AD111" s="178">
        <v>0</v>
      </c>
      <c r="AF111"/>
      <c r="AG111"/>
      <c r="AH111" t="s">
        <v>485</v>
      </c>
      <c r="AI111" t="s">
        <v>342</v>
      </c>
      <c r="AJ111">
        <v>400</v>
      </c>
      <c r="AK111">
        <v>42</v>
      </c>
      <c r="AL111" s="117">
        <f>+IF(AI111="PVC",VLOOKUP(AJ111,'D nom'!$B$7:$D$20,3,FALSE),IF(AI111="HDPE",VLOOKUP(AJ111,'D nom'!$G$7:$I$29,3,FALSE),AJ111))</f>
        <v>400</v>
      </c>
    </row>
    <row r="112" spans="1:39" x14ac:dyDescent="0.3">
      <c r="A112" s="178">
        <v>200812</v>
      </c>
      <c r="B112" s="178">
        <v>96703230</v>
      </c>
      <c r="C112" s="178" t="s">
        <v>303</v>
      </c>
      <c r="D112" s="178" t="s">
        <v>304</v>
      </c>
      <c r="E112" s="178" t="s">
        <v>305</v>
      </c>
      <c r="F112" s="178" t="s">
        <v>306</v>
      </c>
      <c r="G112" s="178" t="s">
        <v>307</v>
      </c>
      <c r="H112" s="178" t="s">
        <v>381</v>
      </c>
      <c r="I112" s="178" t="s">
        <v>390</v>
      </c>
      <c r="J112" s="178" t="s">
        <v>337</v>
      </c>
      <c r="K112" s="178">
        <v>3</v>
      </c>
      <c r="L112" s="178" t="s">
        <v>324</v>
      </c>
      <c r="M112" s="178">
        <v>1</v>
      </c>
      <c r="N112" s="178" t="s">
        <v>313</v>
      </c>
      <c r="O112" s="178">
        <v>1</v>
      </c>
      <c r="P112" s="178" t="s">
        <v>354</v>
      </c>
      <c r="Q112" s="178">
        <v>355</v>
      </c>
      <c r="R112" s="178">
        <v>2</v>
      </c>
      <c r="S112" s="178" t="s">
        <v>326</v>
      </c>
      <c r="U112" s="178">
        <v>0</v>
      </c>
      <c r="V112" s="178">
        <v>119</v>
      </c>
      <c r="W112" s="178">
        <v>3.63</v>
      </c>
      <c r="X112" s="178">
        <v>2.98911945828636E-3</v>
      </c>
      <c r="Y112" s="178">
        <v>2</v>
      </c>
      <c r="Z112" s="178" t="s">
        <v>317</v>
      </c>
      <c r="AA112" s="178">
        <v>86</v>
      </c>
      <c r="AB112" s="178">
        <v>1</v>
      </c>
      <c r="AC112" s="178" t="s">
        <v>350</v>
      </c>
      <c r="AD112" s="178">
        <v>0</v>
      </c>
      <c r="AF112"/>
      <c r="AG112" t="s">
        <v>566</v>
      </c>
      <c r="AH112"/>
      <c r="AI112"/>
      <c r="AJ112"/>
      <c r="AK112">
        <v>623</v>
      </c>
      <c r="AL112" s="117"/>
      <c r="AM112" s="117" cm="1">
        <f t="array" ref="AM112">+SUMPRODUCT(AL101:AL111*AK101:AK111)/AK112</f>
        <v>398.23434991974318</v>
      </c>
    </row>
    <row r="113" spans="1:39" x14ac:dyDescent="0.3">
      <c r="A113" s="178">
        <v>200812</v>
      </c>
      <c r="B113" s="178">
        <v>96703230</v>
      </c>
      <c r="C113" s="178" t="s">
        <v>303</v>
      </c>
      <c r="D113" s="178" t="s">
        <v>304</v>
      </c>
      <c r="E113" s="178" t="s">
        <v>305</v>
      </c>
      <c r="F113" s="178" t="s">
        <v>306</v>
      </c>
      <c r="G113" s="178" t="s">
        <v>307</v>
      </c>
      <c r="H113" s="178" t="s">
        <v>381</v>
      </c>
      <c r="I113" s="178" t="s">
        <v>393</v>
      </c>
      <c r="J113" s="178" t="s">
        <v>337</v>
      </c>
      <c r="K113" s="178">
        <v>1</v>
      </c>
      <c r="L113" s="178" t="s">
        <v>312</v>
      </c>
      <c r="M113" s="178">
        <v>1</v>
      </c>
      <c r="N113" s="178" t="s">
        <v>313</v>
      </c>
      <c r="O113" s="178">
        <v>1</v>
      </c>
      <c r="P113" s="178" t="s">
        <v>354</v>
      </c>
      <c r="Q113" s="178">
        <v>355</v>
      </c>
      <c r="R113" s="178">
        <v>2</v>
      </c>
      <c r="S113" s="178" t="s">
        <v>326</v>
      </c>
      <c r="U113" s="178">
        <v>0</v>
      </c>
      <c r="V113" s="178">
        <v>13</v>
      </c>
      <c r="W113" s="178">
        <v>3.63</v>
      </c>
      <c r="X113" s="178">
        <v>2.8914988814317702E-3</v>
      </c>
      <c r="Y113" s="178">
        <v>2</v>
      </c>
      <c r="Z113" s="178" t="s">
        <v>317</v>
      </c>
      <c r="AA113" s="178">
        <v>86</v>
      </c>
      <c r="AB113" s="178">
        <v>0</v>
      </c>
      <c r="AC113" s="178" t="s">
        <v>318</v>
      </c>
      <c r="AD113" s="178">
        <v>1</v>
      </c>
      <c r="AF113"/>
      <c r="AG113" t="s">
        <v>567</v>
      </c>
      <c r="AH113" t="s">
        <v>568</v>
      </c>
      <c r="AI113" t="s">
        <v>326</v>
      </c>
      <c r="AJ113">
        <v>315</v>
      </c>
      <c r="AK113">
        <v>24</v>
      </c>
      <c r="AL113" s="117">
        <f>+IF(AI113="PVC",VLOOKUP(AJ113,'D nom'!$B$7:$D$20,3,FALSE),IF(AI113="HDPE",VLOOKUP(AJ113,'D nom'!$G$7:$I$29,3,FALSE),AJ113))</f>
        <v>285</v>
      </c>
    </row>
    <row r="114" spans="1:39" x14ac:dyDescent="0.3">
      <c r="A114" s="178">
        <v>201812</v>
      </c>
      <c r="B114" s="178">
        <v>96703230</v>
      </c>
      <c r="C114" s="178" t="s">
        <v>303</v>
      </c>
      <c r="D114" s="178" t="s">
        <v>304</v>
      </c>
      <c r="E114" s="178" t="s">
        <v>305</v>
      </c>
      <c r="F114" s="178" t="s">
        <v>306</v>
      </c>
      <c r="G114" s="178" t="s">
        <v>307</v>
      </c>
      <c r="H114" s="178" t="s">
        <v>333</v>
      </c>
      <c r="I114" s="178" t="s">
        <v>730</v>
      </c>
      <c r="J114" s="178" t="s">
        <v>337</v>
      </c>
      <c r="K114" s="178">
        <v>1</v>
      </c>
      <c r="L114" s="178" t="s">
        <v>312</v>
      </c>
      <c r="M114" s="178">
        <v>1</v>
      </c>
      <c r="N114" s="178" t="s">
        <v>313</v>
      </c>
      <c r="O114" s="178">
        <v>1</v>
      </c>
      <c r="P114" s="178" t="s">
        <v>354</v>
      </c>
      <c r="Q114" s="178">
        <v>355</v>
      </c>
      <c r="R114" s="178">
        <v>2</v>
      </c>
      <c r="S114" s="178" t="s">
        <v>326</v>
      </c>
      <c r="U114" s="178">
        <v>0</v>
      </c>
      <c r="V114" s="178">
        <v>58</v>
      </c>
      <c r="W114" s="178">
        <v>4.33</v>
      </c>
      <c r="X114" s="178">
        <v>2.07061650714741E-3</v>
      </c>
      <c r="Y114" s="178">
        <v>2</v>
      </c>
      <c r="Z114" s="178" t="s">
        <v>317</v>
      </c>
      <c r="AA114" s="178">
        <v>86</v>
      </c>
      <c r="AB114" s="178">
        <v>0</v>
      </c>
      <c r="AC114" s="178" t="s">
        <v>318</v>
      </c>
      <c r="AD114" s="178">
        <v>1</v>
      </c>
      <c r="AF114"/>
      <c r="AG114"/>
      <c r="AH114" t="s">
        <v>570</v>
      </c>
      <c r="AI114" t="s">
        <v>326</v>
      </c>
      <c r="AJ114">
        <v>315</v>
      </c>
      <c r="AK114">
        <v>23</v>
      </c>
      <c r="AL114" s="117">
        <f>+IF(AI114="PVC",VLOOKUP(AJ114,'D nom'!$B$7:$D$20,3,FALSE),IF(AI114="HDPE",VLOOKUP(AJ114,'D nom'!$G$7:$I$29,3,FALSE),AJ114))</f>
        <v>285</v>
      </c>
    </row>
    <row r="115" spans="1:39" x14ac:dyDescent="0.3">
      <c r="A115" s="178">
        <v>200812</v>
      </c>
      <c r="B115" s="178">
        <v>96703230</v>
      </c>
      <c r="C115" s="178" t="s">
        <v>303</v>
      </c>
      <c r="D115" s="178" t="s">
        <v>304</v>
      </c>
      <c r="E115" s="178" t="s">
        <v>305</v>
      </c>
      <c r="F115" s="178" t="s">
        <v>306</v>
      </c>
      <c r="G115" s="178" t="s">
        <v>307</v>
      </c>
      <c r="H115" s="178" t="s">
        <v>333</v>
      </c>
      <c r="I115" s="178" t="s">
        <v>374</v>
      </c>
      <c r="J115" s="178" t="s">
        <v>337</v>
      </c>
      <c r="K115" s="178">
        <v>1</v>
      </c>
      <c r="L115" s="178" t="s">
        <v>312</v>
      </c>
      <c r="M115" s="178">
        <v>1</v>
      </c>
      <c r="N115" s="178" t="s">
        <v>313</v>
      </c>
      <c r="O115" s="178">
        <v>1</v>
      </c>
      <c r="P115" s="178" t="s">
        <v>354</v>
      </c>
      <c r="Q115" s="178">
        <v>355</v>
      </c>
      <c r="R115" s="178">
        <v>2</v>
      </c>
      <c r="S115" s="178" t="s">
        <v>326</v>
      </c>
      <c r="U115" s="178">
        <v>0</v>
      </c>
      <c r="V115" s="178">
        <v>64</v>
      </c>
      <c r="W115" s="178">
        <v>4.33</v>
      </c>
      <c r="X115" s="178">
        <v>2.07061650714741E-3</v>
      </c>
      <c r="Y115" s="178">
        <v>2</v>
      </c>
      <c r="Z115" s="178" t="s">
        <v>317</v>
      </c>
      <c r="AA115" s="178">
        <v>86</v>
      </c>
      <c r="AB115" s="178">
        <v>0</v>
      </c>
      <c r="AC115" s="178" t="s">
        <v>318</v>
      </c>
      <c r="AD115" s="178">
        <v>1</v>
      </c>
      <c r="AF115"/>
      <c r="AG115"/>
      <c r="AH115" t="s">
        <v>735</v>
      </c>
      <c r="AI115" t="s">
        <v>326</v>
      </c>
      <c r="AJ115">
        <v>315</v>
      </c>
      <c r="AK115">
        <v>50</v>
      </c>
      <c r="AL115" s="117">
        <f>+IF(AI115="PVC",VLOOKUP(AJ115,'D nom'!$B$7:$D$20,3,FALSE),IF(AI115="HDPE",VLOOKUP(AJ115,'D nom'!$G$7:$I$29,3,FALSE),AJ115))</f>
        <v>285</v>
      </c>
    </row>
    <row r="116" spans="1:39" x14ac:dyDescent="0.3">
      <c r="A116" s="178">
        <v>200812</v>
      </c>
      <c r="B116" s="178">
        <v>96703230</v>
      </c>
      <c r="C116" s="178" t="s">
        <v>303</v>
      </c>
      <c r="D116" s="178" t="s">
        <v>304</v>
      </c>
      <c r="E116" s="178" t="s">
        <v>305</v>
      </c>
      <c r="F116" s="178" t="s">
        <v>306</v>
      </c>
      <c r="G116" s="178" t="s">
        <v>307</v>
      </c>
      <c r="H116" s="178" t="s">
        <v>333</v>
      </c>
      <c r="I116" s="178" t="s">
        <v>360</v>
      </c>
      <c r="J116" s="178" t="s">
        <v>337</v>
      </c>
      <c r="K116" s="178">
        <v>1</v>
      </c>
      <c r="L116" s="178" t="s">
        <v>312</v>
      </c>
      <c r="M116" s="178">
        <v>1</v>
      </c>
      <c r="N116" s="178" t="s">
        <v>313</v>
      </c>
      <c r="O116" s="178">
        <v>1</v>
      </c>
      <c r="P116" s="178" t="s">
        <v>354</v>
      </c>
      <c r="Q116" s="178">
        <v>355</v>
      </c>
      <c r="R116" s="178">
        <v>2</v>
      </c>
      <c r="S116" s="178" t="s">
        <v>326</v>
      </c>
      <c r="U116" s="178">
        <v>0</v>
      </c>
      <c r="V116" s="178">
        <v>99</v>
      </c>
      <c r="W116" s="178">
        <v>4.33</v>
      </c>
      <c r="X116" s="178">
        <v>2.1990414434733601E-3</v>
      </c>
      <c r="Y116" s="178">
        <v>2</v>
      </c>
      <c r="Z116" s="178" t="s">
        <v>317</v>
      </c>
      <c r="AA116" s="178">
        <v>86</v>
      </c>
      <c r="AB116" s="178">
        <v>0</v>
      </c>
      <c r="AC116" s="178" t="s">
        <v>318</v>
      </c>
      <c r="AD116" s="178">
        <v>1</v>
      </c>
      <c r="AF116"/>
      <c r="AG116" t="s">
        <v>571</v>
      </c>
      <c r="AH116"/>
      <c r="AI116"/>
      <c r="AJ116"/>
      <c r="AK116">
        <v>97</v>
      </c>
      <c r="AL116" s="117"/>
      <c r="AM116" s="117" cm="1">
        <f t="array" ref="AM116">+SUMPRODUCT(AL113:AL115*AK113:AK115)/AK116</f>
        <v>285</v>
      </c>
    </row>
    <row r="117" spans="1:39" x14ac:dyDescent="0.3">
      <c r="A117" s="178">
        <v>200812</v>
      </c>
      <c r="B117" s="178">
        <v>96703230</v>
      </c>
      <c r="C117" s="178" t="s">
        <v>303</v>
      </c>
      <c r="D117" s="178" t="s">
        <v>304</v>
      </c>
      <c r="E117" s="178" t="s">
        <v>305</v>
      </c>
      <c r="F117" s="178" t="s">
        <v>306</v>
      </c>
      <c r="G117" s="178" t="s">
        <v>307</v>
      </c>
      <c r="H117" s="178" t="s">
        <v>333</v>
      </c>
      <c r="I117" s="178" t="s">
        <v>341</v>
      </c>
      <c r="J117" s="178" t="s">
        <v>337</v>
      </c>
      <c r="K117" s="178">
        <v>1</v>
      </c>
      <c r="L117" s="178" t="s">
        <v>312</v>
      </c>
      <c r="M117" s="178">
        <v>1</v>
      </c>
      <c r="N117" s="178" t="s">
        <v>313</v>
      </c>
      <c r="O117" s="178">
        <v>1</v>
      </c>
      <c r="P117" s="178" t="s">
        <v>354</v>
      </c>
      <c r="Q117" s="178">
        <v>350</v>
      </c>
      <c r="R117" s="178">
        <v>3</v>
      </c>
      <c r="S117" s="178" t="s">
        <v>342</v>
      </c>
      <c r="U117" s="178">
        <v>0</v>
      </c>
      <c r="V117" s="178">
        <v>71</v>
      </c>
      <c r="W117" s="178">
        <v>4.33</v>
      </c>
      <c r="X117" s="178">
        <v>2.1990414434733601E-3</v>
      </c>
      <c r="Y117" s="178">
        <v>2</v>
      </c>
      <c r="Z117" s="178" t="s">
        <v>317</v>
      </c>
      <c r="AA117" s="178">
        <v>86</v>
      </c>
      <c r="AB117" s="178">
        <v>0</v>
      </c>
      <c r="AC117" s="178" t="s">
        <v>318</v>
      </c>
      <c r="AD117" s="178">
        <v>1</v>
      </c>
      <c r="AF117"/>
      <c r="AG117" t="s">
        <v>384</v>
      </c>
      <c r="AH117" t="s">
        <v>535</v>
      </c>
      <c r="AI117" t="s">
        <v>326</v>
      </c>
      <c r="AJ117">
        <v>400</v>
      </c>
      <c r="AK117">
        <v>19</v>
      </c>
      <c r="AL117" s="117">
        <f>+IF(AI117="PVC",VLOOKUP(AJ117,'D nom'!$B$7:$D$20,3,FALSE),IF(AI117="HDPE",VLOOKUP(AJ117,'D nom'!$G$7:$I$29,3,FALSE),AJ117))</f>
        <v>361.8</v>
      </c>
    </row>
    <row r="118" spans="1:39" x14ac:dyDescent="0.3">
      <c r="A118" s="178">
        <v>200812</v>
      </c>
      <c r="B118" s="178">
        <v>96703230</v>
      </c>
      <c r="C118" s="178" t="s">
        <v>303</v>
      </c>
      <c r="D118" s="178" t="s">
        <v>304</v>
      </c>
      <c r="E118" s="178" t="s">
        <v>305</v>
      </c>
      <c r="F118" s="178" t="s">
        <v>306</v>
      </c>
      <c r="G118" s="178" t="s">
        <v>307</v>
      </c>
      <c r="H118" s="178" t="s">
        <v>384</v>
      </c>
      <c r="I118" s="178" t="s">
        <v>385</v>
      </c>
      <c r="J118" s="178" t="s">
        <v>386</v>
      </c>
      <c r="K118" s="178">
        <v>1</v>
      </c>
      <c r="L118" s="178" t="s">
        <v>312</v>
      </c>
      <c r="M118" s="178">
        <v>1</v>
      </c>
      <c r="N118" s="178" t="s">
        <v>313</v>
      </c>
      <c r="O118" s="178">
        <v>1</v>
      </c>
      <c r="P118" s="178" t="s">
        <v>354</v>
      </c>
      <c r="Q118" s="178">
        <v>400</v>
      </c>
      <c r="R118" s="178">
        <v>2</v>
      </c>
      <c r="S118" s="178" t="s">
        <v>326</v>
      </c>
      <c r="U118" s="178">
        <v>0</v>
      </c>
      <c r="V118" s="178">
        <v>104</v>
      </c>
      <c r="W118" s="178">
        <v>2.81</v>
      </c>
      <c r="X118" s="178">
        <v>1.3990169070383E-3</v>
      </c>
      <c r="Y118" s="178">
        <v>1</v>
      </c>
      <c r="Z118" s="178" t="s">
        <v>340</v>
      </c>
      <c r="AA118" s="178">
        <v>86</v>
      </c>
      <c r="AB118" s="178">
        <v>0</v>
      </c>
      <c r="AC118" s="178" t="s">
        <v>318</v>
      </c>
      <c r="AD118" s="178">
        <v>1</v>
      </c>
      <c r="AF118"/>
      <c r="AG118"/>
      <c r="AH118" t="s">
        <v>573</v>
      </c>
      <c r="AI118" t="s">
        <v>326</v>
      </c>
      <c r="AJ118">
        <v>400</v>
      </c>
      <c r="AK118">
        <v>17</v>
      </c>
      <c r="AL118" s="117">
        <f>+IF(AI118="PVC",VLOOKUP(AJ118,'D nom'!$B$7:$D$20,3,FALSE),IF(AI118="HDPE",VLOOKUP(AJ118,'D nom'!$G$7:$I$29,3,FALSE),AJ118))</f>
        <v>361.8</v>
      </c>
    </row>
    <row r="119" spans="1:39" x14ac:dyDescent="0.3">
      <c r="A119" s="178">
        <v>200812</v>
      </c>
      <c r="B119" s="178">
        <v>96703230</v>
      </c>
      <c r="C119" s="178" t="s">
        <v>303</v>
      </c>
      <c r="D119" s="178" t="s">
        <v>304</v>
      </c>
      <c r="E119" s="178" t="s">
        <v>305</v>
      </c>
      <c r="F119" s="178" t="s">
        <v>306</v>
      </c>
      <c r="G119" s="178" t="s">
        <v>307</v>
      </c>
      <c r="H119" s="178" t="s">
        <v>447</v>
      </c>
      <c r="I119" s="178" t="s">
        <v>491</v>
      </c>
      <c r="J119" s="178" t="s">
        <v>412</v>
      </c>
      <c r="K119" s="178">
        <v>1</v>
      </c>
      <c r="L119" s="178" t="s">
        <v>312</v>
      </c>
      <c r="M119" s="178">
        <v>1</v>
      </c>
      <c r="N119" s="178" t="s">
        <v>313</v>
      </c>
      <c r="O119" s="178">
        <v>1</v>
      </c>
      <c r="P119" s="178" t="s">
        <v>354</v>
      </c>
      <c r="Q119" s="178">
        <v>250</v>
      </c>
      <c r="R119" s="178">
        <v>2</v>
      </c>
      <c r="S119" s="178" t="s">
        <v>326</v>
      </c>
      <c r="U119" s="178">
        <v>0</v>
      </c>
      <c r="V119" s="178">
        <v>26</v>
      </c>
      <c r="W119" s="178">
        <v>2.1</v>
      </c>
      <c r="X119" s="178">
        <v>6.5314819372304196E-3</v>
      </c>
      <c r="Y119" s="178">
        <v>1</v>
      </c>
      <c r="Z119" s="178" t="s">
        <v>340</v>
      </c>
      <c r="AA119" s="178">
        <v>86</v>
      </c>
      <c r="AB119" s="178">
        <v>0</v>
      </c>
      <c r="AC119" s="178" t="s">
        <v>318</v>
      </c>
      <c r="AD119" s="178">
        <v>1</v>
      </c>
      <c r="AF119"/>
      <c r="AG119"/>
      <c r="AH119" t="s">
        <v>574</v>
      </c>
      <c r="AI119" t="s">
        <v>326</v>
      </c>
      <c r="AJ119">
        <v>400</v>
      </c>
      <c r="AK119">
        <v>36</v>
      </c>
      <c r="AL119" s="117">
        <f>+IF(AI119="PVC",VLOOKUP(AJ119,'D nom'!$B$7:$D$20,3,FALSE),IF(AI119="HDPE",VLOOKUP(AJ119,'D nom'!$G$7:$I$29,3,FALSE),AJ119))</f>
        <v>361.8</v>
      </c>
    </row>
    <row r="120" spans="1:39" x14ac:dyDescent="0.3">
      <c r="A120" s="178">
        <v>200812</v>
      </c>
      <c r="B120" s="178">
        <v>96703230</v>
      </c>
      <c r="C120" s="178" t="s">
        <v>303</v>
      </c>
      <c r="D120" s="178" t="s">
        <v>304</v>
      </c>
      <c r="E120" s="178" t="s">
        <v>305</v>
      </c>
      <c r="F120" s="178" t="s">
        <v>306</v>
      </c>
      <c r="G120" s="178" t="s">
        <v>307</v>
      </c>
      <c r="H120" s="178" t="s">
        <v>391</v>
      </c>
      <c r="I120" s="178" t="s">
        <v>452</v>
      </c>
      <c r="J120" s="178" t="s">
        <v>322</v>
      </c>
      <c r="K120" s="178">
        <v>1</v>
      </c>
      <c r="L120" s="178" t="s">
        <v>312</v>
      </c>
      <c r="M120" s="178">
        <v>1</v>
      </c>
      <c r="N120" s="178" t="s">
        <v>313</v>
      </c>
      <c r="O120" s="178">
        <v>1</v>
      </c>
      <c r="P120" s="178" t="s">
        <v>354</v>
      </c>
      <c r="Q120" s="178">
        <v>400</v>
      </c>
      <c r="R120" s="178">
        <v>2</v>
      </c>
      <c r="S120" s="178" t="s">
        <v>326</v>
      </c>
      <c r="U120" s="178">
        <v>0</v>
      </c>
      <c r="V120" s="178">
        <v>11</v>
      </c>
      <c r="W120" s="178">
        <v>3.64</v>
      </c>
      <c r="X120" s="178">
        <v>4.1000000000000003E-3</v>
      </c>
      <c r="Y120" s="178">
        <v>1</v>
      </c>
      <c r="Z120" s="178" t="s">
        <v>340</v>
      </c>
      <c r="AA120" s="178">
        <v>86</v>
      </c>
      <c r="AB120" s="178">
        <v>0</v>
      </c>
      <c r="AC120" s="178" t="s">
        <v>318</v>
      </c>
      <c r="AD120" s="178">
        <v>1</v>
      </c>
      <c r="AF120"/>
      <c r="AG120"/>
      <c r="AH120" t="s">
        <v>385</v>
      </c>
      <c r="AI120" t="s">
        <v>326</v>
      </c>
      <c r="AJ120">
        <v>400</v>
      </c>
      <c r="AK120">
        <v>104</v>
      </c>
      <c r="AL120" s="117">
        <f>+IF(AI120="PVC",VLOOKUP(AJ120,'D nom'!$B$7:$D$20,3,FALSE),IF(AI120="HDPE",VLOOKUP(AJ120,'D nom'!$G$7:$I$29,3,FALSE),AJ120))</f>
        <v>361.8</v>
      </c>
    </row>
    <row r="121" spans="1:39" x14ac:dyDescent="0.3">
      <c r="A121" s="178">
        <v>200812</v>
      </c>
      <c r="B121" s="178">
        <v>96703230</v>
      </c>
      <c r="C121" s="178" t="s">
        <v>303</v>
      </c>
      <c r="D121" s="178" t="s">
        <v>304</v>
      </c>
      <c r="E121" s="178" t="s">
        <v>305</v>
      </c>
      <c r="F121" s="178" t="s">
        <v>306</v>
      </c>
      <c r="G121" s="178" t="s">
        <v>307</v>
      </c>
      <c r="H121" s="178" t="s">
        <v>396</v>
      </c>
      <c r="I121" s="178" t="s">
        <v>453</v>
      </c>
      <c r="J121" s="178" t="s">
        <v>337</v>
      </c>
      <c r="K121" s="178">
        <v>1</v>
      </c>
      <c r="L121" s="178" t="s">
        <v>312</v>
      </c>
      <c r="M121" s="178">
        <v>1</v>
      </c>
      <c r="N121" s="178" t="s">
        <v>313</v>
      </c>
      <c r="O121" s="178">
        <v>1</v>
      </c>
      <c r="P121" s="178" t="s">
        <v>354</v>
      </c>
      <c r="Q121" s="178">
        <v>250</v>
      </c>
      <c r="R121" s="178">
        <v>2</v>
      </c>
      <c r="S121" s="178" t="s">
        <v>326</v>
      </c>
      <c r="U121" s="178">
        <v>0</v>
      </c>
      <c r="V121" s="178">
        <v>51</v>
      </c>
      <c r="W121" s="178">
        <v>2.86</v>
      </c>
      <c r="X121" s="178">
        <v>3.6385688295936902E-3</v>
      </c>
      <c r="Y121" s="178">
        <v>1</v>
      </c>
      <c r="Z121" s="178" t="s">
        <v>340</v>
      </c>
      <c r="AA121" s="178">
        <v>86</v>
      </c>
      <c r="AB121" s="178">
        <v>0</v>
      </c>
      <c r="AC121" s="178" t="s">
        <v>318</v>
      </c>
      <c r="AD121" s="178">
        <v>1</v>
      </c>
      <c r="AF121"/>
      <c r="AG121"/>
      <c r="AH121" t="s">
        <v>575</v>
      </c>
      <c r="AI121" t="s">
        <v>326</v>
      </c>
      <c r="AJ121">
        <v>400</v>
      </c>
      <c r="AK121">
        <v>59</v>
      </c>
      <c r="AL121" s="117">
        <f>+IF(AI121="PVC",VLOOKUP(AJ121,'D nom'!$B$7:$D$20,3,FALSE),IF(AI121="HDPE",VLOOKUP(AJ121,'D nom'!$G$7:$I$29,3,FALSE),AJ121))</f>
        <v>361.8</v>
      </c>
    </row>
    <row r="122" spans="1:39" x14ac:dyDescent="0.3">
      <c r="A122" s="178">
        <v>201612</v>
      </c>
      <c r="B122" s="178">
        <v>96703230</v>
      </c>
      <c r="C122" s="178" t="s">
        <v>303</v>
      </c>
      <c r="D122" s="178" t="s">
        <v>304</v>
      </c>
      <c r="E122" s="178" t="s">
        <v>305</v>
      </c>
      <c r="F122" s="178" t="s">
        <v>306</v>
      </c>
      <c r="G122" s="178" t="s">
        <v>307</v>
      </c>
      <c r="H122" s="178" t="s">
        <v>320</v>
      </c>
      <c r="I122" s="178" t="s">
        <v>402</v>
      </c>
      <c r="J122" s="178" t="s">
        <v>322</v>
      </c>
      <c r="K122" s="178">
        <v>1</v>
      </c>
      <c r="L122" s="178" t="s">
        <v>312</v>
      </c>
      <c r="M122" s="178">
        <v>1</v>
      </c>
      <c r="N122" s="178" t="s">
        <v>313</v>
      </c>
      <c r="O122" s="178">
        <v>3</v>
      </c>
      <c r="P122" s="178" t="s">
        <v>325</v>
      </c>
      <c r="Q122" s="178">
        <v>125</v>
      </c>
      <c r="R122" s="178">
        <v>2</v>
      </c>
      <c r="S122" s="178" t="s">
        <v>326</v>
      </c>
      <c r="U122" s="178">
        <v>20.100000000000001</v>
      </c>
      <c r="V122" s="178">
        <v>191</v>
      </c>
      <c r="W122" s="178">
        <v>1.8</v>
      </c>
      <c r="X122" s="178">
        <v>0.01</v>
      </c>
      <c r="Y122" s="178">
        <v>2</v>
      </c>
      <c r="Z122" s="178" t="s">
        <v>317</v>
      </c>
      <c r="AA122" s="178">
        <v>40</v>
      </c>
      <c r="AB122" s="178">
        <v>0</v>
      </c>
      <c r="AC122" s="178" t="s">
        <v>318</v>
      </c>
      <c r="AD122" s="178">
        <v>1</v>
      </c>
      <c r="AF122"/>
      <c r="AG122"/>
      <c r="AH122" t="s">
        <v>576</v>
      </c>
      <c r="AI122" t="s">
        <v>326</v>
      </c>
      <c r="AJ122">
        <v>400</v>
      </c>
      <c r="AK122">
        <v>68</v>
      </c>
      <c r="AL122" s="117">
        <f>+IF(AI122="PVC",VLOOKUP(AJ122,'D nom'!$B$7:$D$20,3,FALSE),IF(AI122="HDPE",VLOOKUP(AJ122,'D nom'!$G$7:$I$29,3,FALSE),AJ122))</f>
        <v>361.8</v>
      </c>
    </row>
    <row r="123" spans="1:39" x14ac:dyDescent="0.3">
      <c r="A123" s="178">
        <v>200812</v>
      </c>
      <c r="B123" s="178">
        <v>96703230</v>
      </c>
      <c r="C123" s="178" t="s">
        <v>303</v>
      </c>
      <c r="D123" s="178" t="s">
        <v>304</v>
      </c>
      <c r="E123" s="178" t="s">
        <v>305</v>
      </c>
      <c r="F123" s="178" t="s">
        <v>306</v>
      </c>
      <c r="G123" s="178" t="s">
        <v>307</v>
      </c>
      <c r="H123" s="178" t="s">
        <v>331</v>
      </c>
      <c r="I123" s="178" t="s">
        <v>404</v>
      </c>
      <c r="J123" s="178" t="s">
        <v>330</v>
      </c>
      <c r="K123" s="178">
        <v>1</v>
      </c>
      <c r="L123" s="178" t="s">
        <v>312</v>
      </c>
      <c r="M123" s="178">
        <v>1</v>
      </c>
      <c r="N123" s="178" t="s">
        <v>313</v>
      </c>
      <c r="O123" s="178">
        <v>3</v>
      </c>
      <c r="P123" s="178" t="s">
        <v>325</v>
      </c>
      <c r="Q123" s="178">
        <v>355</v>
      </c>
      <c r="R123" s="178">
        <v>1</v>
      </c>
      <c r="S123" s="178" t="s">
        <v>169</v>
      </c>
      <c r="U123" s="178">
        <v>11.1</v>
      </c>
      <c r="V123" s="178">
        <v>6</v>
      </c>
      <c r="W123" s="178">
        <v>5.17</v>
      </c>
      <c r="X123" s="178">
        <v>0.22259999999999999</v>
      </c>
      <c r="Y123" s="178">
        <v>2</v>
      </c>
      <c r="Z123" s="178" t="s">
        <v>317</v>
      </c>
      <c r="AA123" s="178">
        <v>35</v>
      </c>
      <c r="AB123" s="178">
        <v>0</v>
      </c>
      <c r="AC123" s="178" t="s">
        <v>318</v>
      </c>
      <c r="AD123" s="178">
        <v>1</v>
      </c>
      <c r="AF123"/>
      <c r="AG123"/>
      <c r="AH123" t="s">
        <v>577</v>
      </c>
      <c r="AI123" t="s">
        <v>326</v>
      </c>
      <c r="AJ123">
        <v>400</v>
      </c>
      <c r="AK123">
        <v>87</v>
      </c>
      <c r="AL123" s="117">
        <f>+IF(AI123="PVC",VLOOKUP(AJ123,'D nom'!$B$7:$D$20,3,FALSE),IF(AI123="HDPE",VLOOKUP(AJ123,'D nom'!$G$7:$I$29,3,FALSE),AJ123))</f>
        <v>361.8</v>
      </c>
    </row>
    <row r="124" spans="1:39" x14ac:dyDescent="0.3">
      <c r="A124" s="178">
        <v>200812</v>
      </c>
      <c r="B124" s="178">
        <v>96703230</v>
      </c>
      <c r="C124" s="178" t="s">
        <v>303</v>
      </c>
      <c r="D124" s="178" t="s">
        <v>304</v>
      </c>
      <c r="E124" s="178" t="s">
        <v>305</v>
      </c>
      <c r="F124" s="178" t="s">
        <v>306</v>
      </c>
      <c r="G124" s="178" t="s">
        <v>307</v>
      </c>
      <c r="H124" s="178" t="s">
        <v>406</v>
      </c>
      <c r="I124" s="178" t="s">
        <v>407</v>
      </c>
      <c r="J124" s="178" t="s">
        <v>408</v>
      </c>
      <c r="K124" s="178">
        <v>1</v>
      </c>
      <c r="L124" s="178" t="s">
        <v>312</v>
      </c>
      <c r="M124" s="178">
        <v>1</v>
      </c>
      <c r="N124" s="178" t="s">
        <v>313</v>
      </c>
      <c r="O124" s="178">
        <v>3</v>
      </c>
      <c r="P124" s="178" t="s">
        <v>325</v>
      </c>
      <c r="Q124" s="178">
        <v>250</v>
      </c>
      <c r="R124" s="178">
        <v>2</v>
      </c>
      <c r="S124" s="178" t="s">
        <v>326</v>
      </c>
      <c r="U124" s="178">
        <v>6.5</v>
      </c>
      <c r="V124" s="178">
        <v>267</v>
      </c>
      <c r="W124" s="178">
        <v>3.54</v>
      </c>
      <c r="X124" s="178">
        <v>2.3E-3</v>
      </c>
      <c r="Y124" s="178">
        <v>1</v>
      </c>
      <c r="Z124" s="178" t="s">
        <v>340</v>
      </c>
      <c r="AA124" s="178">
        <v>69</v>
      </c>
      <c r="AB124" s="178">
        <v>0</v>
      </c>
      <c r="AC124" s="178" t="s">
        <v>318</v>
      </c>
      <c r="AD124" s="178">
        <v>1</v>
      </c>
      <c r="AF124"/>
      <c r="AG124"/>
      <c r="AH124" t="s">
        <v>536</v>
      </c>
      <c r="AI124" t="s">
        <v>326</v>
      </c>
      <c r="AJ124">
        <v>400</v>
      </c>
      <c r="AK124">
        <v>113</v>
      </c>
      <c r="AL124" s="117">
        <f>+IF(AI124="PVC",VLOOKUP(AJ124,'D nom'!$B$7:$D$20,3,FALSE),IF(AI124="HDPE",VLOOKUP(AJ124,'D nom'!$G$7:$I$29,3,FALSE),AJ124))</f>
        <v>361.8</v>
      </c>
    </row>
    <row r="125" spans="1:39" x14ac:dyDescent="0.3">
      <c r="A125" s="178">
        <v>200812</v>
      </c>
      <c r="B125" s="178">
        <v>96703230</v>
      </c>
      <c r="C125" s="178" t="s">
        <v>303</v>
      </c>
      <c r="D125" s="178" t="s">
        <v>304</v>
      </c>
      <c r="E125" s="178" t="s">
        <v>305</v>
      </c>
      <c r="F125" s="178" t="s">
        <v>306</v>
      </c>
      <c r="G125" s="178" t="s">
        <v>307</v>
      </c>
      <c r="H125" s="178" t="s">
        <v>406</v>
      </c>
      <c r="I125" s="178" t="s">
        <v>627</v>
      </c>
      <c r="J125" s="178" t="s">
        <v>408</v>
      </c>
      <c r="K125" s="178">
        <v>1</v>
      </c>
      <c r="L125" s="178" t="s">
        <v>312</v>
      </c>
      <c r="M125" s="178">
        <v>1</v>
      </c>
      <c r="N125" s="178" t="s">
        <v>313</v>
      </c>
      <c r="O125" s="178">
        <v>3</v>
      </c>
      <c r="P125" s="178" t="s">
        <v>325</v>
      </c>
      <c r="Q125" s="178">
        <v>250</v>
      </c>
      <c r="R125" s="178">
        <v>2</v>
      </c>
      <c r="S125" s="178" t="s">
        <v>326</v>
      </c>
      <c r="U125" s="178">
        <v>6.5</v>
      </c>
      <c r="V125" s="178">
        <v>12</v>
      </c>
      <c r="W125" s="178">
        <v>3.54</v>
      </c>
      <c r="X125" s="178">
        <v>2.3E-3</v>
      </c>
      <c r="Y125" s="178">
        <v>1</v>
      </c>
      <c r="Z125" s="178" t="s">
        <v>340</v>
      </c>
      <c r="AA125" s="178">
        <v>69</v>
      </c>
      <c r="AB125" s="178">
        <v>0</v>
      </c>
      <c r="AC125" s="178" t="s">
        <v>318</v>
      </c>
      <c r="AD125" s="178">
        <v>1</v>
      </c>
      <c r="AF125"/>
      <c r="AG125"/>
      <c r="AH125" t="s">
        <v>443</v>
      </c>
      <c r="AI125" t="s">
        <v>326</v>
      </c>
      <c r="AJ125">
        <v>400</v>
      </c>
      <c r="AK125">
        <v>114</v>
      </c>
      <c r="AL125" s="117">
        <f>+IF(AI125="PVC",VLOOKUP(AJ125,'D nom'!$B$7:$D$20,3,FALSE),IF(AI125="HDPE",VLOOKUP(AJ125,'D nom'!$G$7:$I$29,3,FALSE),AJ125))</f>
        <v>361.8</v>
      </c>
    </row>
    <row r="126" spans="1:39" x14ac:dyDescent="0.3">
      <c r="A126" s="178">
        <v>200812</v>
      </c>
      <c r="B126" s="178">
        <v>96703230</v>
      </c>
      <c r="C126" s="178" t="s">
        <v>303</v>
      </c>
      <c r="D126" s="178" t="s">
        <v>304</v>
      </c>
      <c r="E126" s="178" t="s">
        <v>305</v>
      </c>
      <c r="F126" s="178" t="s">
        <v>306</v>
      </c>
      <c r="G126" s="178" t="s">
        <v>307</v>
      </c>
      <c r="H126" s="178" t="s">
        <v>473</v>
      </c>
      <c r="I126" s="178" t="s">
        <v>474</v>
      </c>
      <c r="J126" s="178" t="s">
        <v>337</v>
      </c>
      <c r="K126" s="178">
        <v>1</v>
      </c>
      <c r="L126" s="178" t="s">
        <v>312</v>
      </c>
      <c r="M126" s="178">
        <v>2</v>
      </c>
      <c r="N126" s="178" t="s">
        <v>338</v>
      </c>
      <c r="O126" s="178">
        <v>3</v>
      </c>
      <c r="P126" s="178" t="s">
        <v>325</v>
      </c>
      <c r="Q126" s="178">
        <v>300</v>
      </c>
      <c r="R126" s="178">
        <v>3</v>
      </c>
      <c r="S126" s="178" t="s">
        <v>342</v>
      </c>
      <c r="U126" s="178">
        <v>6</v>
      </c>
      <c r="V126" s="178">
        <v>296</v>
      </c>
      <c r="W126" s="178">
        <v>3.26</v>
      </c>
      <c r="X126" s="178">
        <v>1.1999999999999999E-3</v>
      </c>
      <c r="Y126" s="178">
        <v>1</v>
      </c>
      <c r="Z126" s="178" t="s">
        <v>340</v>
      </c>
      <c r="AA126" s="178">
        <v>31</v>
      </c>
      <c r="AB126" s="178">
        <v>0</v>
      </c>
      <c r="AC126" s="178" t="s">
        <v>318</v>
      </c>
      <c r="AD126" s="178">
        <v>1</v>
      </c>
      <c r="AF126"/>
      <c r="AG126"/>
      <c r="AH126" t="s">
        <v>441</v>
      </c>
      <c r="AI126" t="s">
        <v>326</v>
      </c>
      <c r="AJ126">
        <v>400</v>
      </c>
      <c r="AK126">
        <v>94</v>
      </c>
      <c r="AL126" s="117">
        <f>+IF(AI126="PVC",VLOOKUP(AJ126,'D nom'!$B$7:$D$20,3,FALSE),IF(AI126="HDPE",VLOOKUP(AJ126,'D nom'!$G$7:$I$29,3,FALSE),AJ126))</f>
        <v>361.8</v>
      </c>
    </row>
    <row r="127" spans="1:39" x14ac:dyDescent="0.3">
      <c r="A127" s="178">
        <v>200812</v>
      </c>
      <c r="B127" s="178">
        <v>96703230</v>
      </c>
      <c r="C127" s="178" t="s">
        <v>303</v>
      </c>
      <c r="D127" s="178" t="s">
        <v>304</v>
      </c>
      <c r="E127" s="178" t="s">
        <v>305</v>
      </c>
      <c r="F127" s="178" t="s">
        <v>306</v>
      </c>
      <c r="G127" s="178" t="s">
        <v>307</v>
      </c>
      <c r="H127" s="178" t="s">
        <v>414</v>
      </c>
      <c r="I127" s="178" t="s">
        <v>476</v>
      </c>
      <c r="J127" s="178" t="s">
        <v>412</v>
      </c>
      <c r="K127" s="178">
        <v>1</v>
      </c>
      <c r="L127" s="178" t="s">
        <v>312</v>
      </c>
      <c r="M127" s="178">
        <v>1</v>
      </c>
      <c r="N127" s="178" t="s">
        <v>313</v>
      </c>
      <c r="O127" s="178">
        <v>3</v>
      </c>
      <c r="P127" s="178" t="s">
        <v>325</v>
      </c>
      <c r="Q127" s="178">
        <v>400</v>
      </c>
      <c r="R127" s="178">
        <v>3</v>
      </c>
      <c r="S127" s="178" t="s">
        <v>342</v>
      </c>
      <c r="U127" s="178">
        <v>6</v>
      </c>
      <c r="V127" s="178">
        <v>56</v>
      </c>
      <c r="W127" s="178">
        <v>1.78</v>
      </c>
      <c r="X127" s="178">
        <v>4.4999999999999997E-3</v>
      </c>
      <c r="Y127" s="178">
        <v>2</v>
      </c>
      <c r="Z127" s="178" t="s">
        <v>317</v>
      </c>
      <c r="AA127" s="178">
        <v>0</v>
      </c>
      <c r="AB127" s="178">
        <v>0</v>
      </c>
      <c r="AC127" s="178" t="s">
        <v>318</v>
      </c>
      <c r="AD127" s="178">
        <v>1</v>
      </c>
      <c r="AF127"/>
      <c r="AG127"/>
      <c r="AH127" t="s">
        <v>732</v>
      </c>
      <c r="AI127" t="s">
        <v>326</v>
      </c>
      <c r="AJ127">
        <v>400</v>
      </c>
      <c r="AK127">
        <v>132</v>
      </c>
      <c r="AL127" s="117">
        <f>+IF(AI127="PVC",VLOOKUP(AJ127,'D nom'!$B$7:$D$20,3,FALSE),IF(AI127="HDPE",VLOOKUP(AJ127,'D nom'!$G$7:$I$29,3,FALSE),AJ127))</f>
        <v>361.8</v>
      </c>
    </row>
    <row r="128" spans="1:39" x14ac:dyDescent="0.3">
      <c r="A128" s="178">
        <v>200812</v>
      </c>
      <c r="B128" s="178">
        <v>96703230</v>
      </c>
      <c r="C128" s="178" t="s">
        <v>303</v>
      </c>
      <c r="D128" s="178" t="s">
        <v>304</v>
      </c>
      <c r="E128" s="178" t="s">
        <v>305</v>
      </c>
      <c r="F128" s="178" t="s">
        <v>306</v>
      </c>
      <c r="G128" s="178" t="s">
        <v>307</v>
      </c>
      <c r="H128" s="178" t="s">
        <v>414</v>
      </c>
      <c r="I128" s="178" t="s">
        <v>591</v>
      </c>
      <c r="J128" s="178" t="s">
        <v>412</v>
      </c>
      <c r="K128" s="178">
        <v>1</v>
      </c>
      <c r="L128" s="178" t="s">
        <v>312</v>
      </c>
      <c r="M128" s="178">
        <v>1</v>
      </c>
      <c r="N128" s="178" t="s">
        <v>313</v>
      </c>
      <c r="O128" s="178">
        <v>3</v>
      </c>
      <c r="P128" s="178" t="s">
        <v>325</v>
      </c>
      <c r="Q128" s="178">
        <v>400</v>
      </c>
      <c r="R128" s="178">
        <v>3</v>
      </c>
      <c r="S128" s="178" t="s">
        <v>342</v>
      </c>
      <c r="U128" s="178">
        <v>6</v>
      </c>
      <c r="V128" s="178">
        <v>120</v>
      </c>
      <c r="W128" s="178">
        <v>1.78</v>
      </c>
      <c r="X128" s="178">
        <v>2.8999999999999998E-3</v>
      </c>
      <c r="Y128" s="178">
        <v>2</v>
      </c>
      <c r="Z128" s="178" t="s">
        <v>317</v>
      </c>
      <c r="AA128" s="178">
        <v>0</v>
      </c>
      <c r="AB128" s="178">
        <v>0</v>
      </c>
      <c r="AC128" s="178" t="s">
        <v>318</v>
      </c>
      <c r="AD128" s="178">
        <v>1</v>
      </c>
      <c r="AF128"/>
      <c r="AG128" t="s">
        <v>581</v>
      </c>
      <c r="AH128"/>
      <c r="AI128"/>
      <c r="AJ128"/>
      <c r="AK128">
        <v>843</v>
      </c>
      <c r="AL128" s="117"/>
      <c r="AM128" s="117" cm="1">
        <f t="array" ref="AM128">+SUMPRODUCT(AL117:AL127*AK117:AK127)/AK128</f>
        <v>361.8</v>
      </c>
    </row>
    <row r="129" spans="1:39" x14ac:dyDescent="0.3">
      <c r="A129" s="178">
        <v>200812</v>
      </c>
      <c r="B129" s="178">
        <v>96703230</v>
      </c>
      <c r="C129" s="178" t="s">
        <v>303</v>
      </c>
      <c r="D129" s="178" t="s">
        <v>304</v>
      </c>
      <c r="E129" s="178" t="s">
        <v>305</v>
      </c>
      <c r="F129" s="178" t="s">
        <v>306</v>
      </c>
      <c r="G129" s="178" t="s">
        <v>307</v>
      </c>
      <c r="H129" s="178" t="s">
        <v>593</v>
      </c>
      <c r="I129" s="178" t="s">
        <v>635</v>
      </c>
      <c r="J129" s="178" t="s">
        <v>337</v>
      </c>
      <c r="K129" s="178">
        <v>3</v>
      </c>
      <c r="L129" s="178" t="s">
        <v>324</v>
      </c>
      <c r="M129" s="178">
        <v>1</v>
      </c>
      <c r="N129" s="178" t="s">
        <v>313</v>
      </c>
      <c r="O129" s="178">
        <v>3</v>
      </c>
      <c r="P129" s="178" t="s">
        <v>325</v>
      </c>
      <c r="Q129" s="178">
        <v>200</v>
      </c>
      <c r="R129" s="178">
        <v>2</v>
      </c>
      <c r="S129" s="178" t="s">
        <v>326</v>
      </c>
      <c r="U129" s="178">
        <v>10.1</v>
      </c>
      <c r="V129" s="178">
        <v>251</v>
      </c>
      <c r="W129" s="178">
        <v>2.2999999999999998</v>
      </c>
      <c r="X129" s="178">
        <v>2.3E-2</v>
      </c>
      <c r="Y129" s="178">
        <v>2</v>
      </c>
      <c r="Z129" s="178" t="s">
        <v>317</v>
      </c>
      <c r="AA129" s="178">
        <v>6</v>
      </c>
      <c r="AB129" s="178">
        <v>0</v>
      </c>
      <c r="AC129" s="178" t="s">
        <v>318</v>
      </c>
      <c r="AD129" s="178">
        <v>0</v>
      </c>
      <c r="AF129"/>
      <c r="AG129" t="s">
        <v>370</v>
      </c>
      <c r="AH129" t="s">
        <v>371</v>
      </c>
      <c r="AI129" t="s">
        <v>373</v>
      </c>
      <c r="AJ129">
        <v>700</v>
      </c>
      <c r="AK129">
        <v>40</v>
      </c>
      <c r="AL129" s="117">
        <f>+IF(AI129="PVC",VLOOKUP(AJ129,'D nom'!$B$7:$D$20,3,FALSE),IF(AI129="HDPE",VLOOKUP(AJ129,'D nom'!$G$7:$I$29,3,FALSE),AJ129))</f>
        <v>700</v>
      </c>
    </row>
    <row r="130" spans="1:39" x14ac:dyDescent="0.3">
      <c r="A130" s="178">
        <v>200812</v>
      </c>
      <c r="B130" s="178">
        <v>96703230</v>
      </c>
      <c r="C130" s="178" t="s">
        <v>303</v>
      </c>
      <c r="D130" s="178" t="s">
        <v>304</v>
      </c>
      <c r="E130" s="178" t="s">
        <v>305</v>
      </c>
      <c r="F130" s="178" t="s">
        <v>306</v>
      </c>
      <c r="G130" s="178" t="s">
        <v>307</v>
      </c>
      <c r="H130" s="178" t="s">
        <v>352</v>
      </c>
      <c r="I130" s="178" t="s">
        <v>563</v>
      </c>
      <c r="J130" s="178" t="s">
        <v>337</v>
      </c>
      <c r="K130" s="178">
        <v>1</v>
      </c>
      <c r="L130" s="178" t="s">
        <v>312</v>
      </c>
      <c r="M130" s="178">
        <v>1</v>
      </c>
      <c r="N130" s="178" t="s">
        <v>313</v>
      </c>
      <c r="O130" s="178">
        <v>1</v>
      </c>
      <c r="P130" s="178" t="s">
        <v>354</v>
      </c>
      <c r="Q130" s="178">
        <v>400</v>
      </c>
      <c r="R130" s="178">
        <v>3</v>
      </c>
      <c r="S130" s="178" t="s">
        <v>342</v>
      </c>
      <c r="U130" s="178">
        <v>0</v>
      </c>
      <c r="V130" s="178">
        <v>46</v>
      </c>
      <c r="W130" s="178">
        <v>2.5</v>
      </c>
      <c r="X130" s="178">
        <v>2.2836013797471601E-3</v>
      </c>
      <c r="Y130" s="178">
        <v>2</v>
      </c>
      <c r="Z130" s="178" t="s">
        <v>317</v>
      </c>
      <c r="AA130" s="178">
        <v>86</v>
      </c>
      <c r="AB130" s="178">
        <v>0</v>
      </c>
      <c r="AC130" s="178" t="s">
        <v>318</v>
      </c>
      <c r="AD130" s="178">
        <v>1</v>
      </c>
      <c r="AF130"/>
      <c r="AG130"/>
      <c r="AH130" t="s">
        <v>435</v>
      </c>
      <c r="AI130" t="s">
        <v>373</v>
      </c>
      <c r="AJ130">
        <v>700</v>
      </c>
      <c r="AK130">
        <v>56</v>
      </c>
      <c r="AL130" s="117">
        <f>+IF(AI130="PVC",VLOOKUP(AJ130,'D nom'!$B$7:$D$20,3,FALSE),IF(AI130="HDPE",VLOOKUP(AJ130,'D nom'!$G$7:$I$29,3,FALSE),AJ130))</f>
        <v>700</v>
      </c>
    </row>
    <row r="131" spans="1:39" x14ac:dyDescent="0.3">
      <c r="A131" s="178">
        <v>200812</v>
      </c>
      <c r="B131" s="178">
        <v>96703230</v>
      </c>
      <c r="C131" s="178" t="s">
        <v>303</v>
      </c>
      <c r="D131" s="178" t="s">
        <v>304</v>
      </c>
      <c r="E131" s="178" t="s">
        <v>305</v>
      </c>
      <c r="F131" s="178" t="s">
        <v>306</v>
      </c>
      <c r="G131" s="178" t="s">
        <v>307</v>
      </c>
      <c r="H131" s="178" t="s">
        <v>352</v>
      </c>
      <c r="I131" s="178" t="s">
        <v>557</v>
      </c>
      <c r="J131" s="178" t="s">
        <v>337</v>
      </c>
      <c r="K131" s="178">
        <v>1</v>
      </c>
      <c r="L131" s="178" t="s">
        <v>312</v>
      </c>
      <c r="M131" s="178">
        <v>1</v>
      </c>
      <c r="N131" s="178" t="s">
        <v>313</v>
      </c>
      <c r="O131" s="178">
        <v>1</v>
      </c>
      <c r="P131" s="178" t="s">
        <v>354</v>
      </c>
      <c r="Q131" s="178">
        <v>400</v>
      </c>
      <c r="R131" s="178">
        <v>3</v>
      </c>
      <c r="S131" s="178" t="s">
        <v>342</v>
      </c>
      <c r="U131" s="178">
        <v>0</v>
      </c>
      <c r="V131" s="178">
        <v>108</v>
      </c>
      <c r="W131" s="178">
        <v>2.5</v>
      </c>
      <c r="X131" s="178">
        <v>2.2836013797471601E-3</v>
      </c>
      <c r="Y131" s="178">
        <v>2</v>
      </c>
      <c r="Z131" s="178" t="s">
        <v>317</v>
      </c>
      <c r="AA131" s="178">
        <v>86</v>
      </c>
      <c r="AB131" s="178">
        <v>0</v>
      </c>
      <c r="AC131" s="178" t="s">
        <v>318</v>
      </c>
      <c r="AD131" s="178">
        <v>1</v>
      </c>
      <c r="AF131"/>
      <c r="AG131"/>
      <c r="AH131" t="s">
        <v>533</v>
      </c>
      <c r="AI131" t="s">
        <v>373</v>
      </c>
      <c r="AJ131">
        <v>600</v>
      </c>
      <c r="AK131">
        <v>103</v>
      </c>
      <c r="AL131" s="117">
        <f>+IF(AI131="PVC",VLOOKUP(AJ131,'D nom'!$B$7:$D$20,3,FALSE),IF(AI131="HDPE",VLOOKUP(AJ131,'D nom'!$G$7:$I$29,3,FALSE),AJ131))</f>
        <v>600</v>
      </c>
    </row>
    <row r="132" spans="1:39" x14ac:dyDescent="0.3">
      <c r="A132" s="178">
        <v>201812</v>
      </c>
      <c r="B132" s="178">
        <v>96703230</v>
      </c>
      <c r="C132" s="178" t="s">
        <v>303</v>
      </c>
      <c r="D132" s="178" t="s">
        <v>304</v>
      </c>
      <c r="E132" s="178" t="s">
        <v>305</v>
      </c>
      <c r="F132" s="178" t="s">
        <v>306</v>
      </c>
      <c r="G132" s="178" t="s">
        <v>307</v>
      </c>
      <c r="H132" s="178" t="s">
        <v>361</v>
      </c>
      <c r="I132" s="178" t="s">
        <v>731</v>
      </c>
      <c r="J132" s="178" t="s">
        <v>363</v>
      </c>
      <c r="K132" s="178">
        <v>1</v>
      </c>
      <c r="L132" s="178" t="s">
        <v>312</v>
      </c>
      <c r="M132" s="178">
        <v>1</v>
      </c>
      <c r="N132" s="178" t="s">
        <v>313</v>
      </c>
      <c r="O132" s="178">
        <v>1</v>
      </c>
      <c r="P132" s="178" t="s">
        <v>354</v>
      </c>
      <c r="Q132" s="178">
        <v>355</v>
      </c>
      <c r="R132" s="178">
        <v>2</v>
      </c>
      <c r="S132" s="178" t="s">
        <v>326</v>
      </c>
      <c r="U132" s="178">
        <v>0</v>
      </c>
      <c r="V132" s="178">
        <v>61</v>
      </c>
      <c r="W132" s="178">
        <v>1.1000000000000001</v>
      </c>
      <c r="X132" s="178">
        <v>1.57166162071048E-3</v>
      </c>
      <c r="Y132" s="178">
        <v>1</v>
      </c>
      <c r="Z132" s="178" t="s">
        <v>340</v>
      </c>
      <c r="AA132" s="178">
        <v>86</v>
      </c>
      <c r="AB132" s="178">
        <v>0</v>
      </c>
      <c r="AC132" s="178" t="s">
        <v>318</v>
      </c>
      <c r="AD132" s="178">
        <v>1</v>
      </c>
      <c r="AF132"/>
      <c r="AG132"/>
      <c r="AH132" t="s">
        <v>490</v>
      </c>
      <c r="AI132" t="s">
        <v>373</v>
      </c>
      <c r="AJ132">
        <v>600</v>
      </c>
      <c r="AK132">
        <v>68</v>
      </c>
      <c r="AL132" s="117">
        <f>+IF(AI132="PVC",VLOOKUP(AJ132,'D nom'!$B$7:$D$20,3,FALSE),IF(AI132="HDPE",VLOOKUP(AJ132,'D nom'!$G$7:$I$29,3,FALSE),AJ132))</f>
        <v>600</v>
      </c>
    </row>
    <row r="133" spans="1:39" x14ac:dyDescent="0.3">
      <c r="A133" s="178">
        <v>200812</v>
      </c>
      <c r="B133" s="178">
        <v>96703230</v>
      </c>
      <c r="C133" s="178" t="s">
        <v>303</v>
      </c>
      <c r="D133" s="178" t="s">
        <v>304</v>
      </c>
      <c r="E133" s="178" t="s">
        <v>305</v>
      </c>
      <c r="F133" s="178" t="s">
        <v>306</v>
      </c>
      <c r="G133" s="178" t="s">
        <v>307</v>
      </c>
      <c r="H133" s="178" t="s">
        <v>361</v>
      </c>
      <c r="I133" s="178" t="s">
        <v>606</v>
      </c>
      <c r="J133" s="178" t="s">
        <v>363</v>
      </c>
      <c r="K133" s="178">
        <v>3</v>
      </c>
      <c r="L133" s="178" t="s">
        <v>324</v>
      </c>
      <c r="M133" s="178">
        <v>1</v>
      </c>
      <c r="N133" s="178" t="s">
        <v>313</v>
      </c>
      <c r="O133" s="178">
        <v>1</v>
      </c>
      <c r="P133" s="178" t="s">
        <v>354</v>
      </c>
      <c r="Q133" s="178">
        <v>355</v>
      </c>
      <c r="R133" s="178">
        <v>2</v>
      </c>
      <c r="S133" s="178" t="s">
        <v>326</v>
      </c>
      <c r="U133" s="178">
        <v>0</v>
      </c>
      <c r="V133" s="178">
        <v>60</v>
      </c>
      <c r="W133" s="178">
        <v>1.1000000000000001</v>
      </c>
      <c r="X133" s="178">
        <v>1.57166162071048E-3</v>
      </c>
      <c r="Y133" s="178">
        <v>1</v>
      </c>
      <c r="Z133" s="178" t="s">
        <v>340</v>
      </c>
      <c r="AA133" s="178">
        <v>86</v>
      </c>
      <c r="AB133" s="178">
        <v>1</v>
      </c>
      <c r="AC133" s="178" t="s">
        <v>350</v>
      </c>
      <c r="AD133" s="178">
        <v>0</v>
      </c>
      <c r="AF133"/>
      <c r="AG133"/>
      <c r="AH133" t="s">
        <v>741</v>
      </c>
      <c r="AI133" t="s">
        <v>342</v>
      </c>
      <c r="AJ133">
        <v>400</v>
      </c>
      <c r="AK133">
        <v>56</v>
      </c>
      <c r="AL133" s="117">
        <f>+IF(AI133="PVC",VLOOKUP(AJ133,'D nom'!$B$7:$D$20,3,FALSE),IF(AI133="HDPE",VLOOKUP(AJ133,'D nom'!$G$7:$I$29,3,FALSE),AJ133))</f>
        <v>400</v>
      </c>
    </row>
    <row r="134" spans="1:39" x14ac:dyDescent="0.3">
      <c r="A134" s="178">
        <v>200812</v>
      </c>
      <c r="B134" s="178">
        <v>96703230</v>
      </c>
      <c r="C134" s="178" t="s">
        <v>303</v>
      </c>
      <c r="D134" s="178" t="s">
        <v>304</v>
      </c>
      <c r="E134" s="178" t="s">
        <v>305</v>
      </c>
      <c r="F134" s="178" t="s">
        <v>306</v>
      </c>
      <c r="G134" s="178" t="s">
        <v>307</v>
      </c>
      <c r="H134" s="178" t="s">
        <v>361</v>
      </c>
      <c r="I134" s="178" t="s">
        <v>362</v>
      </c>
      <c r="J134" s="178" t="s">
        <v>363</v>
      </c>
      <c r="K134" s="178">
        <v>3</v>
      </c>
      <c r="L134" s="178" t="s">
        <v>324</v>
      </c>
      <c r="M134" s="178">
        <v>1</v>
      </c>
      <c r="N134" s="178" t="s">
        <v>313</v>
      </c>
      <c r="O134" s="178">
        <v>1</v>
      </c>
      <c r="P134" s="178" t="s">
        <v>354</v>
      </c>
      <c r="Q134" s="178">
        <v>355</v>
      </c>
      <c r="R134" s="178">
        <v>2</v>
      </c>
      <c r="S134" s="178" t="s">
        <v>326</v>
      </c>
      <c r="U134" s="178">
        <v>0</v>
      </c>
      <c r="V134" s="178">
        <v>100</v>
      </c>
      <c r="W134" s="178">
        <v>1.1000000000000001</v>
      </c>
      <c r="X134" s="178">
        <v>1.57166162071048E-3</v>
      </c>
      <c r="Y134" s="178">
        <v>1</v>
      </c>
      <c r="Z134" s="178" t="s">
        <v>340</v>
      </c>
      <c r="AA134" s="178">
        <v>86</v>
      </c>
      <c r="AB134" s="178">
        <v>1</v>
      </c>
      <c r="AC134" s="178" t="s">
        <v>350</v>
      </c>
      <c r="AD134" s="178">
        <v>0</v>
      </c>
      <c r="AF134"/>
      <c r="AG134" t="s">
        <v>595</v>
      </c>
      <c r="AH134"/>
      <c r="AI134"/>
      <c r="AJ134"/>
      <c r="AK134">
        <v>323</v>
      </c>
      <c r="AL134" s="117"/>
      <c r="AM134" s="117" cm="1">
        <f t="array" ref="AM134">+SUMPRODUCT(AL129:AL133*AK129:AK133)/AK134</f>
        <v>595.04643962848297</v>
      </c>
    </row>
    <row r="135" spans="1:39" x14ac:dyDescent="0.3">
      <c r="A135" s="178">
        <v>200812</v>
      </c>
      <c r="B135" s="178">
        <v>96703230</v>
      </c>
      <c r="C135" s="178" t="s">
        <v>303</v>
      </c>
      <c r="D135" s="178" t="s">
        <v>304</v>
      </c>
      <c r="E135" s="178" t="s">
        <v>305</v>
      </c>
      <c r="F135" s="178" t="s">
        <v>306</v>
      </c>
      <c r="G135" s="178" t="s">
        <v>307</v>
      </c>
      <c r="H135" s="178" t="s">
        <v>370</v>
      </c>
      <c r="I135" s="178" t="s">
        <v>592</v>
      </c>
      <c r="J135" s="178" t="s">
        <v>647</v>
      </c>
      <c r="K135" s="178">
        <v>3</v>
      </c>
      <c r="L135" s="178" t="s">
        <v>324</v>
      </c>
      <c r="M135" s="178">
        <v>1</v>
      </c>
      <c r="N135" s="178" t="s">
        <v>313</v>
      </c>
      <c r="O135" s="178">
        <v>1</v>
      </c>
      <c r="P135" s="178" t="s">
        <v>354</v>
      </c>
      <c r="Q135" s="178">
        <v>400</v>
      </c>
      <c r="R135" s="178">
        <v>3</v>
      </c>
      <c r="S135" s="178" t="s">
        <v>342</v>
      </c>
      <c r="U135" s="178">
        <v>0</v>
      </c>
      <c r="V135" s="178">
        <v>56</v>
      </c>
      <c r="W135" s="178">
        <v>2.5</v>
      </c>
      <c r="X135" s="178">
        <v>2.9542663849428E-3</v>
      </c>
      <c r="Y135" s="178">
        <v>1</v>
      </c>
      <c r="Z135" s="178" t="s">
        <v>340</v>
      </c>
      <c r="AA135" s="178">
        <v>86</v>
      </c>
      <c r="AB135" s="178">
        <v>1</v>
      </c>
      <c r="AC135" s="178" t="s">
        <v>350</v>
      </c>
      <c r="AD135" s="178">
        <v>0</v>
      </c>
      <c r="AF135"/>
      <c r="AG135" t="s">
        <v>365</v>
      </c>
      <c r="AH135" t="s">
        <v>598</v>
      </c>
      <c r="AI135" t="s">
        <v>339</v>
      </c>
      <c r="AJ135">
        <v>300</v>
      </c>
      <c r="AK135">
        <v>13</v>
      </c>
      <c r="AL135" s="117">
        <f>+IF(AI135="PVC",VLOOKUP(AJ135,'D nom'!$B$7:$D$20,3,FALSE),IF(AI135="HDPE",VLOOKUP(AJ135,'D nom'!$G$7:$I$29,3,FALSE),AJ135))</f>
        <v>300</v>
      </c>
    </row>
    <row r="136" spans="1:39" x14ac:dyDescent="0.3">
      <c r="A136" s="178">
        <v>200812</v>
      </c>
      <c r="B136" s="178">
        <v>96703230</v>
      </c>
      <c r="C136" s="178" t="s">
        <v>303</v>
      </c>
      <c r="D136" s="178" t="s">
        <v>304</v>
      </c>
      <c r="E136" s="178" t="s">
        <v>305</v>
      </c>
      <c r="F136" s="178" t="s">
        <v>306</v>
      </c>
      <c r="G136" s="178" t="s">
        <v>307</v>
      </c>
      <c r="H136" s="178" t="s">
        <v>378</v>
      </c>
      <c r="I136" s="178" t="s">
        <v>405</v>
      </c>
      <c r="J136" s="178" t="s">
        <v>337</v>
      </c>
      <c r="K136" s="178">
        <v>1</v>
      </c>
      <c r="L136" s="178" t="s">
        <v>312</v>
      </c>
      <c r="M136" s="178">
        <v>1</v>
      </c>
      <c r="N136" s="178" t="s">
        <v>313</v>
      </c>
      <c r="O136" s="178">
        <v>1</v>
      </c>
      <c r="P136" s="178" t="s">
        <v>354</v>
      </c>
      <c r="Q136" s="178">
        <v>355</v>
      </c>
      <c r="R136" s="178">
        <v>2</v>
      </c>
      <c r="S136" s="178" t="s">
        <v>326</v>
      </c>
      <c r="U136" s="178">
        <v>0</v>
      </c>
      <c r="V136" s="178">
        <v>89</v>
      </c>
      <c r="W136" s="178">
        <v>2.5</v>
      </c>
      <c r="X136" s="178">
        <v>1.0565375028325399E-2</v>
      </c>
      <c r="Y136" s="178">
        <v>2</v>
      </c>
      <c r="Z136" s="178" t="s">
        <v>317</v>
      </c>
      <c r="AA136" s="178">
        <v>86</v>
      </c>
      <c r="AB136" s="178">
        <v>0</v>
      </c>
      <c r="AC136" s="178" t="s">
        <v>318</v>
      </c>
      <c r="AD136" s="178">
        <v>1</v>
      </c>
      <c r="AF136"/>
      <c r="AG136"/>
      <c r="AH136" t="s">
        <v>714</v>
      </c>
      <c r="AI136" t="s">
        <v>326</v>
      </c>
      <c r="AJ136">
        <v>355</v>
      </c>
      <c r="AK136">
        <v>83</v>
      </c>
      <c r="AL136" s="117">
        <f>+IF(AI136="PVC",VLOOKUP(AJ136,'D nom'!$B$7:$D$20,3,FALSE),IF(AI136="HDPE",VLOOKUP(AJ136,'D nom'!$G$7:$I$29,3,FALSE),AJ136))</f>
        <v>321.2</v>
      </c>
    </row>
    <row r="137" spans="1:39" x14ac:dyDescent="0.3">
      <c r="A137" s="178">
        <v>200812</v>
      </c>
      <c r="B137" s="178">
        <v>96703230</v>
      </c>
      <c r="C137" s="178" t="s">
        <v>303</v>
      </c>
      <c r="D137" s="178" t="s">
        <v>304</v>
      </c>
      <c r="E137" s="178" t="s">
        <v>305</v>
      </c>
      <c r="F137" s="178" t="s">
        <v>306</v>
      </c>
      <c r="G137" s="178" t="s">
        <v>307</v>
      </c>
      <c r="H137" s="178" t="s">
        <v>378</v>
      </c>
      <c r="I137" s="178" t="s">
        <v>409</v>
      </c>
      <c r="J137" s="178" t="s">
        <v>337</v>
      </c>
      <c r="K137" s="178">
        <v>1</v>
      </c>
      <c r="L137" s="178" t="s">
        <v>312</v>
      </c>
      <c r="M137" s="178">
        <v>1</v>
      </c>
      <c r="N137" s="178" t="s">
        <v>313</v>
      </c>
      <c r="O137" s="178">
        <v>1</v>
      </c>
      <c r="P137" s="178" t="s">
        <v>354</v>
      </c>
      <c r="Q137" s="178">
        <v>355</v>
      </c>
      <c r="R137" s="178">
        <v>2</v>
      </c>
      <c r="S137" s="178" t="s">
        <v>326</v>
      </c>
      <c r="U137" s="178">
        <v>0</v>
      </c>
      <c r="V137" s="178">
        <v>112</v>
      </c>
      <c r="W137" s="178">
        <v>2.5</v>
      </c>
      <c r="X137" s="178">
        <v>3.8687097994703E-3</v>
      </c>
      <c r="Y137" s="178">
        <v>2</v>
      </c>
      <c r="Z137" s="178" t="s">
        <v>317</v>
      </c>
      <c r="AA137" s="178">
        <v>86</v>
      </c>
      <c r="AB137" s="178">
        <v>0</v>
      </c>
      <c r="AC137" s="178" t="s">
        <v>318</v>
      </c>
      <c r="AD137" s="178">
        <v>1</v>
      </c>
      <c r="AF137"/>
      <c r="AG137"/>
      <c r="AH137" t="s">
        <v>718</v>
      </c>
      <c r="AI137" t="s">
        <v>326</v>
      </c>
      <c r="AJ137">
        <v>355</v>
      </c>
      <c r="AK137">
        <v>83</v>
      </c>
      <c r="AL137" s="117">
        <f>+IF(AI137="PVC",VLOOKUP(AJ137,'D nom'!$B$7:$D$20,3,FALSE),IF(AI137="HDPE",VLOOKUP(AJ137,'D nom'!$G$7:$I$29,3,FALSE),AJ137))</f>
        <v>321.2</v>
      </c>
    </row>
    <row r="138" spans="1:39" x14ac:dyDescent="0.3">
      <c r="A138" s="178">
        <v>200812</v>
      </c>
      <c r="B138" s="178">
        <v>96703230</v>
      </c>
      <c r="C138" s="178" t="s">
        <v>303</v>
      </c>
      <c r="D138" s="178" t="s">
        <v>304</v>
      </c>
      <c r="E138" s="178" t="s">
        <v>305</v>
      </c>
      <c r="F138" s="178" t="s">
        <v>306</v>
      </c>
      <c r="G138" s="178" t="s">
        <v>307</v>
      </c>
      <c r="H138" s="178" t="s">
        <v>378</v>
      </c>
      <c r="I138" s="178" t="s">
        <v>425</v>
      </c>
      <c r="J138" s="178" t="s">
        <v>337</v>
      </c>
      <c r="K138" s="178">
        <v>1</v>
      </c>
      <c r="L138" s="178" t="s">
        <v>312</v>
      </c>
      <c r="M138" s="178">
        <v>1</v>
      </c>
      <c r="N138" s="178" t="s">
        <v>313</v>
      </c>
      <c r="O138" s="178">
        <v>1</v>
      </c>
      <c r="P138" s="178" t="s">
        <v>354</v>
      </c>
      <c r="Q138" s="178">
        <v>355</v>
      </c>
      <c r="R138" s="178">
        <v>2</v>
      </c>
      <c r="S138" s="178" t="s">
        <v>326</v>
      </c>
      <c r="U138" s="178">
        <v>0</v>
      </c>
      <c r="V138" s="178">
        <v>61</v>
      </c>
      <c r="W138" s="178">
        <v>2.5</v>
      </c>
      <c r="X138" s="178">
        <v>3.2927777485701301E-3</v>
      </c>
      <c r="Y138" s="178">
        <v>2</v>
      </c>
      <c r="Z138" s="178" t="s">
        <v>317</v>
      </c>
      <c r="AA138" s="178">
        <v>86</v>
      </c>
      <c r="AB138" s="178">
        <v>0</v>
      </c>
      <c r="AC138" s="178" t="s">
        <v>318</v>
      </c>
      <c r="AD138" s="178">
        <v>1</v>
      </c>
      <c r="AF138"/>
      <c r="AG138" t="s">
        <v>605</v>
      </c>
      <c r="AH138"/>
      <c r="AI138"/>
      <c r="AJ138"/>
      <c r="AK138">
        <v>179</v>
      </c>
      <c r="AL138" s="117"/>
      <c r="AM138" s="117" cm="1">
        <f t="array" ref="AM138">+SUMPRODUCT(AL135:AL137*AK135:AK137)/AK138</f>
        <v>319.66033519553071</v>
      </c>
    </row>
    <row r="139" spans="1:39" x14ac:dyDescent="0.3">
      <c r="A139" s="178">
        <v>200812</v>
      </c>
      <c r="B139" s="178">
        <v>96703230</v>
      </c>
      <c r="C139" s="178" t="s">
        <v>303</v>
      </c>
      <c r="D139" s="178" t="s">
        <v>304</v>
      </c>
      <c r="E139" s="178" t="s">
        <v>305</v>
      </c>
      <c r="F139" s="178" t="s">
        <v>306</v>
      </c>
      <c r="G139" s="178" t="s">
        <v>307</v>
      </c>
      <c r="H139" s="178" t="s">
        <v>381</v>
      </c>
      <c r="I139" s="178" t="s">
        <v>382</v>
      </c>
      <c r="J139" s="178" t="s">
        <v>337</v>
      </c>
      <c r="K139" s="178">
        <v>1</v>
      </c>
      <c r="L139" s="178" t="s">
        <v>312</v>
      </c>
      <c r="M139" s="178">
        <v>1</v>
      </c>
      <c r="N139" s="178" t="s">
        <v>313</v>
      </c>
      <c r="O139" s="178">
        <v>1</v>
      </c>
      <c r="P139" s="178" t="s">
        <v>354</v>
      </c>
      <c r="Q139" s="178">
        <v>355</v>
      </c>
      <c r="R139" s="178">
        <v>2</v>
      </c>
      <c r="S139" s="178" t="s">
        <v>326</v>
      </c>
      <c r="U139" s="178">
        <v>0</v>
      </c>
      <c r="V139" s="178">
        <v>41</v>
      </c>
      <c r="W139" s="178">
        <v>3.63</v>
      </c>
      <c r="X139" s="178">
        <v>2.98911945828636E-3</v>
      </c>
      <c r="Y139" s="178">
        <v>2</v>
      </c>
      <c r="Z139" s="178" t="s">
        <v>317</v>
      </c>
      <c r="AA139" s="178">
        <v>86</v>
      </c>
      <c r="AB139" s="178">
        <v>0</v>
      </c>
      <c r="AC139" s="178" t="s">
        <v>318</v>
      </c>
      <c r="AD139" s="178">
        <v>1</v>
      </c>
      <c r="AF139"/>
      <c r="AG139" t="s">
        <v>361</v>
      </c>
      <c r="AH139" t="s">
        <v>717</v>
      </c>
      <c r="AI139" t="s">
        <v>326</v>
      </c>
      <c r="AJ139">
        <v>355</v>
      </c>
      <c r="AK139">
        <v>63</v>
      </c>
      <c r="AL139" s="117">
        <f>+IF(AI139="PVC",VLOOKUP(AJ139,'D nom'!$B$7:$D$20,3,FALSE),IF(AI139="HDPE",VLOOKUP(AJ139,'D nom'!$G$7:$I$29,3,FALSE),AJ139))</f>
        <v>321.2</v>
      </c>
    </row>
    <row r="140" spans="1:39" x14ac:dyDescent="0.3">
      <c r="A140" s="178">
        <v>200812</v>
      </c>
      <c r="B140" s="178">
        <v>96703230</v>
      </c>
      <c r="C140" s="178" t="s">
        <v>303</v>
      </c>
      <c r="D140" s="178" t="s">
        <v>304</v>
      </c>
      <c r="E140" s="178" t="s">
        <v>305</v>
      </c>
      <c r="F140" s="178" t="s">
        <v>306</v>
      </c>
      <c r="G140" s="178" t="s">
        <v>307</v>
      </c>
      <c r="H140" s="178" t="s">
        <v>333</v>
      </c>
      <c r="I140" s="178" t="s">
        <v>383</v>
      </c>
      <c r="J140" s="178" t="s">
        <v>337</v>
      </c>
      <c r="K140" s="178">
        <v>1</v>
      </c>
      <c r="L140" s="178" t="s">
        <v>312</v>
      </c>
      <c r="M140" s="178">
        <v>1</v>
      </c>
      <c r="N140" s="178" t="s">
        <v>313</v>
      </c>
      <c r="O140" s="178">
        <v>1</v>
      </c>
      <c r="P140" s="178" t="s">
        <v>354</v>
      </c>
      <c r="Q140" s="178">
        <v>355</v>
      </c>
      <c r="R140" s="178">
        <v>2</v>
      </c>
      <c r="S140" s="178" t="s">
        <v>326</v>
      </c>
      <c r="U140" s="178">
        <v>0</v>
      </c>
      <c r="V140" s="178">
        <v>7</v>
      </c>
      <c r="W140" s="178">
        <v>4.33</v>
      </c>
      <c r="X140" s="178">
        <v>2.07061650714741E-3</v>
      </c>
      <c r="Y140" s="178">
        <v>2</v>
      </c>
      <c r="Z140" s="178" t="s">
        <v>317</v>
      </c>
      <c r="AA140" s="178">
        <v>86</v>
      </c>
      <c r="AB140" s="178">
        <v>0</v>
      </c>
      <c r="AC140" s="178" t="s">
        <v>318</v>
      </c>
      <c r="AD140" s="178">
        <v>1</v>
      </c>
      <c r="AF140"/>
      <c r="AG140"/>
      <c r="AH140" t="s">
        <v>722</v>
      </c>
      <c r="AI140" t="s">
        <v>326</v>
      </c>
      <c r="AJ140">
        <v>355</v>
      </c>
      <c r="AK140">
        <v>100</v>
      </c>
      <c r="AL140" s="117">
        <f>+IF(AI140="PVC",VLOOKUP(AJ140,'D nom'!$B$7:$D$20,3,FALSE),IF(AI140="HDPE",VLOOKUP(AJ140,'D nom'!$G$7:$I$29,3,FALSE),AJ140))</f>
        <v>321.2</v>
      </c>
    </row>
    <row r="141" spans="1:39" x14ac:dyDescent="0.3">
      <c r="A141" s="178">
        <v>200812</v>
      </c>
      <c r="B141" s="178">
        <v>96703230</v>
      </c>
      <c r="C141" s="178" t="s">
        <v>303</v>
      </c>
      <c r="D141" s="178" t="s">
        <v>304</v>
      </c>
      <c r="E141" s="178" t="s">
        <v>305</v>
      </c>
      <c r="F141" s="178" t="s">
        <v>306</v>
      </c>
      <c r="G141" s="178" t="s">
        <v>307</v>
      </c>
      <c r="H141" s="178" t="s">
        <v>333</v>
      </c>
      <c r="I141" s="178" t="s">
        <v>346</v>
      </c>
      <c r="J141" s="178" t="s">
        <v>337</v>
      </c>
      <c r="K141" s="178">
        <v>3</v>
      </c>
      <c r="L141" s="178" t="s">
        <v>324</v>
      </c>
      <c r="M141" s="178">
        <v>1</v>
      </c>
      <c r="N141" s="178" t="s">
        <v>313</v>
      </c>
      <c r="O141" s="178">
        <v>1</v>
      </c>
      <c r="P141" s="178" t="s">
        <v>354</v>
      </c>
      <c r="Q141" s="178">
        <v>355</v>
      </c>
      <c r="R141" s="178">
        <v>2</v>
      </c>
      <c r="S141" s="178" t="s">
        <v>326</v>
      </c>
      <c r="U141" s="178">
        <v>0</v>
      </c>
      <c r="V141" s="178">
        <v>63</v>
      </c>
      <c r="W141" s="178">
        <v>4.33</v>
      </c>
      <c r="X141" s="178">
        <v>2.1990414434733601E-3</v>
      </c>
      <c r="Y141" s="178">
        <v>2</v>
      </c>
      <c r="Z141" s="178" t="s">
        <v>317</v>
      </c>
      <c r="AA141" s="178">
        <v>86</v>
      </c>
      <c r="AB141" s="178">
        <v>1</v>
      </c>
      <c r="AC141" s="178" t="s">
        <v>350</v>
      </c>
      <c r="AD141" s="178">
        <v>0</v>
      </c>
      <c r="AF141"/>
      <c r="AG141"/>
      <c r="AH141" t="s">
        <v>729</v>
      </c>
      <c r="AI141" t="s">
        <v>326</v>
      </c>
      <c r="AJ141">
        <v>355</v>
      </c>
      <c r="AK141">
        <v>60</v>
      </c>
      <c r="AL141" s="117">
        <f>+IF(AI141="PVC",VLOOKUP(AJ141,'D nom'!$B$7:$D$20,3,FALSE),IF(AI141="HDPE",VLOOKUP(AJ141,'D nom'!$G$7:$I$29,3,FALSE),AJ141))</f>
        <v>321.2</v>
      </c>
    </row>
    <row r="142" spans="1:39" x14ac:dyDescent="0.3">
      <c r="A142" s="178">
        <v>201812</v>
      </c>
      <c r="B142" s="178">
        <v>96703230</v>
      </c>
      <c r="C142" s="178" t="s">
        <v>303</v>
      </c>
      <c r="D142" s="178" t="s">
        <v>304</v>
      </c>
      <c r="E142" s="178" t="s">
        <v>305</v>
      </c>
      <c r="F142" s="178" t="s">
        <v>306</v>
      </c>
      <c r="G142" s="178" t="s">
        <v>307</v>
      </c>
      <c r="H142" s="178" t="s">
        <v>384</v>
      </c>
      <c r="I142" s="178" t="s">
        <v>732</v>
      </c>
      <c r="J142" s="178" t="s">
        <v>468</v>
      </c>
      <c r="K142" s="178">
        <v>1</v>
      </c>
      <c r="L142" s="178" t="s">
        <v>312</v>
      </c>
      <c r="M142" s="178">
        <v>1</v>
      </c>
      <c r="N142" s="178" t="s">
        <v>313</v>
      </c>
      <c r="O142" s="178">
        <v>1</v>
      </c>
      <c r="P142" s="178" t="s">
        <v>354</v>
      </c>
      <c r="Q142" s="178">
        <v>400</v>
      </c>
      <c r="R142" s="178">
        <v>2</v>
      </c>
      <c r="S142" s="178" t="s">
        <v>326</v>
      </c>
      <c r="U142" s="178">
        <v>0</v>
      </c>
      <c r="V142" s="178">
        <v>132</v>
      </c>
      <c r="W142" s="178">
        <v>2.81</v>
      </c>
      <c r="X142" s="178">
        <v>1.38020621904685E-3</v>
      </c>
      <c r="Y142" s="178">
        <v>1</v>
      </c>
      <c r="Z142" s="178" t="s">
        <v>340</v>
      </c>
      <c r="AA142" s="178">
        <v>86</v>
      </c>
      <c r="AB142" s="178">
        <v>0</v>
      </c>
      <c r="AC142" s="178" t="s">
        <v>318</v>
      </c>
      <c r="AD142" s="178">
        <v>1</v>
      </c>
      <c r="AF142"/>
      <c r="AG142"/>
      <c r="AH142" t="s">
        <v>731</v>
      </c>
      <c r="AI142" t="s">
        <v>326</v>
      </c>
      <c r="AJ142">
        <v>355</v>
      </c>
      <c r="AK142">
        <v>61</v>
      </c>
      <c r="AL142" s="117">
        <f>+IF(AI142="PVC",VLOOKUP(AJ142,'D nom'!$B$7:$D$20,3,FALSE),IF(AI142="HDPE",VLOOKUP(AJ142,'D nom'!$G$7:$I$29,3,FALSE),AJ142))</f>
        <v>321.2</v>
      </c>
    </row>
    <row r="143" spans="1:39" x14ac:dyDescent="0.3">
      <c r="A143" s="178">
        <v>200812</v>
      </c>
      <c r="B143" s="178">
        <v>96703230</v>
      </c>
      <c r="C143" s="178" t="s">
        <v>303</v>
      </c>
      <c r="D143" s="178" t="s">
        <v>304</v>
      </c>
      <c r="E143" s="178" t="s">
        <v>305</v>
      </c>
      <c r="F143" s="178" t="s">
        <v>306</v>
      </c>
      <c r="G143" s="178" t="s">
        <v>307</v>
      </c>
      <c r="H143" s="178" t="s">
        <v>384</v>
      </c>
      <c r="I143" s="178" t="s">
        <v>572</v>
      </c>
      <c r="J143" s="178" t="s">
        <v>468</v>
      </c>
      <c r="K143" s="178">
        <v>3</v>
      </c>
      <c r="L143" s="178" t="s">
        <v>324</v>
      </c>
      <c r="M143" s="178">
        <v>1</v>
      </c>
      <c r="N143" s="178" t="s">
        <v>313</v>
      </c>
      <c r="O143" s="178">
        <v>1</v>
      </c>
      <c r="P143" s="178" t="s">
        <v>354</v>
      </c>
      <c r="Q143" s="178">
        <v>400</v>
      </c>
      <c r="R143" s="178">
        <v>2</v>
      </c>
      <c r="S143" s="178" t="s">
        <v>326</v>
      </c>
      <c r="U143" s="178">
        <v>0</v>
      </c>
      <c r="V143" s="178">
        <v>132</v>
      </c>
      <c r="W143" s="178">
        <v>2.81</v>
      </c>
      <c r="X143" s="178">
        <v>1.38020621904685E-3</v>
      </c>
      <c r="Y143" s="178">
        <v>1</v>
      </c>
      <c r="Z143" s="178" t="s">
        <v>340</v>
      </c>
      <c r="AA143" s="178">
        <v>86</v>
      </c>
      <c r="AB143" s="178">
        <v>1</v>
      </c>
      <c r="AC143" s="178" t="s">
        <v>350</v>
      </c>
      <c r="AD143" s="178">
        <v>0</v>
      </c>
      <c r="AF143"/>
      <c r="AG143"/>
      <c r="AH143" t="s">
        <v>733</v>
      </c>
      <c r="AI143" t="s">
        <v>326</v>
      </c>
      <c r="AJ143">
        <v>355</v>
      </c>
      <c r="AK143">
        <v>96</v>
      </c>
      <c r="AL143" s="117">
        <f>+IF(AI143="PVC",VLOOKUP(AJ143,'D nom'!$B$7:$D$20,3,FALSE),IF(AI143="HDPE",VLOOKUP(AJ143,'D nom'!$G$7:$I$29,3,FALSE),AJ143))</f>
        <v>321.2</v>
      </c>
    </row>
    <row r="144" spans="1:39" x14ac:dyDescent="0.3">
      <c r="A144" s="178">
        <v>200812</v>
      </c>
      <c r="B144" s="178">
        <v>96703230</v>
      </c>
      <c r="C144" s="178" t="s">
        <v>303</v>
      </c>
      <c r="D144" s="178" t="s">
        <v>304</v>
      </c>
      <c r="E144" s="178" t="s">
        <v>305</v>
      </c>
      <c r="F144" s="178" t="s">
        <v>306</v>
      </c>
      <c r="G144" s="178" t="s">
        <v>307</v>
      </c>
      <c r="H144" s="178" t="s">
        <v>384</v>
      </c>
      <c r="I144" s="178" t="s">
        <v>536</v>
      </c>
      <c r="J144" s="178" t="s">
        <v>386</v>
      </c>
      <c r="K144" s="178">
        <v>1</v>
      </c>
      <c r="L144" s="178" t="s">
        <v>312</v>
      </c>
      <c r="M144" s="178">
        <v>1</v>
      </c>
      <c r="N144" s="178" t="s">
        <v>313</v>
      </c>
      <c r="O144" s="178">
        <v>1</v>
      </c>
      <c r="P144" s="178" t="s">
        <v>354</v>
      </c>
      <c r="Q144" s="178">
        <v>400</v>
      </c>
      <c r="R144" s="178">
        <v>2</v>
      </c>
      <c r="S144" s="178" t="s">
        <v>326</v>
      </c>
      <c r="U144" s="178">
        <v>0</v>
      </c>
      <c r="V144" s="178">
        <v>113</v>
      </c>
      <c r="W144" s="178">
        <v>2.81</v>
      </c>
      <c r="X144" s="178">
        <v>1.38020621904685E-3</v>
      </c>
      <c r="Y144" s="178">
        <v>1</v>
      </c>
      <c r="Z144" s="178" t="s">
        <v>340</v>
      </c>
      <c r="AA144" s="178">
        <v>86</v>
      </c>
      <c r="AB144" s="178">
        <v>0</v>
      </c>
      <c r="AC144" s="178" t="s">
        <v>318</v>
      </c>
      <c r="AD144" s="178">
        <v>1</v>
      </c>
      <c r="AF144"/>
      <c r="AG144" t="s">
        <v>609</v>
      </c>
      <c r="AH144"/>
      <c r="AI144"/>
      <c r="AJ144"/>
      <c r="AK144">
        <v>380</v>
      </c>
      <c r="AL144" s="117"/>
      <c r="AM144" s="117" cm="1">
        <f t="array" ref="AM144">+SUMPRODUCT(AL139:AL143*AK139:AK143)/AK144</f>
        <v>321.2</v>
      </c>
    </row>
    <row r="145" spans="1:39" x14ac:dyDescent="0.3">
      <c r="A145" s="178">
        <v>200812</v>
      </c>
      <c r="B145" s="178">
        <v>96703230</v>
      </c>
      <c r="C145" s="178" t="s">
        <v>303</v>
      </c>
      <c r="D145" s="178" t="s">
        <v>304</v>
      </c>
      <c r="E145" s="178" t="s">
        <v>305</v>
      </c>
      <c r="F145" s="178" t="s">
        <v>306</v>
      </c>
      <c r="G145" s="178" t="s">
        <v>307</v>
      </c>
      <c r="H145" s="178" t="s">
        <v>388</v>
      </c>
      <c r="I145" s="178" t="s">
        <v>511</v>
      </c>
      <c r="J145" s="178" t="s">
        <v>337</v>
      </c>
      <c r="K145" s="178">
        <v>1</v>
      </c>
      <c r="L145" s="178" t="s">
        <v>312</v>
      </c>
      <c r="M145" s="178">
        <v>1</v>
      </c>
      <c r="N145" s="178" t="s">
        <v>313</v>
      </c>
      <c r="O145" s="178">
        <v>1</v>
      </c>
      <c r="P145" s="178" t="s">
        <v>354</v>
      </c>
      <c r="Q145" s="178">
        <v>355</v>
      </c>
      <c r="R145" s="178">
        <v>2</v>
      </c>
      <c r="S145" s="178" t="s">
        <v>326</v>
      </c>
      <c r="U145" s="178">
        <v>0</v>
      </c>
      <c r="V145" s="178">
        <v>106</v>
      </c>
      <c r="W145" s="178">
        <v>2.04</v>
      </c>
      <c r="X145" s="178">
        <v>2.2968739307784101E-3</v>
      </c>
      <c r="Y145" s="178">
        <v>1</v>
      </c>
      <c r="Z145" s="178" t="s">
        <v>340</v>
      </c>
      <c r="AA145" s="178">
        <v>86</v>
      </c>
      <c r="AB145" s="178">
        <v>0</v>
      </c>
      <c r="AC145" s="178" t="s">
        <v>318</v>
      </c>
      <c r="AD145" s="178">
        <v>1</v>
      </c>
      <c r="AF145"/>
      <c r="AG145" t="s">
        <v>356</v>
      </c>
      <c r="AH145" t="s">
        <v>488</v>
      </c>
      <c r="AI145" t="s">
        <v>326</v>
      </c>
      <c r="AJ145">
        <v>355</v>
      </c>
      <c r="AK145">
        <v>2</v>
      </c>
      <c r="AL145" s="117">
        <f>+IF(AI145="PVC",VLOOKUP(AJ145,'D nom'!$B$7:$D$20,3,FALSE),IF(AI145="HDPE",VLOOKUP(AJ145,'D nom'!$G$7:$I$29,3,FALSE),AJ145))</f>
        <v>321.2</v>
      </c>
    </row>
    <row r="146" spans="1:39" x14ac:dyDescent="0.3">
      <c r="A146" s="178">
        <v>200812</v>
      </c>
      <c r="B146" s="178">
        <v>96703230</v>
      </c>
      <c r="C146" s="178" t="s">
        <v>303</v>
      </c>
      <c r="D146" s="178" t="s">
        <v>304</v>
      </c>
      <c r="E146" s="178" t="s">
        <v>305</v>
      </c>
      <c r="F146" s="178" t="s">
        <v>306</v>
      </c>
      <c r="G146" s="178" t="s">
        <v>307</v>
      </c>
      <c r="H146" s="178" t="s">
        <v>388</v>
      </c>
      <c r="I146" s="178" t="s">
        <v>501</v>
      </c>
      <c r="J146" s="178" t="s">
        <v>337</v>
      </c>
      <c r="K146" s="178">
        <v>1</v>
      </c>
      <c r="L146" s="178" t="s">
        <v>312</v>
      </c>
      <c r="M146" s="178">
        <v>1</v>
      </c>
      <c r="N146" s="178" t="s">
        <v>313</v>
      </c>
      <c r="O146" s="178">
        <v>1</v>
      </c>
      <c r="P146" s="178" t="s">
        <v>354</v>
      </c>
      <c r="Q146" s="178">
        <v>355</v>
      </c>
      <c r="R146" s="178">
        <v>2</v>
      </c>
      <c r="S146" s="178" t="s">
        <v>326</v>
      </c>
      <c r="U146" s="178">
        <v>0</v>
      </c>
      <c r="V146" s="178">
        <v>7</v>
      </c>
      <c r="W146" s="178">
        <v>2.04</v>
      </c>
      <c r="X146" s="178">
        <v>2.59685357973247E-3</v>
      </c>
      <c r="Y146" s="178">
        <v>1</v>
      </c>
      <c r="Z146" s="178" t="s">
        <v>340</v>
      </c>
      <c r="AA146" s="178">
        <v>86</v>
      </c>
      <c r="AB146" s="178">
        <v>0</v>
      </c>
      <c r="AC146" s="178" t="s">
        <v>318</v>
      </c>
      <c r="AD146" s="178">
        <v>1</v>
      </c>
      <c r="AF146"/>
      <c r="AG146"/>
      <c r="AH146" t="s">
        <v>486</v>
      </c>
      <c r="AI146" t="s">
        <v>326</v>
      </c>
      <c r="AJ146">
        <v>355</v>
      </c>
      <c r="AK146">
        <v>13</v>
      </c>
      <c r="AL146" s="117">
        <f>+IF(AI146="PVC",VLOOKUP(AJ146,'D nom'!$B$7:$D$20,3,FALSE),IF(AI146="HDPE",VLOOKUP(AJ146,'D nom'!$G$7:$I$29,3,FALSE),AJ146))</f>
        <v>321.2</v>
      </c>
    </row>
    <row r="147" spans="1:39" x14ac:dyDescent="0.3">
      <c r="A147" s="178">
        <v>200812</v>
      </c>
      <c r="B147" s="178">
        <v>96703230</v>
      </c>
      <c r="C147" s="178" t="s">
        <v>303</v>
      </c>
      <c r="D147" s="178" t="s">
        <v>304</v>
      </c>
      <c r="E147" s="178" t="s">
        <v>305</v>
      </c>
      <c r="F147" s="178" t="s">
        <v>306</v>
      </c>
      <c r="G147" s="178" t="s">
        <v>307</v>
      </c>
      <c r="H147" s="178" t="s">
        <v>447</v>
      </c>
      <c r="I147" s="178" t="s">
        <v>492</v>
      </c>
      <c r="J147" s="178" t="s">
        <v>412</v>
      </c>
      <c r="K147" s="178">
        <v>1</v>
      </c>
      <c r="L147" s="178" t="s">
        <v>312</v>
      </c>
      <c r="M147" s="178">
        <v>1</v>
      </c>
      <c r="N147" s="178" t="s">
        <v>313</v>
      </c>
      <c r="O147" s="178">
        <v>1</v>
      </c>
      <c r="P147" s="178" t="s">
        <v>354</v>
      </c>
      <c r="Q147" s="178">
        <v>250</v>
      </c>
      <c r="R147" s="178">
        <v>2</v>
      </c>
      <c r="S147" s="178" t="s">
        <v>326</v>
      </c>
      <c r="U147" s="178">
        <v>0</v>
      </c>
      <c r="V147" s="178">
        <v>94</v>
      </c>
      <c r="W147" s="178">
        <v>2.1</v>
      </c>
      <c r="X147" s="178">
        <v>6.5314819372304196E-3</v>
      </c>
      <c r="Y147" s="178">
        <v>1</v>
      </c>
      <c r="Z147" s="178" t="s">
        <v>340</v>
      </c>
      <c r="AA147" s="178">
        <v>86</v>
      </c>
      <c r="AB147" s="178">
        <v>0</v>
      </c>
      <c r="AC147" s="178" t="s">
        <v>318</v>
      </c>
      <c r="AD147" s="178">
        <v>1</v>
      </c>
      <c r="AF147"/>
      <c r="AG147"/>
      <c r="AH147" t="s">
        <v>526</v>
      </c>
      <c r="AI147" t="s">
        <v>373</v>
      </c>
      <c r="AJ147">
        <v>350</v>
      </c>
      <c r="AK147">
        <v>47</v>
      </c>
      <c r="AL147" s="117">
        <f>+IF(AI147="PVC",VLOOKUP(AJ147,'D nom'!$B$7:$D$20,3,FALSE),IF(AI147="HDPE",VLOOKUP(AJ147,'D nom'!$G$7:$I$29,3,FALSE),AJ147))</f>
        <v>350</v>
      </c>
    </row>
    <row r="148" spans="1:39" x14ac:dyDescent="0.3">
      <c r="A148" s="178">
        <v>200812</v>
      </c>
      <c r="B148" s="178">
        <v>96703230</v>
      </c>
      <c r="C148" s="178" t="s">
        <v>303</v>
      </c>
      <c r="D148" s="178" t="s">
        <v>304</v>
      </c>
      <c r="E148" s="178" t="s">
        <v>305</v>
      </c>
      <c r="F148" s="178" t="s">
        <v>306</v>
      </c>
      <c r="G148" s="178" t="s">
        <v>307</v>
      </c>
      <c r="H148" s="178" t="s">
        <v>447</v>
      </c>
      <c r="I148" s="178" t="s">
        <v>448</v>
      </c>
      <c r="J148" s="178" t="s">
        <v>412</v>
      </c>
      <c r="K148" s="178">
        <v>1</v>
      </c>
      <c r="L148" s="178" t="s">
        <v>312</v>
      </c>
      <c r="M148" s="178">
        <v>1</v>
      </c>
      <c r="N148" s="178" t="s">
        <v>313</v>
      </c>
      <c r="O148" s="178">
        <v>1</v>
      </c>
      <c r="P148" s="178" t="s">
        <v>354</v>
      </c>
      <c r="Q148" s="178">
        <v>250</v>
      </c>
      <c r="R148" s="178">
        <v>2</v>
      </c>
      <c r="S148" s="178" t="s">
        <v>326</v>
      </c>
      <c r="U148" s="178">
        <v>0</v>
      </c>
      <c r="V148" s="178">
        <v>23</v>
      </c>
      <c r="W148" s="178">
        <v>2.1</v>
      </c>
      <c r="X148" s="178">
        <v>6.5314819372304196E-3</v>
      </c>
      <c r="Y148" s="178">
        <v>1</v>
      </c>
      <c r="Z148" s="178" t="s">
        <v>340</v>
      </c>
      <c r="AA148" s="178">
        <v>86</v>
      </c>
      <c r="AB148" s="178">
        <v>0</v>
      </c>
      <c r="AC148" s="178" t="s">
        <v>318</v>
      </c>
      <c r="AD148" s="178">
        <v>1</v>
      </c>
      <c r="AF148"/>
      <c r="AG148"/>
      <c r="AH148" t="s">
        <v>529</v>
      </c>
      <c r="AI148" t="s">
        <v>373</v>
      </c>
      <c r="AJ148">
        <v>350</v>
      </c>
      <c r="AK148">
        <v>63</v>
      </c>
      <c r="AL148" s="117">
        <f>+IF(AI148="PVC",VLOOKUP(AJ148,'D nom'!$B$7:$D$20,3,FALSE),IF(AI148="HDPE",VLOOKUP(AJ148,'D nom'!$G$7:$I$29,3,FALSE),AJ148))</f>
        <v>350</v>
      </c>
    </row>
    <row r="149" spans="1:39" x14ac:dyDescent="0.3">
      <c r="A149" s="178">
        <v>200812</v>
      </c>
      <c r="B149" s="178">
        <v>96703230</v>
      </c>
      <c r="C149" s="178" t="s">
        <v>303</v>
      </c>
      <c r="D149" s="178" t="s">
        <v>304</v>
      </c>
      <c r="E149" s="178" t="s">
        <v>305</v>
      </c>
      <c r="F149" s="178" t="s">
        <v>306</v>
      </c>
      <c r="G149" s="178" t="s">
        <v>307</v>
      </c>
      <c r="H149" s="178" t="s">
        <v>391</v>
      </c>
      <c r="I149" s="178" t="s">
        <v>392</v>
      </c>
      <c r="J149" s="178" t="s">
        <v>322</v>
      </c>
      <c r="K149" s="178">
        <v>1</v>
      </c>
      <c r="L149" s="178" t="s">
        <v>312</v>
      </c>
      <c r="M149" s="178">
        <v>1</v>
      </c>
      <c r="N149" s="178" t="s">
        <v>313</v>
      </c>
      <c r="O149" s="178">
        <v>1</v>
      </c>
      <c r="P149" s="178" t="s">
        <v>354</v>
      </c>
      <c r="Q149" s="178">
        <v>400</v>
      </c>
      <c r="R149" s="178">
        <v>2</v>
      </c>
      <c r="S149" s="178" t="s">
        <v>326</v>
      </c>
      <c r="U149" s="178">
        <v>0</v>
      </c>
      <c r="V149" s="178">
        <v>55</v>
      </c>
      <c r="W149" s="178">
        <v>3.64</v>
      </c>
      <c r="X149" s="178">
        <v>3.2000000000000002E-3</v>
      </c>
      <c r="Y149" s="178">
        <v>1</v>
      </c>
      <c r="Z149" s="178" t="s">
        <v>340</v>
      </c>
      <c r="AA149" s="178">
        <v>86</v>
      </c>
      <c r="AB149" s="178">
        <v>0</v>
      </c>
      <c r="AC149" s="178" t="s">
        <v>318</v>
      </c>
      <c r="AD149" s="178">
        <v>1</v>
      </c>
      <c r="AF149"/>
      <c r="AG149"/>
      <c r="AH149" t="s">
        <v>610</v>
      </c>
      <c r="AI149" t="s">
        <v>373</v>
      </c>
      <c r="AJ149">
        <v>300</v>
      </c>
      <c r="AK149">
        <v>63</v>
      </c>
      <c r="AL149" s="117">
        <f>+IF(AI149="PVC",VLOOKUP(AJ149,'D nom'!$B$7:$D$20,3,FALSE),IF(AI149="HDPE",VLOOKUP(AJ149,'D nom'!$G$7:$I$29,3,FALSE),AJ149))</f>
        <v>300</v>
      </c>
    </row>
    <row r="150" spans="1:39" x14ac:dyDescent="0.3">
      <c r="A150" s="178">
        <v>200812</v>
      </c>
      <c r="B150" s="178">
        <v>96703230</v>
      </c>
      <c r="C150" s="178" t="s">
        <v>303</v>
      </c>
      <c r="D150" s="178" t="s">
        <v>304</v>
      </c>
      <c r="E150" s="178" t="s">
        <v>305</v>
      </c>
      <c r="F150" s="178" t="s">
        <v>306</v>
      </c>
      <c r="G150" s="178" t="s">
        <v>307</v>
      </c>
      <c r="H150" s="178" t="s">
        <v>391</v>
      </c>
      <c r="I150" s="178" t="s">
        <v>454</v>
      </c>
      <c r="J150" s="178" t="s">
        <v>322</v>
      </c>
      <c r="K150" s="178">
        <v>1</v>
      </c>
      <c r="L150" s="178" t="s">
        <v>312</v>
      </c>
      <c r="M150" s="178">
        <v>1</v>
      </c>
      <c r="N150" s="178" t="s">
        <v>313</v>
      </c>
      <c r="O150" s="178">
        <v>1</v>
      </c>
      <c r="P150" s="178" t="s">
        <v>354</v>
      </c>
      <c r="Q150" s="178">
        <v>400</v>
      </c>
      <c r="R150" s="178">
        <v>2</v>
      </c>
      <c r="S150" s="178" t="s">
        <v>326</v>
      </c>
      <c r="U150" s="178">
        <v>0</v>
      </c>
      <c r="V150" s="178">
        <v>120</v>
      </c>
      <c r="W150" s="178">
        <v>3.64</v>
      </c>
      <c r="X150" s="178">
        <v>3.0000000000000001E-3</v>
      </c>
      <c r="Y150" s="178">
        <v>1</v>
      </c>
      <c r="Z150" s="178" t="s">
        <v>340</v>
      </c>
      <c r="AA150" s="178">
        <v>86</v>
      </c>
      <c r="AB150" s="178">
        <v>0</v>
      </c>
      <c r="AC150" s="178" t="s">
        <v>318</v>
      </c>
      <c r="AD150" s="178">
        <v>1</v>
      </c>
      <c r="AF150"/>
      <c r="AG150"/>
      <c r="AH150" t="s">
        <v>611</v>
      </c>
      <c r="AI150" t="s">
        <v>373</v>
      </c>
      <c r="AJ150">
        <v>300</v>
      </c>
      <c r="AK150">
        <v>63</v>
      </c>
      <c r="AL150" s="117">
        <f>+IF(AI150="PVC",VLOOKUP(AJ150,'D nom'!$B$7:$D$20,3,FALSE),IF(AI150="HDPE",VLOOKUP(AJ150,'D nom'!$G$7:$I$29,3,FALSE),AJ150))</f>
        <v>300</v>
      </c>
    </row>
    <row r="151" spans="1:39" x14ac:dyDescent="0.3">
      <c r="A151" s="178">
        <v>200812</v>
      </c>
      <c r="B151" s="178">
        <v>96703230</v>
      </c>
      <c r="C151" s="178" t="s">
        <v>303</v>
      </c>
      <c r="D151" s="178" t="s">
        <v>304</v>
      </c>
      <c r="E151" s="178" t="s">
        <v>305</v>
      </c>
      <c r="F151" s="178" t="s">
        <v>306</v>
      </c>
      <c r="G151" s="178" t="s">
        <v>307</v>
      </c>
      <c r="H151" s="178" t="s">
        <v>396</v>
      </c>
      <c r="I151" s="178" t="s">
        <v>537</v>
      </c>
      <c r="J151" s="178" t="s">
        <v>337</v>
      </c>
      <c r="K151" s="178">
        <v>1</v>
      </c>
      <c r="L151" s="178" t="s">
        <v>312</v>
      </c>
      <c r="M151" s="178">
        <v>1</v>
      </c>
      <c r="N151" s="178" t="s">
        <v>313</v>
      </c>
      <c r="O151" s="178">
        <v>1</v>
      </c>
      <c r="P151" s="178" t="s">
        <v>354</v>
      </c>
      <c r="Q151" s="178">
        <v>250</v>
      </c>
      <c r="R151" s="178">
        <v>2</v>
      </c>
      <c r="S151" s="178" t="s">
        <v>326</v>
      </c>
      <c r="U151" s="178">
        <v>0</v>
      </c>
      <c r="V151" s="178">
        <v>18</v>
      </c>
      <c r="W151" s="178">
        <v>2.86</v>
      </c>
      <c r="X151" s="178">
        <v>3.6385688295936902E-3</v>
      </c>
      <c r="Y151" s="178">
        <v>1</v>
      </c>
      <c r="Z151" s="178" t="s">
        <v>340</v>
      </c>
      <c r="AA151" s="178">
        <v>86</v>
      </c>
      <c r="AB151" s="178">
        <v>0</v>
      </c>
      <c r="AC151" s="178" t="s">
        <v>318</v>
      </c>
      <c r="AD151" s="178">
        <v>1</v>
      </c>
      <c r="AF151"/>
      <c r="AG151"/>
      <c r="AH151" t="s">
        <v>359</v>
      </c>
      <c r="AI151" t="s">
        <v>326</v>
      </c>
      <c r="AJ151">
        <v>355</v>
      </c>
      <c r="AK151">
        <v>16</v>
      </c>
      <c r="AL151" s="117">
        <f>+IF(AI151="PVC",VLOOKUP(AJ151,'D nom'!$B$7:$D$20,3,FALSE),IF(AI151="HDPE",VLOOKUP(AJ151,'D nom'!$G$7:$I$29,3,FALSE),AJ151))</f>
        <v>321.2</v>
      </c>
    </row>
    <row r="152" spans="1:39" x14ac:dyDescent="0.3">
      <c r="A152" s="178">
        <v>200812</v>
      </c>
      <c r="B152" s="178">
        <v>96703230</v>
      </c>
      <c r="C152" s="178" t="s">
        <v>303</v>
      </c>
      <c r="D152" s="178" t="s">
        <v>304</v>
      </c>
      <c r="E152" s="178" t="s">
        <v>305</v>
      </c>
      <c r="F152" s="178" t="s">
        <v>306</v>
      </c>
      <c r="G152" s="178" t="s">
        <v>307</v>
      </c>
      <c r="H152" s="178" t="s">
        <v>396</v>
      </c>
      <c r="I152" s="178" t="s">
        <v>498</v>
      </c>
      <c r="J152" s="178" t="s">
        <v>337</v>
      </c>
      <c r="K152" s="178">
        <v>1</v>
      </c>
      <c r="L152" s="178" t="s">
        <v>312</v>
      </c>
      <c r="M152" s="178">
        <v>1</v>
      </c>
      <c r="N152" s="178" t="s">
        <v>313</v>
      </c>
      <c r="O152" s="178">
        <v>1</v>
      </c>
      <c r="P152" s="178" t="s">
        <v>354</v>
      </c>
      <c r="Q152" s="178">
        <v>250</v>
      </c>
      <c r="R152" s="178">
        <v>2</v>
      </c>
      <c r="S152" s="178" t="s">
        <v>326</v>
      </c>
      <c r="U152" s="178">
        <v>0</v>
      </c>
      <c r="V152" s="178">
        <v>16</v>
      </c>
      <c r="W152" s="178">
        <v>2.86</v>
      </c>
      <c r="X152" s="178">
        <v>3.6385688295936902E-3</v>
      </c>
      <c r="Y152" s="178">
        <v>1</v>
      </c>
      <c r="Z152" s="178" t="s">
        <v>340</v>
      </c>
      <c r="AA152" s="178">
        <v>86</v>
      </c>
      <c r="AB152" s="178">
        <v>0</v>
      </c>
      <c r="AC152" s="178" t="s">
        <v>318</v>
      </c>
      <c r="AD152" s="178">
        <v>1</v>
      </c>
      <c r="AF152"/>
      <c r="AG152"/>
      <c r="AH152" t="s">
        <v>728</v>
      </c>
      <c r="AI152" t="s">
        <v>326</v>
      </c>
      <c r="AJ152">
        <v>355</v>
      </c>
      <c r="AK152">
        <v>105</v>
      </c>
      <c r="AL152" s="117">
        <f>+IF(AI152="PVC",VLOOKUP(AJ152,'D nom'!$B$7:$D$20,3,FALSE),IF(AI152="HDPE",VLOOKUP(AJ152,'D nom'!$G$7:$I$29,3,FALSE),AJ152))</f>
        <v>321.2</v>
      </c>
    </row>
    <row r="153" spans="1:39" x14ac:dyDescent="0.3">
      <c r="A153" s="178">
        <v>200812</v>
      </c>
      <c r="B153" s="178">
        <v>96703230</v>
      </c>
      <c r="C153" s="178" t="s">
        <v>303</v>
      </c>
      <c r="D153" s="178" t="s">
        <v>304</v>
      </c>
      <c r="E153" s="178" t="s">
        <v>305</v>
      </c>
      <c r="F153" s="178" t="s">
        <v>306</v>
      </c>
      <c r="G153" s="178" t="s">
        <v>307</v>
      </c>
      <c r="H153" s="178" t="s">
        <v>396</v>
      </c>
      <c r="I153" s="178" t="s">
        <v>400</v>
      </c>
      <c r="J153" s="178" t="s">
        <v>337</v>
      </c>
      <c r="K153" s="178">
        <v>1</v>
      </c>
      <c r="L153" s="178" t="s">
        <v>312</v>
      </c>
      <c r="M153" s="178">
        <v>1</v>
      </c>
      <c r="N153" s="178" t="s">
        <v>313</v>
      </c>
      <c r="O153" s="178">
        <v>1</v>
      </c>
      <c r="P153" s="178" t="s">
        <v>354</v>
      </c>
      <c r="Q153" s="178">
        <v>250</v>
      </c>
      <c r="R153" s="178">
        <v>2</v>
      </c>
      <c r="S153" s="178" t="s">
        <v>326</v>
      </c>
      <c r="U153" s="178">
        <v>0</v>
      </c>
      <c r="V153" s="178">
        <v>39</v>
      </c>
      <c r="W153" s="178">
        <v>2.86</v>
      </c>
      <c r="X153" s="178">
        <v>3.9800995024875602E-3</v>
      </c>
      <c r="Y153" s="178">
        <v>1</v>
      </c>
      <c r="Z153" s="178" t="s">
        <v>340</v>
      </c>
      <c r="AA153" s="178">
        <v>86</v>
      </c>
      <c r="AB153" s="178">
        <v>0</v>
      </c>
      <c r="AC153" s="178" t="s">
        <v>318</v>
      </c>
      <c r="AD153" s="178">
        <v>1</v>
      </c>
      <c r="AF153"/>
      <c r="AG153"/>
      <c r="AH153" t="s">
        <v>736</v>
      </c>
      <c r="AI153" t="s">
        <v>326</v>
      </c>
      <c r="AJ153">
        <v>355</v>
      </c>
      <c r="AK153">
        <v>66</v>
      </c>
      <c r="AL153" s="117">
        <f>+IF(AI153="PVC",VLOOKUP(AJ153,'D nom'!$B$7:$D$20,3,FALSE),IF(AI153="HDPE",VLOOKUP(AJ153,'D nom'!$G$7:$I$29,3,FALSE),AJ153))</f>
        <v>321.2</v>
      </c>
    </row>
    <row r="154" spans="1:39" x14ac:dyDescent="0.3">
      <c r="A154" s="178">
        <v>201612</v>
      </c>
      <c r="B154" s="178">
        <v>96703230</v>
      </c>
      <c r="C154" s="178" t="s">
        <v>303</v>
      </c>
      <c r="D154" s="178" t="s">
        <v>304</v>
      </c>
      <c r="E154" s="178" t="s">
        <v>305</v>
      </c>
      <c r="F154" s="178" t="s">
        <v>306</v>
      </c>
      <c r="G154" s="178" t="s">
        <v>307</v>
      </c>
      <c r="H154" s="178" t="s">
        <v>308</v>
      </c>
      <c r="I154" s="178" t="s">
        <v>540</v>
      </c>
      <c r="J154" s="178" t="s">
        <v>310</v>
      </c>
      <c r="K154" s="178">
        <v>1</v>
      </c>
      <c r="L154" s="178" t="s">
        <v>312</v>
      </c>
      <c r="M154" s="178">
        <v>1</v>
      </c>
      <c r="N154" s="178" t="s">
        <v>313</v>
      </c>
      <c r="O154" s="178">
        <v>2</v>
      </c>
      <c r="P154" s="178" t="s">
        <v>315</v>
      </c>
      <c r="Q154" s="178">
        <v>450</v>
      </c>
      <c r="R154" s="178">
        <v>1</v>
      </c>
      <c r="S154" s="178" t="s">
        <v>169</v>
      </c>
      <c r="U154" s="178">
        <v>100</v>
      </c>
      <c r="V154" s="178">
        <v>17</v>
      </c>
      <c r="W154" s="178">
        <v>7.45</v>
      </c>
      <c r="X154" s="178">
        <v>3.0000000000000001E-3</v>
      </c>
      <c r="Y154" s="178">
        <v>2</v>
      </c>
      <c r="Z154" s="178" t="s">
        <v>317</v>
      </c>
      <c r="AA154" s="178">
        <v>50</v>
      </c>
      <c r="AB154" s="178">
        <v>0</v>
      </c>
      <c r="AC154" s="178" t="s">
        <v>318</v>
      </c>
      <c r="AD154" s="178">
        <v>1</v>
      </c>
      <c r="AF154"/>
      <c r="AG154"/>
      <c r="AH154" t="s">
        <v>737</v>
      </c>
      <c r="AI154" t="s">
        <v>326</v>
      </c>
      <c r="AJ154">
        <v>355</v>
      </c>
      <c r="AK154">
        <v>87</v>
      </c>
      <c r="AL154" s="117">
        <f>+IF(AI154="PVC",VLOOKUP(AJ154,'D nom'!$B$7:$D$20,3,FALSE),IF(AI154="HDPE",VLOOKUP(AJ154,'D nom'!$G$7:$I$29,3,FALSE),AJ154))</f>
        <v>321.2</v>
      </c>
    </row>
    <row r="155" spans="1:39" x14ac:dyDescent="0.3">
      <c r="A155" s="178">
        <v>200812</v>
      </c>
      <c r="B155" s="178">
        <v>96703230</v>
      </c>
      <c r="C155" s="178" t="s">
        <v>303</v>
      </c>
      <c r="D155" s="178" t="s">
        <v>304</v>
      </c>
      <c r="E155" s="178" t="s">
        <v>305</v>
      </c>
      <c r="F155" s="178" t="s">
        <v>306</v>
      </c>
      <c r="G155" s="178" t="s">
        <v>307</v>
      </c>
      <c r="H155" s="178" t="s">
        <v>518</v>
      </c>
      <c r="I155" s="178" t="s">
        <v>519</v>
      </c>
      <c r="J155" s="178" t="s">
        <v>520</v>
      </c>
      <c r="K155" s="178">
        <v>3</v>
      </c>
      <c r="L155" s="178" t="s">
        <v>324</v>
      </c>
      <c r="M155" s="178">
        <v>1</v>
      </c>
      <c r="N155" s="178" t="s">
        <v>313</v>
      </c>
      <c r="O155" s="178">
        <v>3</v>
      </c>
      <c r="P155" s="178" t="s">
        <v>325</v>
      </c>
      <c r="Q155" s="178">
        <v>125</v>
      </c>
      <c r="R155" s="178">
        <v>2</v>
      </c>
      <c r="S155" s="178" t="s">
        <v>326</v>
      </c>
      <c r="U155" s="178">
        <v>7.3</v>
      </c>
      <c r="V155" s="178">
        <v>106</v>
      </c>
      <c r="W155" s="178">
        <v>3.69</v>
      </c>
      <c r="X155" s="178">
        <v>5.1999999999999998E-2</v>
      </c>
      <c r="Y155" s="178">
        <v>2</v>
      </c>
      <c r="Z155" s="178" t="s">
        <v>317</v>
      </c>
      <c r="AA155" s="178">
        <v>0</v>
      </c>
      <c r="AB155" s="178">
        <v>0</v>
      </c>
      <c r="AC155" s="178" t="s">
        <v>318</v>
      </c>
      <c r="AD155" s="178">
        <v>0</v>
      </c>
      <c r="AF155"/>
      <c r="AG155" t="s">
        <v>613</v>
      </c>
      <c r="AH155"/>
      <c r="AI155"/>
      <c r="AJ155"/>
      <c r="AK155">
        <v>525</v>
      </c>
      <c r="AL155" s="117"/>
      <c r="AM155" s="117" cm="1">
        <f t="array" ref="AM155">+SUMPRODUCT(AL145:AL154*AK145:AK154)/AK155</f>
        <v>322.14628571428568</v>
      </c>
    </row>
    <row r="156" spans="1:39" x14ac:dyDescent="0.3">
      <c r="A156" s="178">
        <v>200812</v>
      </c>
      <c r="B156" s="178">
        <v>96703230</v>
      </c>
      <c r="C156" s="178" t="s">
        <v>303</v>
      </c>
      <c r="D156" s="178" t="s">
        <v>304</v>
      </c>
      <c r="E156" s="178" t="s">
        <v>305</v>
      </c>
      <c r="F156" s="178" t="s">
        <v>306</v>
      </c>
      <c r="G156" s="178" t="s">
        <v>307</v>
      </c>
      <c r="H156" s="178" t="s">
        <v>466</v>
      </c>
      <c r="I156" s="178" t="s">
        <v>556</v>
      </c>
      <c r="J156" s="178" t="s">
        <v>468</v>
      </c>
      <c r="K156" s="178">
        <v>1</v>
      </c>
      <c r="L156" s="178" t="s">
        <v>312</v>
      </c>
      <c r="M156" s="178">
        <v>2</v>
      </c>
      <c r="N156" s="178" t="s">
        <v>338</v>
      </c>
      <c r="O156" s="178">
        <v>3</v>
      </c>
      <c r="P156" s="178" t="s">
        <v>325</v>
      </c>
      <c r="Q156" s="178">
        <v>900</v>
      </c>
      <c r="R156" s="178">
        <v>6</v>
      </c>
      <c r="S156" s="178" t="s">
        <v>339</v>
      </c>
      <c r="U156" s="178">
        <v>21</v>
      </c>
      <c r="V156" s="178">
        <v>370</v>
      </c>
      <c r="W156" s="178">
        <v>5.94</v>
      </c>
      <c r="X156" s="178">
        <v>6.7000000000000002E-3</v>
      </c>
      <c r="Y156" s="178">
        <v>2</v>
      </c>
      <c r="Z156" s="178" t="s">
        <v>317</v>
      </c>
      <c r="AA156" s="178">
        <v>0</v>
      </c>
      <c r="AB156" s="178">
        <v>0</v>
      </c>
      <c r="AC156" s="178" t="s">
        <v>318</v>
      </c>
      <c r="AD156" s="178">
        <v>1</v>
      </c>
      <c r="AF156"/>
      <c r="AG156" t="s">
        <v>523</v>
      </c>
      <c r="AH156" t="s">
        <v>524</v>
      </c>
      <c r="AI156" t="s">
        <v>326</v>
      </c>
      <c r="AJ156">
        <v>160</v>
      </c>
      <c r="AK156">
        <v>147</v>
      </c>
      <c r="AL156" s="117">
        <f>+IF(AI156="PVC",VLOOKUP(AJ156,'D nom'!$B$7:$D$20,3,FALSE),IF(AI156="HDPE",VLOOKUP(AJ156,'D nom'!$G$7:$I$29,3,FALSE),AJ156))</f>
        <v>144.6</v>
      </c>
    </row>
    <row r="157" spans="1:39" x14ac:dyDescent="0.3">
      <c r="A157" s="178">
        <v>200812</v>
      </c>
      <c r="B157" s="178">
        <v>96703230</v>
      </c>
      <c r="C157" s="178" t="s">
        <v>303</v>
      </c>
      <c r="D157" s="178" t="s">
        <v>304</v>
      </c>
      <c r="E157" s="178" t="s">
        <v>305</v>
      </c>
      <c r="F157" s="178" t="s">
        <v>306</v>
      </c>
      <c r="G157" s="178" t="s">
        <v>307</v>
      </c>
      <c r="H157" s="178" t="s">
        <v>406</v>
      </c>
      <c r="I157" s="178" t="s">
        <v>470</v>
      </c>
      <c r="J157" s="178" t="s">
        <v>408</v>
      </c>
      <c r="K157" s="178">
        <v>1</v>
      </c>
      <c r="L157" s="178" t="s">
        <v>312</v>
      </c>
      <c r="M157" s="178">
        <v>1</v>
      </c>
      <c r="N157" s="178" t="s">
        <v>313</v>
      </c>
      <c r="O157" s="178">
        <v>3</v>
      </c>
      <c r="P157" s="178" t="s">
        <v>325</v>
      </c>
      <c r="Q157" s="178">
        <v>250</v>
      </c>
      <c r="R157" s="178">
        <v>6</v>
      </c>
      <c r="S157" s="178" t="s">
        <v>339</v>
      </c>
      <c r="U157" s="178">
        <v>6.5</v>
      </c>
      <c r="V157" s="178">
        <v>11</v>
      </c>
      <c r="W157" s="178">
        <v>3.54</v>
      </c>
      <c r="X157" s="178">
        <v>2.3E-3</v>
      </c>
      <c r="Y157" s="178">
        <v>1</v>
      </c>
      <c r="Z157" s="178" t="s">
        <v>340</v>
      </c>
      <c r="AA157" s="178">
        <v>69</v>
      </c>
      <c r="AB157" s="178">
        <v>0</v>
      </c>
      <c r="AC157" s="178" t="s">
        <v>318</v>
      </c>
      <c r="AD157" s="178">
        <v>1</v>
      </c>
      <c r="AF157"/>
      <c r="AG157" s="180" t="s">
        <v>614</v>
      </c>
      <c r="AH157" s="180"/>
      <c r="AI157" s="180"/>
      <c r="AJ157" s="180"/>
      <c r="AK157" s="180">
        <v>147</v>
      </c>
      <c r="AL157" s="181"/>
      <c r="AM157" s="181">
        <f>+AL156</f>
        <v>144.6</v>
      </c>
    </row>
    <row r="158" spans="1:39" x14ac:dyDescent="0.3">
      <c r="A158" s="178">
        <v>200812</v>
      </c>
      <c r="B158" s="178">
        <v>96703230</v>
      </c>
      <c r="C158" s="178" t="s">
        <v>303</v>
      </c>
      <c r="D158" s="178" t="s">
        <v>304</v>
      </c>
      <c r="E158" s="178" t="s">
        <v>305</v>
      </c>
      <c r="F158" s="178" t="s">
        <v>306</v>
      </c>
      <c r="G158" s="178" t="s">
        <v>307</v>
      </c>
      <c r="H158" s="178" t="s">
        <v>414</v>
      </c>
      <c r="I158" s="178" t="s">
        <v>629</v>
      </c>
      <c r="J158" s="178" t="s">
        <v>412</v>
      </c>
      <c r="K158" s="178">
        <v>1</v>
      </c>
      <c r="L158" s="178" t="s">
        <v>312</v>
      </c>
      <c r="M158" s="178">
        <v>1</v>
      </c>
      <c r="N158" s="178" t="s">
        <v>313</v>
      </c>
      <c r="O158" s="178">
        <v>3</v>
      </c>
      <c r="P158" s="178" t="s">
        <v>325</v>
      </c>
      <c r="Q158" s="178">
        <v>400</v>
      </c>
      <c r="R158" s="178">
        <v>3</v>
      </c>
      <c r="S158" s="178" t="s">
        <v>342</v>
      </c>
      <c r="U158" s="178">
        <v>6</v>
      </c>
      <c r="V158" s="178">
        <v>88</v>
      </c>
      <c r="W158" s="178">
        <v>1.78</v>
      </c>
      <c r="X158" s="178">
        <v>2.5000000000000001E-3</v>
      </c>
      <c r="Y158" s="178">
        <v>2</v>
      </c>
      <c r="Z158" s="178" t="s">
        <v>317</v>
      </c>
      <c r="AA158" s="178">
        <v>0</v>
      </c>
      <c r="AB158" s="178">
        <v>0</v>
      </c>
      <c r="AC158" s="178" t="s">
        <v>318</v>
      </c>
      <c r="AD158" s="178">
        <v>1</v>
      </c>
      <c r="AF158"/>
      <c r="AG158" t="s">
        <v>347</v>
      </c>
      <c r="AH158" t="s">
        <v>713</v>
      </c>
      <c r="AI158" t="s">
        <v>326</v>
      </c>
      <c r="AJ158">
        <v>160</v>
      </c>
      <c r="AK158">
        <v>210</v>
      </c>
      <c r="AL158" s="117">
        <f>+IF(AI158="PVC",VLOOKUP(AJ158,'D nom'!$B$7:$D$20,3,FALSE),IF(AI158="HDPE",VLOOKUP(AJ158,'D nom'!$G$7:$I$29,3,FALSE),AJ158))</f>
        <v>144.6</v>
      </c>
      <c r="AM158" s="117"/>
    </row>
    <row r="159" spans="1:39" x14ac:dyDescent="0.3">
      <c r="A159" s="178">
        <v>200812</v>
      </c>
      <c r="B159" s="178">
        <v>96703230</v>
      </c>
      <c r="C159" s="178" t="s">
        <v>303</v>
      </c>
      <c r="D159" s="178" t="s">
        <v>304</v>
      </c>
      <c r="E159" s="178" t="s">
        <v>305</v>
      </c>
      <c r="F159" s="178" t="s">
        <v>306</v>
      </c>
      <c r="G159" s="178" t="s">
        <v>307</v>
      </c>
      <c r="H159" s="178" t="s">
        <v>414</v>
      </c>
      <c r="I159" s="178" t="s">
        <v>561</v>
      </c>
      <c r="J159" s="178" t="s">
        <v>412</v>
      </c>
      <c r="K159" s="178">
        <v>1</v>
      </c>
      <c r="L159" s="178" t="s">
        <v>312</v>
      </c>
      <c r="M159" s="178">
        <v>1</v>
      </c>
      <c r="N159" s="178" t="s">
        <v>313</v>
      </c>
      <c r="O159" s="178">
        <v>3</v>
      </c>
      <c r="P159" s="178" t="s">
        <v>325</v>
      </c>
      <c r="Q159" s="178">
        <v>400</v>
      </c>
      <c r="R159" s="178">
        <v>3</v>
      </c>
      <c r="S159" s="178" t="s">
        <v>342</v>
      </c>
      <c r="U159" s="178">
        <v>6</v>
      </c>
      <c r="V159" s="178">
        <v>38</v>
      </c>
      <c r="W159" s="178">
        <v>1.78</v>
      </c>
      <c r="X159" s="178">
        <v>4.64E-3</v>
      </c>
      <c r="Y159" s="178">
        <v>2</v>
      </c>
      <c r="Z159" s="178" t="s">
        <v>317</v>
      </c>
      <c r="AA159" s="178">
        <v>0</v>
      </c>
      <c r="AB159" s="178">
        <v>0</v>
      </c>
      <c r="AC159" s="178" t="s">
        <v>318</v>
      </c>
      <c r="AD159" s="178">
        <v>1</v>
      </c>
      <c r="AF159"/>
      <c r="AG159" s="180" t="s">
        <v>615</v>
      </c>
      <c r="AH159" s="180"/>
      <c r="AI159" s="180"/>
      <c r="AJ159" s="180"/>
      <c r="AK159" s="180">
        <v>210</v>
      </c>
      <c r="AL159" s="181"/>
      <c r="AM159" s="181">
        <f t="shared" ref="AM159:AM165" si="0">+AL158</f>
        <v>144.6</v>
      </c>
    </row>
    <row r="160" spans="1:39" x14ac:dyDescent="0.3">
      <c r="A160" s="178">
        <v>201312</v>
      </c>
      <c r="B160" s="178">
        <v>96703230</v>
      </c>
      <c r="C160" s="178" t="s">
        <v>303</v>
      </c>
      <c r="D160" s="178" t="s">
        <v>304</v>
      </c>
      <c r="E160" s="178" t="s">
        <v>305</v>
      </c>
      <c r="F160" s="178" t="s">
        <v>306</v>
      </c>
      <c r="G160" s="178" t="s">
        <v>307</v>
      </c>
      <c r="H160" s="178" t="s">
        <v>418</v>
      </c>
      <c r="I160" s="178" t="s">
        <v>483</v>
      </c>
      <c r="J160" s="178" t="s">
        <v>337</v>
      </c>
      <c r="K160" s="178">
        <v>3</v>
      </c>
      <c r="L160" s="178" t="s">
        <v>324</v>
      </c>
      <c r="M160" s="178">
        <v>1</v>
      </c>
      <c r="N160" s="178" t="s">
        <v>313</v>
      </c>
      <c r="O160" s="178">
        <v>3</v>
      </c>
      <c r="P160" s="178" t="s">
        <v>325</v>
      </c>
      <c r="Q160" s="178">
        <v>200</v>
      </c>
      <c r="R160" s="178">
        <v>1</v>
      </c>
      <c r="S160" s="178" t="s">
        <v>169</v>
      </c>
      <c r="U160" s="178">
        <v>16</v>
      </c>
      <c r="V160" s="178">
        <v>320</v>
      </c>
      <c r="W160" s="178">
        <v>4.34</v>
      </c>
      <c r="X160" s="178">
        <v>1.9E-2</v>
      </c>
      <c r="Y160" s="178">
        <v>1</v>
      </c>
      <c r="Z160" s="178" t="s">
        <v>340</v>
      </c>
      <c r="AA160" s="178">
        <v>27</v>
      </c>
      <c r="AB160" s="178">
        <v>0</v>
      </c>
      <c r="AC160" s="178" t="s">
        <v>318</v>
      </c>
      <c r="AD160" s="178">
        <v>0</v>
      </c>
      <c r="AF160"/>
      <c r="AG160" t="s">
        <v>603</v>
      </c>
      <c r="AH160" t="s">
        <v>604</v>
      </c>
      <c r="AI160" t="s">
        <v>326</v>
      </c>
      <c r="AJ160">
        <v>110</v>
      </c>
      <c r="AK160">
        <v>102</v>
      </c>
      <c r="AL160" s="117">
        <f>+IF(AI160="PVC",VLOOKUP(AJ160,'D nom'!$B$7:$D$20,3,FALSE),IF(AI160="HDPE",VLOOKUP(AJ160,'D nom'!$G$7:$I$29,3,FALSE),AJ160))</f>
        <v>99.4</v>
      </c>
      <c r="AM160" s="117"/>
    </row>
    <row r="161" spans="1:39" x14ac:dyDescent="0.3">
      <c r="A161" s="178">
        <v>200812</v>
      </c>
      <c r="B161" s="178">
        <v>96703230</v>
      </c>
      <c r="C161" s="178" t="s">
        <v>303</v>
      </c>
      <c r="D161" s="178" t="s">
        <v>304</v>
      </c>
      <c r="E161" s="178" t="s">
        <v>305</v>
      </c>
      <c r="F161" s="178" t="s">
        <v>306</v>
      </c>
      <c r="G161" s="178" t="s">
        <v>307</v>
      </c>
      <c r="H161" s="178" t="s">
        <v>423</v>
      </c>
      <c r="I161" s="178" t="s">
        <v>424</v>
      </c>
      <c r="J161" s="178" t="s">
        <v>349</v>
      </c>
      <c r="K161" s="178">
        <v>1</v>
      </c>
      <c r="L161" s="178" t="s">
        <v>312</v>
      </c>
      <c r="M161" s="178">
        <v>1</v>
      </c>
      <c r="N161" s="178" t="s">
        <v>313</v>
      </c>
      <c r="O161" s="178">
        <v>3</v>
      </c>
      <c r="P161" s="178" t="s">
        <v>325</v>
      </c>
      <c r="Q161" s="178">
        <v>140</v>
      </c>
      <c r="R161" s="178">
        <v>2</v>
      </c>
      <c r="S161" s="178" t="s">
        <v>326</v>
      </c>
      <c r="U161" s="178">
        <v>6.6</v>
      </c>
      <c r="V161" s="178">
        <v>68</v>
      </c>
      <c r="W161" s="178">
        <v>2.19</v>
      </c>
      <c r="X161" s="178">
        <v>3.2099999999999997E-2</v>
      </c>
      <c r="Y161" s="178">
        <v>2</v>
      </c>
      <c r="Z161" s="178" t="s">
        <v>317</v>
      </c>
      <c r="AA161" s="178">
        <v>0</v>
      </c>
      <c r="AB161" s="178">
        <v>0</v>
      </c>
      <c r="AC161" s="178" t="s">
        <v>318</v>
      </c>
      <c r="AD161" s="178">
        <v>1</v>
      </c>
      <c r="AF161"/>
      <c r="AG161" s="180" t="s">
        <v>618</v>
      </c>
      <c r="AH161" s="180"/>
      <c r="AI161" s="180"/>
      <c r="AJ161" s="180"/>
      <c r="AK161" s="180">
        <v>102</v>
      </c>
      <c r="AL161" s="181"/>
      <c r="AM161" s="181">
        <f t="shared" si="0"/>
        <v>99.4</v>
      </c>
    </row>
    <row r="162" spans="1:39" x14ac:dyDescent="0.3">
      <c r="A162" s="178">
        <v>200812</v>
      </c>
      <c r="B162" s="178">
        <v>96703230</v>
      </c>
      <c r="C162" s="178" t="s">
        <v>303</v>
      </c>
      <c r="D162" s="178" t="s">
        <v>304</v>
      </c>
      <c r="E162" s="178" t="s">
        <v>305</v>
      </c>
      <c r="F162" s="178" t="s">
        <v>306</v>
      </c>
      <c r="G162" s="178" t="s">
        <v>307</v>
      </c>
      <c r="H162" s="178" t="s">
        <v>603</v>
      </c>
      <c r="I162" s="178" t="s">
        <v>604</v>
      </c>
      <c r="J162" s="178" t="s">
        <v>349</v>
      </c>
      <c r="K162" s="178">
        <v>1</v>
      </c>
      <c r="L162" s="178" t="s">
        <v>312</v>
      </c>
      <c r="M162" s="178">
        <v>1</v>
      </c>
      <c r="N162" s="178" t="s">
        <v>313</v>
      </c>
      <c r="O162" s="178">
        <v>3</v>
      </c>
      <c r="P162" s="178" t="s">
        <v>325</v>
      </c>
      <c r="Q162" s="178">
        <v>110</v>
      </c>
      <c r="R162" s="178">
        <v>2</v>
      </c>
      <c r="S162" s="178" t="s">
        <v>326</v>
      </c>
      <c r="U162" s="178">
        <v>11.9</v>
      </c>
      <c r="V162" s="178">
        <v>102</v>
      </c>
      <c r="W162" s="178">
        <v>1.58</v>
      </c>
      <c r="X162" s="178">
        <v>5.7000000000000002E-2</v>
      </c>
      <c r="Y162" s="178">
        <v>2</v>
      </c>
      <c r="Z162" s="178" t="s">
        <v>317</v>
      </c>
      <c r="AA162" s="178">
        <v>15</v>
      </c>
      <c r="AB162" s="178">
        <v>0</v>
      </c>
      <c r="AC162" s="178" t="s">
        <v>318</v>
      </c>
      <c r="AD162" s="178">
        <v>1</v>
      </c>
      <c r="AF162"/>
      <c r="AG162" t="s">
        <v>601</v>
      </c>
      <c r="AH162" t="s">
        <v>602</v>
      </c>
      <c r="AI162" t="s">
        <v>342</v>
      </c>
      <c r="AJ162">
        <v>150</v>
      </c>
      <c r="AK162">
        <v>130</v>
      </c>
      <c r="AL162" s="117">
        <f>+IF(AI162="PVC",VLOOKUP(AJ162,'D nom'!$B$7:$D$20,3,FALSE),IF(AI162="HDPE",VLOOKUP(AJ162,'D nom'!$G$7:$I$29,3,FALSE),AJ162))</f>
        <v>150</v>
      </c>
      <c r="AM162" s="117"/>
    </row>
    <row r="163" spans="1:39" x14ac:dyDescent="0.3">
      <c r="A163" s="178">
        <v>200812</v>
      </c>
      <c r="B163" s="178">
        <v>96703230</v>
      </c>
      <c r="C163" s="178" t="s">
        <v>303</v>
      </c>
      <c r="D163" s="178" t="s">
        <v>304</v>
      </c>
      <c r="E163" s="178" t="s">
        <v>305</v>
      </c>
      <c r="F163" s="178" t="s">
        <v>306</v>
      </c>
      <c r="G163" s="178" t="s">
        <v>307</v>
      </c>
      <c r="H163" s="178" t="s">
        <v>352</v>
      </c>
      <c r="I163" s="178" t="s">
        <v>562</v>
      </c>
      <c r="J163" s="178" t="s">
        <v>337</v>
      </c>
      <c r="K163" s="178">
        <v>1</v>
      </c>
      <c r="L163" s="178" t="s">
        <v>312</v>
      </c>
      <c r="M163" s="178">
        <v>1</v>
      </c>
      <c r="N163" s="178" t="s">
        <v>313</v>
      </c>
      <c r="O163" s="178">
        <v>1</v>
      </c>
      <c r="P163" s="178" t="s">
        <v>354</v>
      </c>
      <c r="Q163" s="178">
        <v>400</v>
      </c>
      <c r="R163" s="178">
        <v>6</v>
      </c>
      <c r="S163" s="178" t="s">
        <v>339</v>
      </c>
      <c r="U163" s="178">
        <v>0</v>
      </c>
      <c r="V163" s="178">
        <v>43</v>
      </c>
      <c r="W163" s="178">
        <v>2.5</v>
      </c>
      <c r="X163" s="178">
        <v>2.2836013797471601E-3</v>
      </c>
      <c r="Y163" s="178">
        <v>2</v>
      </c>
      <c r="Z163" s="178" t="s">
        <v>317</v>
      </c>
      <c r="AA163" s="178">
        <v>86</v>
      </c>
      <c r="AB163" s="178">
        <v>0</v>
      </c>
      <c r="AC163" s="178" t="s">
        <v>318</v>
      </c>
      <c r="AD163" s="178">
        <v>1</v>
      </c>
      <c r="AF163"/>
      <c r="AG163" s="180" t="s">
        <v>621</v>
      </c>
      <c r="AH163" s="180"/>
      <c r="AI163" s="180"/>
      <c r="AJ163" s="180"/>
      <c r="AK163" s="180">
        <v>130</v>
      </c>
      <c r="AL163" s="181"/>
      <c r="AM163" s="181">
        <f t="shared" si="0"/>
        <v>150</v>
      </c>
    </row>
    <row r="164" spans="1:39" x14ac:dyDescent="0.3">
      <c r="A164" s="178">
        <v>200812</v>
      </c>
      <c r="B164" s="178">
        <v>96703230</v>
      </c>
      <c r="C164" s="178" t="s">
        <v>303</v>
      </c>
      <c r="D164" s="178" t="s">
        <v>304</v>
      </c>
      <c r="E164" s="178" t="s">
        <v>305</v>
      </c>
      <c r="F164" s="178" t="s">
        <v>306</v>
      </c>
      <c r="G164" s="178" t="s">
        <v>307</v>
      </c>
      <c r="H164" s="178" t="s">
        <v>356</v>
      </c>
      <c r="I164" s="178" t="s">
        <v>488</v>
      </c>
      <c r="J164" s="178" t="s">
        <v>337</v>
      </c>
      <c r="K164" s="178">
        <v>1</v>
      </c>
      <c r="L164" s="178" t="s">
        <v>312</v>
      </c>
      <c r="M164" s="178">
        <v>1</v>
      </c>
      <c r="N164" s="178" t="s">
        <v>313</v>
      </c>
      <c r="O164" s="178">
        <v>1</v>
      </c>
      <c r="P164" s="178" t="s">
        <v>354</v>
      </c>
      <c r="Q164" s="178">
        <v>355</v>
      </c>
      <c r="R164" s="178">
        <v>2</v>
      </c>
      <c r="S164" s="178" t="s">
        <v>326</v>
      </c>
      <c r="U164" s="178">
        <v>0</v>
      </c>
      <c r="V164" s="178">
        <v>2</v>
      </c>
      <c r="W164" s="178">
        <v>2.09</v>
      </c>
      <c r="X164" s="178">
        <v>4.64469226109004E-3</v>
      </c>
      <c r="Y164" s="178">
        <v>3</v>
      </c>
      <c r="Z164" s="178" t="s">
        <v>368</v>
      </c>
      <c r="AA164" s="178">
        <v>86</v>
      </c>
      <c r="AB164" s="178">
        <v>0</v>
      </c>
      <c r="AC164" s="178" t="s">
        <v>318</v>
      </c>
      <c r="AD164" s="178">
        <v>1</v>
      </c>
      <c r="AF164"/>
      <c r="AG164" t="s">
        <v>423</v>
      </c>
      <c r="AH164" t="s">
        <v>424</v>
      </c>
      <c r="AI164" t="s">
        <v>326</v>
      </c>
      <c r="AJ164">
        <v>140</v>
      </c>
      <c r="AK164">
        <v>68</v>
      </c>
      <c r="AL164" s="117">
        <f>+IF(AI164="PVC",VLOOKUP(AJ164,'D nom'!$B$7:$D$20,3,FALSE),IF(AI164="HDPE",VLOOKUP(AJ164,'D nom'!$G$7:$I$29,3,FALSE),AJ164))</f>
        <v>126.6</v>
      </c>
      <c r="AM164" s="117"/>
    </row>
    <row r="165" spans="1:39" x14ac:dyDescent="0.3">
      <c r="A165" s="178">
        <v>201812</v>
      </c>
      <c r="B165" s="178">
        <v>96703230</v>
      </c>
      <c r="C165" s="178" t="s">
        <v>303</v>
      </c>
      <c r="D165" s="178" t="s">
        <v>304</v>
      </c>
      <c r="E165" s="178" t="s">
        <v>305</v>
      </c>
      <c r="F165" s="178" t="s">
        <v>306</v>
      </c>
      <c r="G165" s="178" t="s">
        <v>307</v>
      </c>
      <c r="H165" s="178" t="s">
        <v>361</v>
      </c>
      <c r="I165" s="178" t="s">
        <v>733</v>
      </c>
      <c r="J165" s="178" t="s">
        <v>363</v>
      </c>
      <c r="K165" s="178">
        <v>1</v>
      </c>
      <c r="L165" s="178" t="s">
        <v>312</v>
      </c>
      <c r="M165" s="178">
        <v>1</v>
      </c>
      <c r="N165" s="178" t="s">
        <v>313</v>
      </c>
      <c r="O165" s="178">
        <v>1</v>
      </c>
      <c r="P165" s="178" t="s">
        <v>354</v>
      </c>
      <c r="Q165" s="178">
        <v>355</v>
      </c>
      <c r="R165" s="178">
        <v>2</v>
      </c>
      <c r="S165" s="178" t="s">
        <v>326</v>
      </c>
      <c r="U165" s="178">
        <v>0</v>
      </c>
      <c r="V165" s="178">
        <v>96</v>
      </c>
      <c r="W165" s="178">
        <v>1.1000000000000001</v>
      </c>
      <c r="X165" s="178">
        <v>1.57166162071048E-3</v>
      </c>
      <c r="Y165" s="178">
        <v>1</v>
      </c>
      <c r="Z165" s="178" t="s">
        <v>340</v>
      </c>
      <c r="AA165" s="178">
        <v>86</v>
      </c>
      <c r="AB165" s="178">
        <v>0</v>
      </c>
      <c r="AC165" s="178" t="s">
        <v>318</v>
      </c>
      <c r="AD165" s="178">
        <v>1</v>
      </c>
      <c r="AF165"/>
      <c r="AG165" s="180" t="s">
        <v>626</v>
      </c>
      <c r="AH165" s="180"/>
      <c r="AI165" s="180"/>
      <c r="AJ165" s="180"/>
      <c r="AK165" s="180">
        <v>68</v>
      </c>
      <c r="AL165" s="181"/>
      <c r="AM165" s="181">
        <f t="shared" si="0"/>
        <v>126.6</v>
      </c>
    </row>
    <row r="166" spans="1:39" x14ac:dyDescent="0.3">
      <c r="A166" s="178">
        <v>200812</v>
      </c>
      <c r="B166" s="178">
        <v>96703230</v>
      </c>
      <c r="C166" s="178" t="s">
        <v>303</v>
      </c>
      <c r="D166" s="178" t="s">
        <v>304</v>
      </c>
      <c r="E166" s="178" t="s">
        <v>305</v>
      </c>
      <c r="F166" s="178" t="s">
        <v>306</v>
      </c>
      <c r="G166" s="178" t="s">
        <v>307</v>
      </c>
      <c r="H166" s="178" t="s">
        <v>370</v>
      </c>
      <c r="I166" s="178" t="s">
        <v>490</v>
      </c>
      <c r="J166" s="178" t="s">
        <v>372</v>
      </c>
      <c r="K166" s="178">
        <v>1</v>
      </c>
      <c r="L166" s="178" t="s">
        <v>312</v>
      </c>
      <c r="M166" s="178">
        <v>1</v>
      </c>
      <c r="N166" s="178" t="s">
        <v>313</v>
      </c>
      <c r="O166" s="178">
        <v>1</v>
      </c>
      <c r="P166" s="178" t="s">
        <v>354</v>
      </c>
      <c r="Q166" s="178">
        <v>600</v>
      </c>
      <c r="R166" s="178">
        <v>12</v>
      </c>
      <c r="S166" s="178" t="s">
        <v>373</v>
      </c>
      <c r="U166" s="178">
        <v>0</v>
      </c>
      <c r="V166" s="178">
        <v>68</v>
      </c>
      <c r="W166" s="178">
        <v>2.5</v>
      </c>
      <c r="X166" s="178">
        <v>2.9542663849428E-3</v>
      </c>
      <c r="Y166" s="178">
        <v>1</v>
      </c>
      <c r="Z166" s="178" t="s">
        <v>340</v>
      </c>
      <c r="AA166" s="178">
        <v>86</v>
      </c>
      <c r="AB166" s="178">
        <v>0</v>
      </c>
      <c r="AC166" s="178" t="s">
        <v>318</v>
      </c>
      <c r="AD166" s="178">
        <v>1</v>
      </c>
      <c r="AF166"/>
      <c r="AG166" t="s">
        <v>418</v>
      </c>
      <c r="AH166" t="s">
        <v>419</v>
      </c>
      <c r="AI166" t="s">
        <v>169</v>
      </c>
      <c r="AJ166">
        <v>250</v>
      </c>
      <c r="AK166">
        <v>27</v>
      </c>
      <c r="AL166" s="117">
        <f>+IF(AI166="PVC",VLOOKUP(AJ166,'D nom'!$B$7:$D$20,3,FALSE),IF(AI166="HDPE",VLOOKUP(AJ166,'D nom'!$G$7:$I$29,3,FALSE),AJ166))</f>
        <v>220.4</v>
      </c>
    </row>
    <row r="167" spans="1:39" x14ac:dyDescent="0.3">
      <c r="A167" s="178">
        <v>200812</v>
      </c>
      <c r="B167" s="178">
        <v>96703230</v>
      </c>
      <c r="C167" s="178" t="s">
        <v>303</v>
      </c>
      <c r="D167" s="178" t="s">
        <v>304</v>
      </c>
      <c r="E167" s="178" t="s">
        <v>305</v>
      </c>
      <c r="F167" s="178" t="s">
        <v>306</v>
      </c>
      <c r="G167" s="178" t="s">
        <v>307</v>
      </c>
      <c r="H167" s="178" t="s">
        <v>375</v>
      </c>
      <c r="I167" s="178" t="s">
        <v>608</v>
      </c>
      <c r="J167" s="178" t="s">
        <v>337</v>
      </c>
      <c r="K167" s="178">
        <v>3</v>
      </c>
      <c r="L167" s="178" t="s">
        <v>324</v>
      </c>
      <c r="M167" s="178">
        <v>1</v>
      </c>
      <c r="N167" s="178" t="s">
        <v>313</v>
      </c>
      <c r="O167" s="178">
        <v>1</v>
      </c>
      <c r="P167" s="178" t="s">
        <v>354</v>
      </c>
      <c r="Q167" s="178">
        <v>400</v>
      </c>
      <c r="R167" s="178">
        <v>2</v>
      </c>
      <c r="S167" s="178" t="s">
        <v>326</v>
      </c>
      <c r="U167" s="178">
        <v>0</v>
      </c>
      <c r="V167" s="178">
        <v>14.08</v>
      </c>
      <c r="W167" s="178">
        <v>2.5</v>
      </c>
      <c r="X167" s="178">
        <v>3.9778377610456099E-3</v>
      </c>
      <c r="Y167" s="178">
        <v>2</v>
      </c>
      <c r="Z167" s="178" t="s">
        <v>317</v>
      </c>
      <c r="AA167" s="178">
        <v>86</v>
      </c>
      <c r="AB167" s="178">
        <v>0</v>
      </c>
      <c r="AC167" s="178" t="s">
        <v>318</v>
      </c>
      <c r="AD167" s="178">
        <v>0</v>
      </c>
      <c r="AF167"/>
      <c r="AG167"/>
      <c r="AH167" t="s">
        <v>727</v>
      </c>
      <c r="AI167" t="s">
        <v>342</v>
      </c>
      <c r="AJ167">
        <v>200</v>
      </c>
      <c r="AK167">
        <v>319</v>
      </c>
      <c r="AL167" s="117">
        <f>+IF(AI167="PVC",VLOOKUP(AJ167,'D nom'!$B$7:$D$20,3,FALSE),IF(AI167="HDPE",VLOOKUP(AJ167,'D nom'!$G$7:$I$29,3,FALSE),AJ167))</f>
        <v>200</v>
      </c>
    </row>
    <row r="168" spans="1:39" x14ac:dyDescent="0.3">
      <c r="A168" s="178">
        <v>200812</v>
      </c>
      <c r="B168" s="178">
        <v>96703230</v>
      </c>
      <c r="C168" s="178" t="s">
        <v>303</v>
      </c>
      <c r="D168" s="178" t="s">
        <v>304</v>
      </c>
      <c r="E168" s="178" t="s">
        <v>305</v>
      </c>
      <c r="F168" s="178" t="s">
        <v>306</v>
      </c>
      <c r="G168" s="178" t="s">
        <v>307</v>
      </c>
      <c r="H168" s="178" t="s">
        <v>381</v>
      </c>
      <c r="I168" s="178" t="s">
        <v>398</v>
      </c>
      <c r="J168" s="178" t="s">
        <v>337</v>
      </c>
      <c r="K168" s="178">
        <v>1</v>
      </c>
      <c r="L168" s="178" t="s">
        <v>312</v>
      </c>
      <c r="M168" s="178">
        <v>1</v>
      </c>
      <c r="N168" s="178" t="s">
        <v>313</v>
      </c>
      <c r="O168" s="178">
        <v>1</v>
      </c>
      <c r="P168" s="178" t="s">
        <v>354</v>
      </c>
      <c r="Q168" s="178">
        <v>355</v>
      </c>
      <c r="R168" s="178">
        <v>2</v>
      </c>
      <c r="S168" s="178" t="s">
        <v>326</v>
      </c>
      <c r="U168" s="178">
        <v>0</v>
      </c>
      <c r="V168" s="178">
        <v>82</v>
      </c>
      <c r="W168" s="178">
        <v>3.63</v>
      </c>
      <c r="X168" s="178">
        <v>2.8914988814317702E-3</v>
      </c>
      <c r="Y168" s="178">
        <v>2</v>
      </c>
      <c r="Z168" s="178" t="s">
        <v>317</v>
      </c>
      <c r="AA168" s="178">
        <v>86</v>
      </c>
      <c r="AB168" s="178">
        <v>0</v>
      </c>
      <c r="AC168" s="178" t="s">
        <v>318</v>
      </c>
      <c r="AD168" s="178">
        <v>1</v>
      </c>
      <c r="AF168"/>
      <c r="AG168"/>
      <c r="AH168" t="s">
        <v>740</v>
      </c>
      <c r="AI168" t="s">
        <v>342</v>
      </c>
      <c r="AJ168">
        <v>200</v>
      </c>
      <c r="AK168">
        <v>11</v>
      </c>
      <c r="AL168" s="117">
        <f>+IF(AI168="PVC",VLOOKUP(AJ168,'D nom'!$B$7:$D$20,3,FALSE),IF(AI168="HDPE",VLOOKUP(AJ168,'D nom'!$G$7:$I$29,3,FALSE),AJ168))</f>
        <v>200</v>
      </c>
    </row>
    <row r="169" spans="1:39" x14ac:dyDescent="0.3">
      <c r="A169" s="178">
        <v>201812</v>
      </c>
      <c r="B169" s="178">
        <v>96703230</v>
      </c>
      <c r="C169" s="178" t="s">
        <v>303</v>
      </c>
      <c r="D169" s="178" t="s">
        <v>304</v>
      </c>
      <c r="E169" s="178" t="s">
        <v>305</v>
      </c>
      <c r="F169" s="178" t="s">
        <v>306</v>
      </c>
      <c r="G169" s="178" t="s">
        <v>307</v>
      </c>
      <c r="H169" s="178" t="s">
        <v>333</v>
      </c>
      <c r="I169" s="178" t="s">
        <v>734</v>
      </c>
      <c r="J169" s="178" t="s">
        <v>337</v>
      </c>
      <c r="K169" s="178">
        <v>1</v>
      </c>
      <c r="L169" s="178" t="s">
        <v>312</v>
      </c>
      <c r="M169" s="178">
        <v>1</v>
      </c>
      <c r="N169" s="178" t="s">
        <v>313</v>
      </c>
      <c r="O169" s="178">
        <v>1</v>
      </c>
      <c r="P169" s="178" t="s">
        <v>354</v>
      </c>
      <c r="Q169" s="178">
        <v>355</v>
      </c>
      <c r="R169" s="178">
        <v>2</v>
      </c>
      <c r="S169" s="178" t="s">
        <v>326</v>
      </c>
      <c r="U169" s="178">
        <v>0</v>
      </c>
      <c r="V169" s="178">
        <v>52</v>
      </c>
      <c r="W169" s="178">
        <v>4.33</v>
      </c>
      <c r="X169" s="178">
        <v>2.07061650714741E-3</v>
      </c>
      <c r="Y169" s="178">
        <v>2</v>
      </c>
      <c r="Z169" s="178" t="s">
        <v>317</v>
      </c>
      <c r="AA169" s="178">
        <v>86</v>
      </c>
      <c r="AB169" s="178">
        <v>0</v>
      </c>
      <c r="AC169" s="178" t="s">
        <v>318</v>
      </c>
      <c r="AD169" s="178">
        <v>1</v>
      </c>
      <c r="AF169"/>
      <c r="AG169" s="180" t="s">
        <v>631</v>
      </c>
      <c r="AH169" s="180"/>
      <c r="AI169" s="180"/>
      <c r="AJ169" s="180"/>
      <c r="AK169" s="180">
        <v>357</v>
      </c>
      <c r="AL169" s="181"/>
      <c r="AM169" s="181" cm="1">
        <f t="array" ref="AM169">+SUMPRODUCT(AL166:AL168*AK166:AK168)/AK169</f>
        <v>201.54285714285714</v>
      </c>
    </row>
    <row r="170" spans="1:39" x14ac:dyDescent="0.3">
      <c r="A170" s="178">
        <v>200812</v>
      </c>
      <c r="B170" s="178">
        <v>96703230</v>
      </c>
      <c r="C170" s="178" t="s">
        <v>303</v>
      </c>
      <c r="D170" s="178" t="s">
        <v>304</v>
      </c>
      <c r="E170" s="178" t="s">
        <v>305</v>
      </c>
      <c r="F170" s="178" t="s">
        <v>306</v>
      </c>
      <c r="G170" s="178" t="s">
        <v>307</v>
      </c>
      <c r="H170" s="178" t="s">
        <v>333</v>
      </c>
      <c r="I170" s="178" t="s">
        <v>377</v>
      </c>
      <c r="J170" s="178" t="s">
        <v>337</v>
      </c>
      <c r="K170" s="178">
        <v>1</v>
      </c>
      <c r="L170" s="178" t="s">
        <v>312</v>
      </c>
      <c r="M170" s="178">
        <v>1</v>
      </c>
      <c r="N170" s="178" t="s">
        <v>313</v>
      </c>
      <c r="O170" s="178">
        <v>1</v>
      </c>
      <c r="P170" s="178" t="s">
        <v>354</v>
      </c>
      <c r="Q170" s="178">
        <v>355</v>
      </c>
      <c r="R170" s="178">
        <v>2</v>
      </c>
      <c r="S170" s="178" t="s">
        <v>326</v>
      </c>
      <c r="U170" s="178">
        <v>0</v>
      </c>
      <c r="V170" s="178">
        <v>28</v>
      </c>
      <c r="W170" s="178">
        <v>4.33</v>
      </c>
      <c r="X170" s="178">
        <v>2.07061650714741E-3</v>
      </c>
      <c r="Y170" s="178">
        <v>2</v>
      </c>
      <c r="Z170" s="178" t="s">
        <v>317</v>
      </c>
      <c r="AA170" s="178">
        <v>86</v>
      </c>
      <c r="AB170" s="178">
        <v>0</v>
      </c>
      <c r="AC170" s="178" t="s">
        <v>318</v>
      </c>
      <c r="AD170" s="178">
        <v>1</v>
      </c>
      <c r="AF170"/>
      <c r="AG170" t="s">
        <v>343</v>
      </c>
      <c r="AH170" t="s">
        <v>344</v>
      </c>
      <c r="AI170" t="s">
        <v>345</v>
      </c>
      <c r="AJ170">
        <v>400</v>
      </c>
      <c r="AK170">
        <v>465</v>
      </c>
      <c r="AL170" s="117">
        <f>+IF(AI170="PVC",VLOOKUP(AJ170,'D nom'!$B$7:$D$20,3,FALSE),IF(AI170="HDPE",VLOOKUP(AJ170,'D nom'!$G$7:$I$29,3,FALSE),AJ170))</f>
        <v>400</v>
      </c>
      <c r="AM170" s="117"/>
    </row>
    <row r="171" spans="1:39" x14ac:dyDescent="0.3">
      <c r="A171" s="178">
        <v>200812</v>
      </c>
      <c r="B171" s="178">
        <v>96703230</v>
      </c>
      <c r="C171" s="178" t="s">
        <v>303</v>
      </c>
      <c r="D171" s="178" t="s">
        <v>304</v>
      </c>
      <c r="E171" s="178" t="s">
        <v>305</v>
      </c>
      <c r="F171" s="178" t="s">
        <v>306</v>
      </c>
      <c r="G171" s="178" t="s">
        <v>307</v>
      </c>
      <c r="H171" s="178" t="s">
        <v>333</v>
      </c>
      <c r="I171" s="178" t="s">
        <v>351</v>
      </c>
      <c r="J171" s="178" t="s">
        <v>337</v>
      </c>
      <c r="K171" s="178">
        <v>3</v>
      </c>
      <c r="L171" s="178" t="s">
        <v>324</v>
      </c>
      <c r="M171" s="178">
        <v>1</v>
      </c>
      <c r="N171" s="178" t="s">
        <v>313</v>
      </c>
      <c r="O171" s="178">
        <v>1</v>
      </c>
      <c r="P171" s="178" t="s">
        <v>354</v>
      </c>
      <c r="Q171" s="178">
        <v>355</v>
      </c>
      <c r="R171" s="178">
        <v>2</v>
      </c>
      <c r="S171" s="178" t="s">
        <v>326</v>
      </c>
      <c r="U171" s="178">
        <v>0</v>
      </c>
      <c r="V171" s="178">
        <v>48</v>
      </c>
      <c r="W171" s="178">
        <v>4.33</v>
      </c>
      <c r="X171" s="178">
        <v>2.07061650714741E-3</v>
      </c>
      <c r="Y171" s="178">
        <v>2</v>
      </c>
      <c r="Z171" s="178" t="s">
        <v>317</v>
      </c>
      <c r="AA171" s="178">
        <v>86</v>
      </c>
      <c r="AB171" s="178">
        <v>1</v>
      </c>
      <c r="AC171" s="178" t="s">
        <v>350</v>
      </c>
      <c r="AD171" s="178">
        <v>0</v>
      </c>
      <c r="AF171"/>
      <c r="AG171" s="180" t="s">
        <v>632</v>
      </c>
      <c r="AH171" s="180"/>
      <c r="AI171" s="180"/>
      <c r="AJ171" s="180"/>
      <c r="AK171" s="180">
        <v>465</v>
      </c>
      <c r="AL171" s="181"/>
      <c r="AM171" s="181">
        <f t="shared" ref="AM171" si="1">+AL170</f>
        <v>400</v>
      </c>
    </row>
    <row r="172" spans="1:39" x14ac:dyDescent="0.3">
      <c r="A172" s="178">
        <v>200812</v>
      </c>
      <c r="B172" s="178">
        <v>96703230</v>
      </c>
      <c r="C172" s="178" t="s">
        <v>303</v>
      </c>
      <c r="D172" s="178" t="s">
        <v>304</v>
      </c>
      <c r="E172" s="178" t="s">
        <v>305</v>
      </c>
      <c r="F172" s="178" t="s">
        <v>306</v>
      </c>
      <c r="G172" s="178" t="s">
        <v>307</v>
      </c>
      <c r="H172" s="178" t="s">
        <v>384</v>
      </c>
      <c r="I172" s="178" t="s">
        <v>577</v>
      </c>
      <c r="J172" s="178" t="s">
        <v>386</v>
      </c>
      <c r="K172" s="178">
        <v>1</v>
      </c>
      <c r="L172" s="178" t="s">
        <v>312</v>
      </c>
      <c r="M172" s="178">
        <v>1</v>
      </c>
      <c r="N172" s="178" t="s">
        <v>313</v>
      </c>
      <c r="O172" s="178">
        <v>1</v>
      </c>
      <c r="P172" s="178" t="s">
        <v>354</v>
      </c>
      <c r="Q172" s="178">
        <v>400</v>
      </c>
      <c r="R172" s="178">
        <v>2</v>
      </c>
      <c r="S172" s="178" t="s">
        <v>326</v>
      </c>
      <c r="U172" s="178">
        <v>0</v>
      </c>
      <c r="V172" s="178">
        <v>87</v>
      </c>
      <c r="W172" s="178">
        <v>2.81</v>
      </c>
      <c r="X172" s="178">
        <v>1.3990169070383E-3</v>
      </c>
      <c r="Y172" s="178">
        <v>1</v>
      </c>
      <c r="Z172" s="178" t="s">
        <v>340</v>
      </c>
      <c r="AA172" s="178">
        <v>86</v>
      </c>
      <c r="AB172" s="178">
        <v>0</v>
      </c>
      <c r="AC172" s="178" t="s">
        <v>318</v>
      </c>
      <c r="AD172" s="178">
        <v>1</v>
      </c>
      <c r="AF172"/>
      <c r="AG172" t="s">
        <v>480</v>
      </c>
      <c r="AH172" t="s">
        <v>481</v>
      </c>
      <c r="AI172" t="s">
        <v>345</v>
      </c>
      <c r="AJ172">
        <v>400</v>
      </c>
      <c r="AK172">
        <v>135</v>
      </c>
      <c r="AL172" s="117">
        <f>+IF(AI172="PVC",VLOOKUP(AJ172,'D nom'!$B$7:$D$20,3,FALSE),IF(AI172="HDPE",VLOOKUP(AJ172,'D nom'!$G$7:$I$29,3,FALSE),AJ172))</f>
        <v>400</v>
      </c>
      <c r="AM172" s="117"/>
    </row>
    <row r="173" spans="1:39" x14ac:dyDescent="0.3">
      <c r="A173" s="178">
        <v>200812</v>
      </c>
      <c r="B173" s="178">
        <v>96703230</v>
      </c>
      <c r="C173" s="178" t="s">
        <v>303</v>
      </c>
      <c r="D173" s="178" t="s">
        <v>304</v>
      </c>
      <c r="E173" s="178" t="s">
        <v>305</v>
      </c>
      <c r="F173" s="178" t="s">
        <v>306</v>
      </c>
      <c r="G173" s="178" t="s">
        <v>307</v>
      </c>
      <c r="H173" s="178" t="s">
        <v>384</v>
      </c>
      <c r="I173" s="178" t="s">
        <v>575</v>
      </c>
      <c r="J173" s="178" t="s">
        <v>386</v>
      </c>
      <c r="K173" s="178">
        <v>1</v>
      </c>
      <c r="L173" s="178" t="s">
        <v>312</v>
      </c>
      <c r="M173" s="178">
        <v>1</v>
      </c>
      <c r="N173" s="178" t="s">
        <v>313</v>
      </c>
      <c r="O173" s="178">
        <v>1</v>
      </c>
      <c r="P173" s="178" t="s">
        <v>354</v>
      </c>
      <c r="Q173" s="178">
        <v>400</v>
      </c>
      <c r="R173" s="178">
        <v>2</v>
      </c>
      <c r="S173" s="178" t="s">
        <v>326</v>
      </c>
      <c r="U173" s="178">
        <v>0</v>
      </c>
      <c r="V173" s="178">
        <v>59</v>
      </c>
      <c r="W173" s="178">
        <v>2.81</v>
      </c>
      <c r="X173" s="178">
        <v>1.3990169070383E-3</v>
      </c>
      <c r="Y173" s="178">
        <v>1</v>
      </c>
      <c r="Z173" s="178" t="s">
        <v>340</v>
      </c>
      <c r="AA173" s="178">
        <v>86</v>
      </c>
      <c r="AB173" s="178">
        <v>0</v>
      </c>
      <c r="AC173" s="178" t="s">
        <v>318</v>
      </c>
      <c r="AD173" s="178">
        <v>1</v>
      </c>
      <c r="AF173"/>
      <c r="AG173" s="180" t="s">
        <v>633</v>
      </c>
      <c r="AH173" s="180"/>
      <c r="AI173" s="180"/>
      <c r="AJ173" s="180"/>
      <c r="AK173" s="180">
        <v>135</v>
      </c>
      <c r="AL173" s="181"/>
      <c r="AM173" s="181">
        <f t="shared" ref="AM173" si="2">+AL172</f>
        <v>400</v>
      </c>
    </row>
    <row r="174" spans="1:39" x14ac:dyDescent="0.3">
      <c r="A174" s="178">
        <v>200812</v>
      </c>
      <c r="B174" s="178">
        <v>96703230</v>
      </c>
      <c r="C174" s="178" t="s">
        <v>303</v>
      </c>
      <c r="D174" s="178" t="s">
        <v>304</v>
      </c>
      <c r="E174" s="178" t="s">
        <v>305</v>
      </c>
      <c r="F174" s="178" t="s">
        <v>306</v>
      </c>
      <c r="G174" s="178" t="s">
        <v>307</v>
      </c>
      <c r="H174" s="178" t="s">
        <v>384</v>
      </c>
      <c r="I174" s="178" t="s">
        <v>574</v>
      </c>
      <c r="J174" s="178" t="s">
        <v>386</v>
      </c>
      <c r="K174" s="178">
        <v>1</v>
      </c>
      <c r="L174" s="178" t="s">
        <v>312</v>
      </c>
      <c r="M174" s="178">
        <v>1</v>
      </c>
      <c r="N174" s="178" t="s">
        <v>313</v>
      </c>
      <c r="O174" s="178">
        <v>1</v>
      </c>
      <c r="P174" s="178" t="s">
        <v>354</v>
      </c>
      <c r="Q174" s="178">
        <v>400</v>
      </c>
      <c r="R174" s="178">
        <v>2</v>
      </c>
      <c r="S174" s="178" t="s">
        <v>326</v>
      </c>
      <c r="U174" s="178">
        <v>0</v>
      </c>
      <c r="V174" s="178">
        <v>36</v>
      </c>
      <c r="W174" s="178">
        <v>2.81</v>
      </c>
      <c r="X174" s="178">
        <v>1.3990169070383E-3</v>
      </c>
      <c r="Y174" s="178">
        <v>1</v>
      </c>
      <c r="Z174" s="178" t="s">
        <v>340</v>
      </c>
      <c r="AA174" s="178">
        <v>86</v>
      </c>
      <c r="AB174" s="178">
        <v>0</v>
      </c>
      <c r="AC174" s="178" t="s">
        <v>318</v>
      </c>
      <c r="AD174" s="178">
        <v>1</v>
      </c>
      <c r="AF174"/>
      <c r="AG174" t="s">
        <v>596</v>
      </c>
      <c r="AH174" t="s">
        <v>597</v>
      </c>
      <c r="AI174" t="s">
        <v>326</v>
      </c>
      <c r="AJ174">
        <v>110</v>
      </c>
      <c r="AK174">
        <v>374</v>
      </c>
      <c r="AL174" s="117">
        <f>+IF(AI174="PVC",VLOOKUP(AJ174,'D nom'!$B$7:$D$20,3,FALSE),IF(AI174="HDPE",VLOOKUP(AJ174,'D nom'!$G$7:$I$29,3,FALSE),AJ174))</f>
        <v>99.4</v>
      </c>
      <c r="AM174" s="117"/>
    </row>
    <row r="175" spans="1:39" x14ac:dyDescent="0.3">
      <c r="A175" s="178">
        <v>200812</v>
      </c>
      <c r="B175" s="178">
        <v>96703230</v>
      </c>
      <c r="C175" s="178" t="s">
        <v>303</v>
      </c>
      <c r="D175" s="178" t="s">
        <v>304</v>
      </c>
      <c r="E175" s="178" t="s">
        <v>305</v>
      </c>
      <c r="F175" s="178" t="s">
        <v>306</v>
      </c>
      <c r="G175" s="178" t="s">
        <v>307</v>
      </c>
      <c r="H175" s="178" t="s">
        <v>384</v>
      </c>
      <c r="I175" s="178" t="s">
        <v>573</v>
      </c>
      <c r="J175" s="178" t="s">
        <v>386</v>
      </c>
      <c r="K175" s="178">
        <v>1</v>
      </c>
      <c r="L175" s="178" t="s">
        <v>312</v>
      </c>
      <c r="M175" s="178">
        <v>1</v>
      </c>
      <c r="N175" s="178" t="s">
        <v>313</v>
      </c>
      <c r="O175" s="178">
        <v>1</v>
      </c>
      <c r="P175" s="178" t="s">
        <v>354</v>
      </c>
      <c r="Q175" s="178">
        <v>400</v>
      </c>
      <c r="R175" s="178">
        <v>2</v>
      </c>
      <c r="S175" s="178" t="s">
        <v>326</v>
      </c>
      <c r="U175" s="178">
        <v>0</v>
      </c>
      <c r="V175" s="178">
        <v>17</v>
      </c>
      <c r="W175" s="178">
        <v>2.81</v>
      </c>
      <c r="X175" s="178">
        <v>1.3990169070383E-3</v>
      </c>
      <c r="Y175" s="178">
        <v>1</v>
      </c>
      <c r="Z175" s="178" t="s">
        <v>340</v>
      </c>
      <c r="AA175" s="178">
        <v>86</v>
      </c>
      <c r="AB175" s="178">
        <v>0</v>
      </c>
      <c r="AC175" s="178" t="s">
        <v>318</v>
      </c>
      <c r="AD175" s="178">
        <v>1</v>
      </c>
      <c r="AF175"/>
      <c r="AG175" s="180" t="s">
        <v>634</v>
      </c>
      <c r="AH175" s="180"/>
      <c r="AI175" s="180"/>
      <c r="AJ175" s="180"/>
      <c r="AK175" s="180">
        <v>374</v>
      </c>
      <c r="AL175" s="181"/>
      <c r="AM175" s="181">
        <f t="shared" ref="AM175" si="3">+AL174</f>
        <v>99.4</v>
      </c>
    </row>
    <row r="176" spans="1:39" x14ac:dyDescent="0.3">
      <c r="A176" s="178">
        <v>201812</v>
      </c>
      <c r="B176" s="178">
        <v>96703230</v>
      </c>
      <c r="C176" s="178" t="s">
        <v>303</v>
      </c>
      <c r="D176" s="178" t="s">
        <v>304</v>
      </c>
      <c r="E176" s="178" t="s">
        <v>305</v>
      </c>
      <c r="F176" s="178" t="s">
        <v>306</v>
      </c>
      <c r="G176" s="178" t="s">
        <v>307</v>
      </c>
      <c r="H176" s="178" t="s">
        <v>567</v>
      </c>
      <c r="I176" s="178" t="s">
        <v>735</v>
      </c>
      <c r="J176" s="178" t="s">
        <v>386</v>
      </c>
      <c r="K176" s="178">
        <v>1</v>
      </c>
      <c r="L176" s="178" t="s">
        <v>312</v>
      </c>
      <c r="M176" s="178">
        <v>1</v>
      </c>
      <c r="N176" s="178" t="s">
        <v>313</v>
      </c>
      <c r="O176" s="178">
        <v>1</v>
      </c>
      <c r="P176" s="178" t="s">
        <v>354</v>
      </c>
      <c r="Q176" s="178">
        <v>315</v>
      </c>
      <c r="R176" s="178">
        <v>2</v>
      </c>
      <c r="S176" s="178" t="s">
        <v>326</v>
      </c>
      <c r="U176" s="178">
        <v>0</v>
      </c>
      <c r="V176" s="178">
        <v>50</v>
      </c>
      <c r="W176" s="178">
        <v>2.91</v>
      </c>
      <c r="X176" s="178">
        <v>2.39533430535305E-3</v>
      </c>
      <c r="Y176" s="178">
        <v>1</v>
      </c>
      <c r="Z176" s="178" t="s">
        <v>340</v>
      </c>
      <c r="AA176" s="178">
        <v>86</v>
      </c>
      <c r="AB176" s="178">
        <v>0</v>
      </c>
      <c r="AC176" s="178" t="s">
        <v>318</v>
      </c>
      <c r="AD176" s="178">
        <v>1</v>
      </c>
      <c r="AF176"/>
      <c r="AG176" t="s">
        <v>593</v>
      </c>
      <c r="AH176" t="s">
        <v>594</v>
      </c>
      <c r="AI176" t="s">
        <v>326</v>
      </c>
      <c r="AJ176">
        <v>200</v>
      </c>
      <c r="AK176">
        <v>251</v>
      </c>
      <c r="AL176" s="117">
        <f>+IF(AI176="PVC",VLOOKUP(AJ176,'D nom'!$B$7:$D$20,3,FALSE),IF(AI176="HDPE",VLOOKUP(AJ176,'D nom'!$G$7:$I$29,3,FALSE),AJ176))</f>
        <v>180.8</v>
      </c>
    </row>
    <row r="177" spans="1:39" x14ac:dyDescent="0.3">
      <c r="A177" s="178">
        <v>200812</v>
      </c>
      <c r="B177" s="178">
        <v>96703230</v>
      </c>
      <c r="C177" s="178" t="s">
        <v>303</v>
      </c>
      <c r="D177" s="178" t="s">
        <v>304</v>
      </c>
      <c r="E177" s="178" t="s">
        <v>305</v>
      </c>
      <c r="F177" s="178" t="s">
        <v>306</v>
      </c>
      <c r="G177" s="178" t="s">
        <v>307</v>
      </c>
      <c r="H177" s="178" t="s">
        <v>567</v>
      </c>
      <c r="I177" s="178" t="s">
        <v>569</v>
      </c>
      <c r="J177" s="178" t="s">
        <v>386</v>
      </c>
      <c r="K177" s="178">
        <v>3</v>
      </c>
      <c r="L177" s="178" t="s">
        <v>324</v>
      </c>
      <c r="M177" s="178">
        <v>1</v>
      </c>
      <c r="N177" s="178" t="s">
        <v>313</v>
      </c>
      <c r="O177" s="178">
        <v>1</v>
      </c>
      <c r="P177" s="178" t="s">
        <v>354</v>
      </c>
      <c r="Q177" s="178">
        <v>315</v>
      </c>
      <c r="R177" s="178">
        <v>2</v>
      </c>
      <c r="S177" s="178" t="s">
        <v>326</v>
      </c>
      <c r="U177" s="178">
        <v>0</v>
      </c>
      <c r="V177" s="178">
        <v>50</v>
      </c>
      <c r="W177" s="178">
        <v>2.91</v>
      </c>
      <c r="X177" s="178">
        <v>2.39533430535305E-3</v>
      </c>
      <c r="Y177" s="178">
        <v>1</v>
      </c>
      <c r="Z177" s="178" t="s">
        <v>340</v>
      </c>
      <c r="AA177" s="178">
        <v>86</v>
      </c>
      <c r="AB177" s="178">
        <v>1</v>
      </c>
      <c r="AC177" s="178" t="s">
        <v>350</v>
      </c>
      <c r="AD177" s="178">
        <v>0</v>
      </c>
      <c r="AF177"/>
      <c r="AG177"/>
      <c r="AH177" t="s">
        <v>726</v>
      </c>
      <c r="AI177" t="s">
        <v>326</v>
      </c>
      <c r="AJ177">
        <v>200</v>
      </c>
      <c r="AK177">
        <v>251</v>
      </c>
      <c r="AL177" s="117">
        <f>+IF(AI177="PVC",VLOOKUP(AJ177,'D nom'!$B$7:$D$20,3,FALSE),IF(AI177="HDPE",VLOOKUP(AJ177,'D nom'!$G$7:$I$29,3,FALSE),AJ177))</f>
        <v>180.8</v>
      </c>
    </row>
    <row r="178" spans="1:39" x14ac:dyDescent="0.3">
      <c r="A178" s="178">
        <v>200812</v>
      </c>
      <c r="B178" s="178">
        <v>96703230</v>
      </c>
      <c r="C178" s="178" t="s">
        <v>303</v>
      </c>
      <c r="D178" s="178" t="s">
        <v>304</v>
      </c>
      <c r="E178" s="178" t="s">
        <v>305</v>
      </c>
      <c r="F178" s="178" t="s">
        <v>306</v>
      </c>
      <c r="G178" s="178" t="s">
        <v>307</v>
      </c>
      <c r="H178" s="178" t="s">
        <v>391</v>
      </c>
      <c r="I178" s="178" t="s">
        <v>444</v>
      </c>
      <c r="J178" s="178" t="s">
        <v>408</v>
      </c>
      <c r="K178" s="178">
        <v>1</v>
      </c>
      <c r="L178" s="178" t="s">
        <v>312</v>
      </c>
      <c r="M178" s="178">
        <v>1</v>
      </c>
      <c r="N178" s="178" t="s">
        <v>313</v>
      </c>
      <c r="O178" s="178">
        <v>1</v>
      </c>
      <c r="P178" s="178" t="s">
        <v>354</v>
      </c>
      <c r="Q178" s="178">
        <v>355</v>
      </c>
      <c r="R178" s="178">
        <v>2</v>
      </c>
      <c r="S178" s="178" t="s">
        <v>326</v>
      </c>
      <c r="U178" s="178">
        <v>0</v>
      </c>
      <c r="V178" s="178">
        <v>8</v>
      </c>
      <c r="W178" s="178">
        <v>3.64</v>
      </c>
      <c r="X178" s="178">
        <v>9.5670892131069094E-2</v>
      </c>
      <c r="Y178" s="178">
        <v>1</v>
      </c>
      <c r="Z178" s="178" t="s">
        <v>340</v>
      </c>
      <c r="AA178" s="178">
        <v>86</v>
      </c>
      <c r="AB178" s="178">
        <v>0</v>
      </c>
      <c r="AC178" s="178" t="s">
        <v>318</v>
      </c>
      <c r="AD178" s="178">
        <v>1</v>
      </c>
      <c r="AF178"/>
      <c r="AG178" s="180" t="s">
        <v>636</v>
      </c>
      <c r="AH178" s="180"/>
      <c r="AI178" s="180"/>
      <c r="AJ178" s="180"/>
      <c r="AK178" s="180">
        <v>502</v>
      </c>
      <c r="AL178" s="181"/>
      <c r="AM178" s="181" cm="1">
        <f t="array" ref="AM178">+SUMPRODUCT(AL176:AL177*AK176:AK177)/AK178</f>
        <v>180.8</v>
      </c>
    </row>
    <row r="179" spans="1:39" x14ac:dyDescent="0.3">
      <c r="A179" s="178">
        <v>200812</v>
      </c>
      <c r="B179" s="178">
        <v>96703230</v>
      </c>
      <c r="C179" s="178" t="s">
        <v>303</v>
      </c>
      <c r="D179" s="178" t="s">
        <v>304</v>
      </c>
      <c r="E179" s="178" t="s">
        <v>305</v>
      </c>
      <c r="F179" s="178" t="s">
        <v>306</v>
      </c>
      <c r="G179" s="178" t="s">
        <v>307</v>
      </c>
      <c r="H179" s="178" t="s">
        <v>391</v>
      </c>
      <c r="I179" s="178" t="s">
        <v>465</v>
      </c>
      <c r="J179" s="178" t="s">
        <v>322</v>
      </c>
      <c r="K179" s="178">
        <v>3</v>
      </c>
      <c r="L179" s="178" t="s">
        <v>324</v>
      </c>
      <c r="M179" s="178">
        <v>1</v>
      </c>
      <c r="N179" s="178" t="s">
        <v>313</v>
      </c>
      <c r="O179" s="178">
        <v>1</v>
      </c>
      <c r="P179" s="178" t="s">
        <v>354</v>
      </c>
      <c r="Q179" s="178">
        <v>400</v>
      </c>
      <c r="R179" s="178">
        <v>2</v>
      </c>
      <c r="S179" s="178" t="s">
        <v>326</v>
      </c>
      <c r="U179" s="178">
        <v>0</v>
      </c>
      <c r="V179" s="178">
        <v>126</v>
      </c>
      <c r="W179" s="178">
        <v>3.64</v>
      </c>
      <c r="X179" s="178">
        <v>3.2000000000000002E-3</v>
      </c>
      <c r="Y179" s="178">
        <v>1</v>
      </c>
      <c r="Z179" s="178" t="s">
        <v>340</v>
      </c>
      <c r="AA179" s="178">
        <v>86</v>
      </c>
      <c r="AB179" s="178">
        <v>0</v>
      </c>
      <c r="AC179" s="178" t="s">
        <v>318</v>
      </c>
      <c r="AD179" s="178">
        <v>0</v>
      </c>
      <c r="AF179"/>
      <c r="AG179" t="s">
        <v>414</v>
      </c>
      <c r="AH179" t="s">
        <v>561</v>
      </c>
      <c r="AI179" t="s">
        <v>342</v>
      </c>
      <c r="AJ179">
        <v>400</v>
      </c>
      <c r="AK179">
        <v>38</v>
      </c>
      <c r="AL179" s="117">
        <f>+IF(AI179="PVC",VLOOKUP(AJ179,'D nom'!$B$7:$D$20,3,FALSE),IF(AI179="HDPE",VLOOKUP(AJ179,'D nom'!$G$7:$I$29,3,FALSE),AJ179))</f>
        <v>400</v>
      </c>
    </row>
    <row r="180" spans="1:39" x14ac:dyDescent="0.3">
      <c r="A180" s="178">
        <v>201612</v>
      </c>
      <c r="B180" s="178">
        <v>96703230</v>
      </c>
      <c r="C180" s="178" t="s">
        <v>303</v>
      </c>
      <c r="D180" s="178" t="s">
        <v>304</v>
      </c>
      <c r="E180" s="178" t="s">
        <v>305</v>
      </c>
      <c r="F180" s="178" t="s">
        <v>306</v>
      </c>
      <c r="G180" s="178" t="s">
        <v>307</v>
      </c>
      <c r="H180" s="178" t="s">
        <v>541</v>
      </c>
      <c r="I180" s="178" t="s">
        <v>542</v>
      </c>
      <c r="J180" s="178" t="s">
        <v>310</v>
      </c>
      <c r="K180" s="178">
        <v>1</v>
      </c>
      <c r="L180" s="178" t="s">
        <v>312</v>
      </c>
      <c r="M180" s="178">
        <v>1</v>
      </c>
      <c r="N180" s="178" t="s">
        <v>313</v>
      </c>
      <c r="O180" s="178">
        <v>3</v>
      </c>
      <c r="P180" s="178" t="s">
        <v>325</v>
      </c>
      <c r="Q180" s="178">
        <v>250</v>
      </c>
      <c r="R180" s="178">
        <v>1</v>
      </c>
      <c r="S180" s="178" t="s">
        <v>169</v>
      </c>
      <c r="U180" s="178">
        <v>100</v>
      </c>
      <c r="V180" s="178">
        <v>14</v>
      </c>
      <c r="W180" s="178">
        <v>1.5</v>
      </c>
      <c r="X180" s="178">
        <v>1.5</v>
      </c>
      <c r="Y180" s="178">
        <v>2</v>
      </c>
      <c r="Z180" s="178" t="s">
        <v>317</v>
      </c>
      <c r="AA180" s="178">
        <v>20</v>
      </c>
      <c r="AB180" s="178">
        <v>0</v>
      </c>
      <c r="AC180" s="178" t="s">
        <v>318</v>
      </c>
      <c r="AD180" s="178">
        <v>1</v>
      </c>
      <c r="AF180"/>
      <c r="AG180"/>
      <c r="AH180" t="s">
        <v>478</v>
      </c>
      <c r="AI180" t="s">
        <v>326</v>
      </c>
      <c r="AJ180">
        <v>250</v>
      </c>
      <c r="AK180">
        <v>39</v>
      </c>
      <c r="AL180" s="117">
        <f>+IF(AI180="PVC",VLOOKUP(AJ180,'D nom'!$B$7:$D$20,3,FALSE),IF(AI180="HDPE",VLOOKUP(AJ180,'D nom'!$G$7:$I$29,3,FALSE),AJ180))</f>
        <v>226</v>
      </c>
    </row>
    <row r="181" spans="1:39" x14ac:dyDescent="0.3">
      <c r="A181" s="178">
        <v>201612</v>
      </c>
      <c r="B181" s="178">
        <v>96703230</v>
      </c>
      <c r="C181" s="178" t="s">
        <v>303</v>
      </c>
      <c r="D181" s="178" t="s">
        <v>304</v>
      </c>
      <c r="E181" s="178" t="s">
        <v>305</v>
      </c>
      <c r="F181" s="178" t="s">
        <v>306</v>
      </c>
      <c r="G181" s="178" t="s">
        <v>307</v>
      </c>
      <c r="H181" s="178" t="s">
        <v>541</v>
      </c>
      <c r="I181" s="178" t="s">
        <v>578</v>
      </c>
      <c r="J181" s="178" t="s">
        <v>310</v>
      </c>
      <c r="K181" s="178">
        <v>1</v>
      </c>
      <c r="L181" s="178" t="s">
        <v>312</v>
      </c>
      <c r="M181" s="178">
        <v>1</v>
      </c>
      <c r="N181" s="178" t="s">
        <v>313</v>
      </c>
      <c r="O181" s="178">
        <v>3</v>
      </c>
      <c r="P181" s="178" t="s">
        <v>325</v>
      </c>
      <c r="Q181" s="178">
        <v>355</v>
      </c>
      <c r="R181" s="178">
        <v>1</v>
      </c>
      <c r="S181" s="178" t="s">
        <v>169</v>
      </c>
      <c r="U181" s="178">
        <v>100</v>
      </c>
      <c r="V181" s="178">
        <v>279</v>
      </c>
      <c r="W181" s="178">
        <v>1.5</v>
      </c>
      <c r="X181" s="178">
        <v>5.3</v>
      </c>
      <c r="Y181" s="178">
        <v>2</v>
      </c>
      <c r="Z181" s="178" t="s">
        <v>317</v>
      </c>
      <c r="AA181" s="178">
        <v>20</v>
      </c>
      <c r="AB181" s="178">
        <v>0</v>
      </c>
      <c r="AC181" s="178" t="s">
        <v>318</v>
      </c>
      <c r="AD181" s="178">
        <v>1</v>
      </c>
      <c r="AF181"/>
      <c r="AG181"/>
      <c r="AH181" t="s">
        <v>630</v>
      </c>
      <c r="AI181" t="s">
        <v>342</v>
      </c>
      <c r="AJ181">
        <v>400</v>
      </c>
      <c r="AK181">
        <v>125</v>
      </c>
      <c r="AL181" s="117">
        <f>+IF(AI181="PVC",VLOOKUP(AJ181,'D nom'!$B$7:$D$20,3,FALSE),IF(AI181="HDPE",VLOOKUP(AJ181,'D nom'!$G$7:$I$29,3,FALSE),AJ181))</f>
        <v>400</v>
      </c>
    </row>
    <row r="182" spans="1:39" x14ac:dyDescent="0.3">
      <c r="A182" s="178">
        <v>201212</v>
      </c>
      <c r="B182" s="178">
        <v>96703230</v>
      </c>
      <c r="C182" s="178" t="s">
        <v>303</v>
      </c>
      <c r="D182" s="178" t="s">
        <v>304</v>
      </c>
      <c r="E182" s="178" t="s">
        <v>305</v>
      </c>
      <c r="F182" s="178" t="s">
        <v>306</v>
      </c>
      <c r="G182" s="178" t="s">
        <v>307</v>
      </c>
      <c r="H182" s="178" t="s">
        <v>616</v>
      </c>
      <c r="I182" s="178" t="s">
        <v>617</v>
      </c>
      <c r="J182" s="178" t="s">
        <v>461</v>
      </c>
      <c r="K182" s="178">
        <v>1</v>
      </c>
      <c r="L182" s="178" t="s">
        <v>312</v>
      </c>
      <c r="M182" s="178">
        <v>1</v>
      </c>
      <c r="N182" s="178" t="s">
        <v>313</v>
      </c>
      <c r="O182" s="178">
        <v>3</v>
      </c>
      <c r="P182" s="178" t="s">
        <v>325</v>
      </c>
      <c r="Q182" s="178">
        <v>250</v>
      </c>
      <c r="R182" s="178">
        <v>1</v>
      </c>
      <c r="S182" s="178" t="s">
        <v>169</v>
      </c>
      <c r="U182" s="178">
        <v>100</v>
      </c>
      <c r="V182" s="178">
        <v>634</v>
      </c>
      <c r="W182" s="178">
        <v>1.5</v>
      </c>
      <c r="X182" s="178">
        <v>1.2128999999999999E-2</v>
      </c>
      <c r="Y182" s="178">
        <v>1</v>
      </c>
      <c r="Z182" s="178" t="s">
        <v>340</v>
      </c>
      <c r="AA182" s="178">
        <v>0</v>
      </c>
      <c r="AB182" s="178">
        <v>0</v>
      </c>
      <c r="AC182" s="178" t="s">
        <v>318</v>
      </c>
      <c r="AD182" s="178">
        <v>1</v>
      </c>
      <c r="AF182"/>
      <c r="AG182"/>
      <c r="AH182" t="s">
        <v>522</v>
      </c>
      <c r="AI182" t="s">
        <v>342</v>
      </c>
      <c r="AJ182">
        <v>400</v>
      </c>
      <c r="AK182">
        <v>139</v>
      </c>
      <c r="AL182" s="117">
        <f>+IF(AI182="PVC",VLOOKUP(AJ182,'D nom'!$B$7:$D$20,3,FALSE),IF(AI182="HDPE",VLOOKUP(AJ182,'D nom'!$G$7:$I$29,3,FALSE),AJ182))</f>
        <v>400</v>
      </c>
    </row>
    <row r="183" spans="1:39" x14ac:dyDescent="0.3">
      <c r="A183" s="178">
        <v>201012</v>
      </c>
      <c r="B183" s="178">
        <v>96703230</v>
      </c>
      <c r="C183" s="178" t="s">
        <v>303</v>
      </c>
      <c r="D183" s="178" t="s">
        <v>304</v>
      </c>
      <c r="E183" s="178" t="s">
        <v>305</v>
      </c>
      <c r="F183" s="178" t="s">
        <v>306</v>
      </c>
      <c r="G183" s="178" t="s">
        <v>307</v>
      </c>
      <c r="H183" s="178" t="s">
        <v>546</v>
      </c>
      <c r="I183" s="178" t="s">
        <v>547</v>
      </c>
      <c r="J183" s="178" t="s">
        <v>548</v>
      </c>
      <c r="K183" s="178">
        <v>1</v>
      </c>
      <c r="L183" s="178" t="s">
        <v>312</v>
      </c>
      <c r="M183" s="178">
        <v>1</v>
      </c>
      <c r="N183" s="178" t="s">
        <v>313</v>
      </c>
      <c r="O183" s="178">
        <v>3</v>
      </c>
      <c r="P183" s="178" t="s">
        <v>325</v>
      </c>
      <c r="Q183" s="178">
        <v>110</v>
      </c>
      <c r="R183" s="178">
        <v>2</v>
      </c>
      <c r="S183" s="178" t="s">
        <v>326</v>
      </c>
      <c r="U183" s="178">
        <v>40.299999999999997</v>
      </c>
      <c r="V183" s="178">
        <v>298</v>
      </c>
      <c r="W183" s="178">
        <v>1.5</v>
      </c>
      <c r="X183" s="178">
        <v>1.86</v>
      </c>
      <c r="Y183" s="178">
        <v>2</v>
      </c>
      <c r="Z183" s="178" t="s">
        <v>317</v>
      </c>
      <c r="AA183" s="178">
        <v>0</v>
      </c>
      <c r="AB183" s="178">
        <v>0</v>
      </c>
      <c r="AC183" s="178" t="s">
        <v>318</v>
      </c>
      <c r="AD183" s="178">
        <v>1</v>
      </c>
      <c r="AF183"/>
      <c r="AG183"/>
      <c r="AH183" t="s">
        <v>637</v>
      </c>
      <c r="AI183" t="s">
        <v>342</v>
      </c>
      <c r="AJ183">
        <v>400</v>
      </c>
      <c r="AK183">
        <v>75</v>
      </c>
      <c r="AL183" s="117">
        <f>+IF(AI183="PVC",VLOOKUP(AJ183,'D nom'!$B$7:$D$20,3,FALSE),IF(AI183="HDPE",VLOOKUP(AJ183,'D nom'!$G$7:$I$29,3,FALSE),AJ183))</f>
        <v>400</v>
      </c>
    </row>
    <row r="184" spans="1:39" x14ac:dyDescent="0.3">
      <c r="A184" s="178">
        <v>200812</v>
      </c>
      <c r="B184" s="178">
        <v>96703230</v>
      </c>
      <c r="C184" s="178" t="s">
        <v>303</v>
      </c>
      <c r="D184" s="178" t="s">
        <v>304</v>
      </c>
      <c r="E184" s="178" t="s">
        <v>305</v>
      </c>
      <c r="F184" s="178" t="s">
        <v>306</v>
      </c>
      <c r="G184" s="178" t="s">
        <v>307</v>
      </c>
      <c r="H184" s="178" t="s">
        <v>466</v>
      </c>
      <c r="I184" s="178" t="s">
        <v>555</v>
      </c>
      <c r="J184" s="178" t="s">
        <v>468</v>
      </c>
      <c r="K184" s="178">
        <v>1</v>
      </c>
      <c r="L184" s="178" t="s">
        <v>312</v>
      </c>
      <c r="M184" s="178">
        <v>2</v>
      </c>
      <c r="N184" s="178" t="s">
        <v>338</v>
      </c>
      <c r="O184" s="178">
        <v>3</v>
      </c>
      <c r="P184" s="178" t="s">
        <v>325</v>
      </c>
      <c r="Q184" s="178">
        <v>900</v>
      </c>
      <c r="R184" s="178">
        <v>6</v>
      </c>
      <c r="S184" s="178" t="s">
        <v>339</v>
      </c>
      <c r="U184" s="178">
        <v>21</v>
      </c>
      <c r="V184" s="178">
        <v>261</v>
      </c>
      <c r="W184" s="178">
        <v>5.94</v>
      </c>
      <c r="X184" s="178">
        <v>6.7000000000000002E-3</v>
      </c>
      <c r="Y184" s="178">
        <v>2</v>
      </c>
      <c r="Z184" s="178" t="s">
        <v>317</v>
      </c>
      <c r="AA184" s="178">
        <v>0</v>
      </c>
      <c r="AB184" s="178">
        <v>0</v>
      </c>
      <c r="AC184" s="178" t="s">
        <v>318</v>
      </c>
      <c r="AD184" s="178">
        <v>1</v>
      </c>
      <c r="AF184"/>
      <c r="AG184"/>
      <c r="AH184" t="s">
        <v>415</v>
      </c>
      <c r="AI184" t="s">
        <v>342</v>
      </c>
      <c r="AJ184">
        <v>400</v>
      </c>
      <c r="AK184">
        <v>52</v>
      </c>
      <c r="AL184" s="117">
        <f>+IF(AI184="PVC",VLOOKUP(AJ184,'D nom'!$B$7:$D$20,3,FALSE),IF(AI184="HDPE",VLOOKUP(AJ184,'D nom'!$G$7:$I$29,3,FALSE),AJ184))</f>
        <v>400</v>
      </c>
    </row>
    <row r="185" spans="1:39" x14ac:dyDescent="0.3">
      <c r="A185" s="178">
        <v>200812</v>
      </c>
      <c r="B185" s="178">
        <v>96703230</v>
      </c>
      <c r="C185" s="178" t="s">
        <v>303</v>
      </c>
      <c r="D185" s="178" t="s">
        <v>304</v>
      </c>
      <c r="E185" s="178" t="s">
        <v>305</v>
      </c>
      <c r="F185" s="178" t="s">
        <v>306</v>
      </c>
      <c r="G185" s="178" t="s">
        <v>307</v>
      </c>
      <c r="H185" s="178" t="s">
        <v>414</v>
      </c>
      <c r="I185" s="178" t="s">
        <v>628</v>
      </c>
      <c r="J185" s="178" t="s">
        <v>412</v>
      </c>
      <c r="K185" s="178">
        <v>1</v>
      </c>
      <c r="L185" s="178" t="s">
        <v>312</v>
      </c>
      <c r="M185" s="178">
        <v>1</v>
      </c>
      <c r="N185" s="178" t="s">
        <v>313</v>
      </c>
      <c r="O185" s="178">
        <v>3</v>
      </c>
      <c r="P185" s="178" t="s">
        <v>325</v>
      </c>
      <c r="Q185" s="178">
        <v>400</v>
      </c>
      <c r="R185" s="178">
        <v>3</v>
      </c>
      <c r="S185" s="178" t="s">
        <v>342</v>
      </c>
      <c r="U185" s="178">
        <v>6</v>
      </c>
      <c r="V185" s="178">
        <v>72</v>
      </c>
      <c r="W185" s="178">
        <v>1.78</v>
      </c>
      <c r="X185" s="178">
        <v>3.5999999999999999E-3</v>
      </c>
      <c r="Y185" s="178">
        <v>2</v>
      </c>
      <c r="Z185" s="178" t="s">
        <v>317</v>
      </c>
      <c r="AA185" s="178">
        <v>0</v>
      </c>
      <c r="AB185" s="178">
        <v>0</v>
      </c>
      <c r="AC185" s="178" t="s">
        <v>318</v>
      </c>
      <c r="AD185" s="178">
        <v>1</v>
      </c>
      <c r="AF185"/>
      <c r="AG185"/>
      <c r="AH185" t="s">
        <v>628</v>
      </c>
      <c r="AI185" t="s">
        <v>342</v>
      </c>
      <c r="AJ185">
        <v>400</v>
      </c>
      <c r="AK185">
        <v>72</v>
      </c>
      <c r="AL185" s="117">
        <f>+IF(AI185="PVC",VLOOKUP(AJ185,'D nom'!$B$7:$D$20,3,FALSE),IF(AI185="HDPE",VLOOKUP(AJ185,'D nom'!$G$7:$I$29,3,FALSE),AJ185))</f>
        <v>400</v>
      </c>
    </row>
    <row r="186" spans="1:39" x14ac:dyDescent="0.3">
      <c r="A186" s="178">
        <v>200812</v>
      </c>
      <c r="B186" s="178">
        <v>96703230</v>
      </c>
      <c r="C186" s="178" t="s">
        <v>303</v>
      </c>
      <c r="D186" s="178" t="s">
        <v>304</v>
      </c>
      <c r="E186" s="178" t="s">
        <v>305</v>
      </c>
      <c r="F186" s="178" t="s">
        <v>306</v>
      </c>
      <c r="G186" s="178" t="s">
        <v>307</v>
      </c>
      <c r="H186" s="178" t="s">
        <v>343</v>
      </c>
      <c r="I186" s="178" t="s">
        <v>344</v>
      </c>
      <c r="J186" s="178" t="s">
        <v>337</v>
      </c>
      <c r="K186" s="178">
        <v>1</v>
      </c>
      <c r="L186" s="178" t="s">
        <v>312</v>
      </c>
      <c r="M186" s="178">
        <v>2</v>
      </c>
      <c r="N186" s="178" t="s">
        <v>338</v>
      </c>
      <c r="O186" s="178">
        <v>3</v>
      </c>
      <c r="P186" s="178" t="s">
        <v>325</v>
      </c>
      <c r="Q186" s="178">
        <v>400</v>
      </c>
      <c r="R186" s="178">
        <v>10</v>
      </c>
      <c r="S186" s="178" t="s">
        <v>345</v>
      </c>
      <c r="U186" s="178">
        <v>11</v>
      </c>
      <c r="V186" s="178">
        <v>465</v>
      </c>
      <c r="W186" s="178">
        <v>3.7</v>
      </c>
      <c r="X186" s="178">
        <v>9.5999999999999992E-3</v>
      </c>
      <c r="Y186" s="178">
        <v>2</v>
      </c>
      <c r="Z186" s="178" t="s">
        <v>317</v>
      </c>
      <c r="AA186" s="178">
        <v>9</v>
      </c>
      <c r="AB186" s="178">
        <v>0</v>
      </c>
      <c r="AC186" s="178" t="s">
        <v>318</v>
      </c>
      <c r="AD186" s="178">
        <v>1</v>
      </c>
      <c r="AF186"/>
      <c r="AG186"/>
      <c r="AH186" t="s">
        <v>476</v>
      </c>
      <c r="AI186" t="s">
        <v>342</v>
      </c>
      <c r="AJ186">
        <v>400</v>
      </c>
      <c r="AK186">
        <v>56</v>
      </c>
      <c r="AL186" s="117">
        <f>+IF(AI186="PVC",VLOOKUP(AJ186,'D nom'!$B$7:$D$20,3,FALSE),IF(AI186="HDPE",VLOOKUP(AJ186,'D nom'!$G$7:$I$29,3,FALSE),AJ186))</f>
        <v>400</v>
      </c>
    </row>
    <row r="187" spans="1:39" x14ac:dyDescent="0.3">
      <c r="A187" s="178">
        <v>200812</v>
      </c>
      <c r="B187" s="178">
        <v>96703230</v>
      </c>
      <c r="C187" s="178" t="s">
        <v>303</v>
      </c>
      <c r="D187" s="178" t="s">
        <v>304</v>
      </c>
      <c r="E187" s="178" t="s">
        <v>305</v>
      </c>
      <c r="F187" s="178" t="s">
        <v>306</v>
      </c>
      <c r="G187" s="178" t="s">
        <v>307</v>
      </c>
      <c r="H187" s="178" t="s">
        <v>352</v>
      </c>
      <c r="I187" s="178" t="s">
        <v>552</v>
      </c>
      <c r="J187" s="178" t="s">
        <v>337</v>
      </c>
      <c r="K187" s="178">
        <v>1</v>
      </c>
      <c r="L187" s="178" t="s">
        <v>312</v>
      </c>
      <c r="M187" s="178">
        <v>1</v>
      </c>
      <c r="N187" s="178" t="s">
        <v>313</v>
      </c>
      <c r="O187" s="178">
        <v>1</v>
      </c>
      <c r="P187" s="178" t="s">
        <v>354</v>
      </c>
      <c r="Q187" s="178">
        <v>400</v>
      </c>
      <c r="R187" s="178">
        <v>3</v>
      </c>
      <c r="S187" s="178" t="s">
        <v>342</v>
      </c>
      <c r="U187" s="178">
        <v>0</v>
      </c>
      <c r="V187" s="178">
        <v>110</v>
      </c>
      <c r="W187" s="178">
        <v>2.5</v>
      </c>
      <c r="X187" s="178">
        <v>2.2836013797471601E-3</v>
      </c>
      <c r="Y187" s="178">
        <v>2</v>
      </c>
      <c r="Z187" s="178" t="s">
        <v>317</v>
      </c>
      <c r="AA187" s="178">
        <v>86</v>
      </c>
      <c r="AB187" s="178">
        <v>0</v>
      </c>
      <c r="AC187" s="178" t="s">
        <v>318</v>
      </c>
      <c r="AD187" s="178">
        <v>1</v>
      </c>
      <c r="AF187"/>
      <c r="AG187"/>
      <c r="AH187" t="s">
        <v>629</v>
      </c>
      <c r="AI187" t="s">
        <v>342</v>
      </c>
      <c r="AJ187">
        <v>400</v>
      </c>
      <c r="AK187">
        <v>88</v>
      </c>
      <c r="AL187" s="117">
        <f>+IF(AI187="PVC",VLOOKUP(AJ187,'D nom'!$B$7:$D$20,3,FALSE),IF(AI187="HDPE",VLOOKUP(AJ187,'D nom'!$G$7:$I$29,3,FALSE),AJ187))</f>
        <v>400</v>
      </c>
    </row>
    <row r="188" spans="1:39" x14ac:dyDescent="0.3">
      <c r="A188" s="178">
        <v>200812</v>
      </c>
      <c r="B188" s="178">
        <v>96703230</v>
      </c>
      <c r="C188" s="178" t="s">
        <v>303</v>
      </c>
      <c r="D188" s="178" t="s">
        <v>304</v>
      </c>
      <c r="E188" s="178" t="s">
        <v>305</v>
      </c>
      <c r="F188" s="178" t="s">
        <v>306</v>
      </c>
      <c r="G188" s="178" t="s">
        <v>307</v>
      </c>
      <c r="H188" s="178" t="s">
        <v>352</v>
      </c>
      <c r="I188" s="178" t="s">
        <v>428</v>
      </c>
      <c r="J188" s="178" t="s">
        <v>337</v>
      </c>
      <c r="K188" s="178">
        <v>1</v>
      </c>
      <c r="L188" s="178" t="s">
        <v>312</v>
      </c>
      <c r="M188" s="178">
        <v>1</v>
      </c>
      <c r="N188" s="178" t="s">
        <v>313</v>
      </c>
      <c r="O188" s="178">
        <v>1</v>
      </c>
      <c r="P188" s="178" t="s">
        <v>354</v>
      </c>
      <c r="Q188" s="178">
        <v>350</v>
      </c>
      <c r="R188" s="178">
        <v>3</v>
      </c>
      <c r="S188" s="178" t="s">
        <v>342</v>
      </c>
      <c r="U188" s="178">
        <v>0</v>
      </c>
      <c r="V188" s="178">
        <v>22</v>
      </c>
      <c r="W188" s="178">
        <v>2.5</v>
      </c>
      <c r="X188" s="178">
        <v>3.2302239407121E-2</v>
      </c>
      <c r="Y188" s="178">
        <v>2</v>
      </c>
      <c r="Z188" s="178" t="s">
        <v>317</v>
      </c>
      <c r="AA188" s="178">
        <v>86</v>
      </c>
      <c r="AB188" s="178">
        <v>0</v>
      </c>
      <c r="AC188" s="178" t="s">
        <v>318</v>
      </c>
      <c r="AD188" s="178">
        <v>1</v>
      </c>
      <c r="AF188"/>
      <c r="AG188"/>
      <c r="AH188" t="s">
        <v>591</v>
      </c>
      <c r="AI188" t="s">
        <v>342</v>
      </c>
      <c r="AJ188">
        <v>400</v>
      </c>
      <c r="AK188">
        <v>120</v>
      </c>
      <c r="AL188" s="117">
        <f>+IF(AI188="PVC",VLOOKUP(AJ188,'D nom'!$B$7:$D$20,3,FALSE),IF(AI188="HDPE",VLOOKUP(AJ188,'D nom'!$G$7:$I$29,3,FALSE),AJ188))</f>
        <v>400</v>
      </c>
    </row>
    <row r="189" spans="1:39" x14ac:dyDescent="0.3">
      <c r="A189" s="178">
        <v>201812</v>
      </c>
      <c r="B189" s="178">
        <v>96703230</v>
      </c>
      <c r="C189" s="178" t="s">
        <v>303</v>
      </c>
      <c r="D189" s="178" t="s">
        <v>304</v>
      </c>
      <c r="E189" s="178" t="s">
        <v>305</v>
      </c>
      <c r="F189" s="178" t="s">
        <v>306</v>
      </c>
      <c r="G189" s="178" t="s">
        <v>307</v>
      </c>
      <c r="H189" s="178" t="s">
        <v>356</v>
      </c>
      <c r="I189" s="178" t="s">
        <v>736</v>
      </c>
      <c r="J189" s="178" t="s">
        <v>337</v>
      </c>
      <c r="K189" s="178">
        <v>1</v>
      </c>
      <c r="L189" s="178" t="s">
        <v>312</v>
      </c>
      <c r="M189" s="178">
        <v>1</v>
      </c>
      <c r="N189" s="178" t="s">
        <v>313</v>
      </c>
      <c r="O189" s="178">
        <v>1</v>
      </c>
      <c r="P189" s="178" t="s">
        <v>354</v>
      </c>
      <c r="Q189" s="178">
        <v>355</v>
      </c>
      <c r="R189" s="178">
        <v>2</v>
      </c>
      <c r="S189" s="178" t="s">
        <v>326</v>
      </c>
      <c r="U189" s="178">
        <v>0</v>
      </c>
      <c r="V189" s="178">
        <v>66</v>
      </c>
      <c r="W189" s="178">
        <v>2.09</v>
      </c>
      <c r="X189" s="178">
        <v>4.0665029638550397E-3</v>
      </c>
      <c r="Y189" s="178">
        <v>1</v>
      </c>
      <c r="Z189" s="178" t="s">
        <v>340</v>
      </c>
      <c r="AA189" s="178">
        <v>86</v>
      </c>
      <c r="AB189" s="178">
        <v>0</v>
      </c>
      <c r="AC189" s="178" t="s">
        <v>318</v>
      </c>
      <c r="AD189" s="178">
        <v>1</v>
      </c>
      <c r="AF189"/>
      <c r="AG189"/>
      <c r="AH189" t="s">
        <v>521</v>
      </c>
      <c r="AI189" t="s">
        <v>342</v>
      </c>
      <c r="AJ189">
        <v>400</v>
      </c>
      <c r="AK189">
        <v>106</v>
      </c>
      <c r="AL189" s="117">
        <f>+IF(AI189="PVC",VLOOKUP(AJ189,'D nom'!$B$7:$D$20,3,FALSE),IF(AI189="HDPE",VLOOKUP(AJ189,'D nom'!$G$7:$I$29,3,FALSE),AJ189))</f>
        <v>400</v>
      </c>
    </row>
    <row r="190" spans="1:39" x14ac:dyDescent="0.3">
      <c r="A190" s="178">
        <v>201812</v>
      </c>
      <c r="B190" s="178">
        <v>96703230</v>
      </c>
      <c r="C190" s="178" t="s">
        <v>303</v>
      </c>
      <c r="D190" s="178" t="s">
        <v>304</v>
      </c>
      <c r="E190" s="178" t="s">
        <v>305</v>
      </c>
      <c r="F190" s="178" t="s">
        <v>306</v>
      </c>
      <c r="G190" s="178" t="s">
        <v>307</v>
      </c>
      <c r="H190" s="178" t="s">
        <v>356</v>
      </c>
      <c r="I190" s="178" t="s">
        <v>737</v>
      </c>
      <c r="J190" s="178" t="s">
        <v>337</v>
      </c>
      <c r="K190" s="178">
        <v>1</v>
      </c>
      <c r="L190" s="178" t="s">
        <v>312</v>
      </c>
      <c r="M190" s="178">
        <v>1</v>
      </c>
      <c r="N190" s="178" t="s">
        <v>313</v>
      </c>
      <c r="O190" s="178">
        <v>1</v>
      </c>
      <c r="P190" s="178" t="s">
        <v>354</v>
      </c>
      <c r="Q190" s="178">
        <v>355</v>
      </c>
      <c r="R190" s="178">
        <v>2</v>
      </c>
      <c r="S190" s="178" t="s">
        <v>326</v>
      </c>
      <c r="U190" s="178">
        <v>0</v>
      </c>
      <c r="V190" s="178">
        <v>87</v>
      </c>
      <c r="W190" s="178">
        <v>2.09</v>
      </c>
      <c r="X190" s="178">
        <v>4.64469226109004E-3</v>
      </c>
      <c r="Y190" s="178">
        <v>1</v>
      </c>
      <c r="Z190" s="178" t="s">
        <v>340</v>
      </c>
      <c r="AA190" s="178">
        <v>86</v>
      </c>
      <c r="AB190" s="178">
        <v>0</v>
      </c>
      <c r="AC190" s="178" t="s">
        <v>318</v>
      </c>
      <c r="AD190" s="178">
        <v>1</v>
      </c>
      <c r="AF190"/>
      <c r="AG190" s="180" t="s">
        <v>644</v>
      </c>
      <c r="AH190" s="180"/>
      <c r="AI190" s="180"/>
      <c r="AJ190" s="180"/>
      <c r="AK190" s="180">
        <v>910</v>
      </c>
      <c r="AL190" s="181"/>
      <c r="AM190" s="181" cm="1">
        <f t="array" ref="AM190">+SUMPRODUCT(AL179:AL189*AK179:AK189)/AK190</f>
        <v>392.54285714285714</v>
      </c>
    </row>
    <row r="191" spans="1:39" x14ac:dyDescent="0.3">
      <c r="A191" s="178">
        <v>200812</v>
      </c>
      <c r="B191" s="178">
        <v>96703230</v>
      </c>
      <c r="C191" s="178" t="s">
        <v>303</v>
      </c>
      <c r="D191" s="178" t="s">
        <v>304</v>
      </c>
      <c r="E191" s="178" t="s">
        <v>305</v>
      </c>
      <c r="F191" s="178" t="s">
        <v>306</v>
      </c>
      <c r="G191" s="178" t="s">
        <v>307</v>
      </c>
      <c r="H191" s="178" t="s">
        <v>356</v>
      </c>
      <c r="I191" s="178" t="s">
        <v>610</v>
      </c>
      <c r="J191" s="178" t="s">
        <v>527</v>
      </c>
      <c r="K191" s="178">
        <v>1</v>
      </c>
      <c r="L191" s="178" t="s">
        <v>312</v>
      </c>
      <c r="M191" s="178">
        <v>1</v>
      </c>
      <c r="N191" s="178" t="s">
        <v>313</v>
      </c>
      <c r="O191" s="178">
        <v>1</v>
      </c>
      <c r="P191" s="178" t="s">
        <v>354</v>
      </c>
      <c r="Q191" s="178">
        <v>300</v>
      </c>
      <c r="R191" s="178">
        <v>12</v>
      </c>
      <c r="S191" s="178" t="s">
        <v>373</v>
      </c>
      <c r="U191" s="178">
        <v>0</v>
      </c>
      <c r="V191" s="178">
        <v>63</v>
      </c>
      <c r="W191" s="178">
        <v>2.09</v>
      </c>
      <c r="X191" s="178">
        <v>3.4052395714538101E-3</v>
      </c>
      <c r="Y191" s="178">
        <v>3</v>
      </c>
      <c r="Z191" s="178" t="s">
        <v>368</v>
      </c>
      <c r="AA191" s="178">
        <v>86</v>
      </c>
      <c r="AB191" s="178">
        <v>0</v>
      </c>
      <c r="AC191" s="178" t="s">
        <v>318</v>
      </c>
      <c r="AD191" s="178">
        <v>1</v>
      </c>
      <c r="AF191"/>
      <c r="AG191" t="s">
        <v>335</v>
      </c>
      <c r="AH191" t="s">
        <v>336</v>
      </c>
      <c r="AI191" t="s">
        <v>339</v>
      </c>
      <c r="AJ191">
        <v>300</v>
      </c>
      <c r="AK191">
        <v>323</v>
      </c>
      <c r="AL191" s="117">
        <f>+IF(AI191="PVC",VLOOKUP(AJ191,'D nom'!$B$7:$D$20,3,FALSE),IF(AI191="HDPE",VLOOKUP(AJ191,'D nom'!$G$7:$I$29,3,FALSE),AJ191))</f>
        <v>300</v>
      </c>
      <c r="AM191" s="117"/>
    </row>
    <row r="192" spans="1:39" x14ac:dyDescent="0.3">
      <c r="A192" s="178">
        <v>200812</v>
      </c>
      <c r="B192" s="178">
        <v>96703230</v>
      </c>
      <c r="C192" s="178" t="s">
        <v>303</v>
      </c>
      <c r="D192" s="178" t="s">
        <v>304</v>
      </c>
      <c r="E192" s="178" t="s">
        <v>305</v>
      </c>
      <c r="F192" s="178" t="s">
        <v>306</v>
      </c>
      <c r="G192" s="178" t="s">
        <v>307</v>
      </c>
      <c r="H192" s="178" t="s">
        <v>356</v>
      </c>
      <c r="I192" s="178" t="s">
        <v>359</v>
      </c>
      <c r="J192" s="178" t="s">
        <v>337</v>
      </c>
      <c r="K192" s="178">
        <v>1</v>
      </c>
      <c r="L192" s="178" t="s">
        <v>312</v>
      </c>
      <c r="M192" s="178">
        <v>1</v>
      </c>
      <c r="N192" s="178" t="s">
        <v>313</v>
      </c>
      <c r="O192" s="178">
        <v>1</v>
      </c>
      <c r="P192" s="178" t="s">
        <v>354</v>
      </c>
      <c r="Q192" s="178">
        <v>355</v>
      </c>
      <c r="R192" s="178">
        <v>2</v>
      </c>
      <c r="S192" s="178" t="s">
        <v>326</v>
      </c>
      <c r="U192" s="178">
        <v>0</v>
      </c>
      <c r="V192" s="178">
        <v>16</v>
      </c>
      <c r="W192" s="178">
        <v>2.09</v>
      </c>
      <c r="X192" s="178">
        <v>5.5858987090367301E-3</v>
      </c>
      <c r="Y192" s="178">
        <v>1</v>
      </c>
      <c r="Z192" s="178" t="s">
        <v>340</v>
      </c>
      <c r="AA192" s="178">
        <v>86</v>
      </c>
      <c r="AB192" s="178">
        <v>0</v>
      </c>
      <c r="AC192" s="178" t="s">
        <v>318</v>
      </c>
      <c r="AD192" s="178">
        <v>1</v>
      </c>
      <c r="AF192"/>
      <c r="AG192" s="180" t="s">
        <v>645</v>
      </c>
      <c r="AH192" s="180"/>
      <c r="AI192" s="180"/>
      <c r="AJ192" s="180"/>
      <c r="AK192" s="180">
        <v>323</v>
      </c>
      <c r="AL192" s="181"/>
      <c r="AM192" s="181">
        <f t="shared" ref="AM192" si="4">+AL191</f>
        <v>300</v>
      </c>
    </row>
    <row r="193" spans="1:39" x14ac:dyDescent="0.3">
      <c r="A193" s="178">
        <v>200812</v>
      </c>
      <c r="B193" s="178">
        <v>96703230</v>
      </c>
      <c r="C193" s="178" t="s">
        <v>303</v>
      </c>
      <c r="D193" s="178" t="s">
        <v>304</v>
      </c>
      <c r="E193" s="178" t="s">
        <v>305</v>
      </c>
      <c r="F193" s="178" t="s">
        <v>306</v>
      </c>
      <c r="G193" s="178" t="s">
        <v>307</v>
      </c>
      <c r="H193" s="178" t="s">
        <v>365</v>
      </c>
      <c r="I193" s="178" t="s">
        <v>366</v>
      </c>
      <c r="J193" s="178" t="s">
        <v>367</v>
      </c>
      <c r="K193" s="178">
        <v>3</v>
      </c>
      <c r="L193" s="178" t="s">
        <v>324</v>
      </c>
      <c r="M193" s="178">
        <v>1</v>
      </c>
      <c r="N193" s="178" t="s">
        <v>313</v>
      </c>
      <c r="O193" s="178">
        <v>1</v>
      </c>
      <c r="P193" s="178" t="s">
        <v>354</v>
      </c>
      <c r="Q193" s="178">
        <v>355</v>
      </c>
      <c r="R193" s="178">
        <v>2</v>
      </c>
      <c r="S193" s="178" t="s">
        <v>326</v>
      </c>
      <c r="U193" s="178">
        <v>0</v>
      </c>
      <c r="V193" s="178">
        <v>83</v>
      </c>
      <c r="W193" s="178">
        <v>0.93</v>
      </c>
      <c r="X193" s="178">
        <v>1.30597698063004E-3</v>
      </c>
      <c r="Y193" s="178">
        <v>3</v>
      </c>
      <c r="Z193" s="178" t="s">
        <v>368</v>
      </c>
      <c r="AA193" s="178">
        <v>86</v>
      </c>
      <c r="AB193" s="178">
        <v>1</v>
      </c>
      <c r="AC193" s="178" t="s">
        <v>350</v>
      </c>
      <c r="AD193" s="178">
        <v>0</v>
      </c>
      <c r="AF193"/>
      <c r="AG193" t="s">
        <v>410</v>
      </c>
      <c r="AH193" t="s">
        <v>411</v>
      </c>
      <c r="AI193" t="s">
        <v>342</v>
      </c>
      <c r="AJ193">
        <v>700</v>
      </c>
      <c r="AK193">
        <v>12</v>
      </c>
      <c r="AL193" s="117">
        <f>+IF(AI193="PVC",VLOOKUP(AJ193,'D nom'!$B$7:$D$20,3,FALSE),IF(AI193="HDPE",VLOOKUP(AJ193,'D nom'!$G$7:$I$29,3,FALSE),AJ193))</f>
        <v>700</v>
      </c>
      <c r="AM193" s="117"/>
    </row>
    <row r="194" spans="1:39" x14ac:dyDescent="0.3">
      <c r="A194" s="178">
        <v>201612</v>
      </c>
      <c r="B194" s="178">
        <v>96703230</v>
      </c>
      <c r="C194" s="178" t="s">
        <v>303</v>
      </c>
      <c r="D194" s="178" t="s">
        <v>304</v>
      </c>
      <c r="E194" s="178" t="s">
        <v>305</v>
      </c>
      <c r="F194" s="178" t="s">
        <v>306</v>
      </c>
      <c r="G194" s="178" t="s">
        <v>307</v>
      </c>
      <c r="H194" s="178" t="s">
        <v>370</v>
      </c>
      <c r="I194" s="178" t="s">
        <v>435</v>
      </c>
      <c r="J194" s="178" t="s">
        <v>372</v>
      </c>
      <c r="K194" s="178">
        <v>1</v>
      </c>
      <c r="L194" s="178" t="s">
        <v>312</v>
      </c>
      <c r="M194" s="178">
        <v>1</v>
      </c>
      <c r="N194" s="178" t="s">
        <v>313</v>
      </c>
      <c r="O194" s="178">
        <v>1</v>
      </c>
      <c r="P194" s="178" t="s">
        <v>354</v>
      </c>
      <c r="Q194" s="178">
        <v>700</v>
      </c>
      <c r="R194" s="178">
        <v>12</v>
      </c>
      <c r="S194" s="178" t="s">
        <v>373</v>
      </c>
      <c r="U194" s="178">
        <v>0</v>
      </c>
      <c r="V194" s="178">
        <v>56</v>
      </c>
      <c r="W194" s="178">
        <v>2.5</v>
      </c>
      <c r="X194" s="178">
        <v>2.954E-3</v>
      </c>
      <c r="Y194" s="178">
        <v>1</v>
      </c>
      <c r="Z194" s="178" t="s">
        <v>340</v>
      </c>
      <c r="AA194" s="178">
        <v>86</v>
      </c>
      <c r="AB194" s="178">
        <v>0</v>
      </c>
      <c r="AC194" s="178" t="s">
        <v>318</v>
      </c>
      <c r="AD194" s="178">
        <v>1</v>
      </c>
      <c r="AF194"/>
      <c r="AG194" s="180" t="s">
        <v>646</v>
      </c>
      <c r="AH194" s="180"/>
      <c r="AI194" s="180"/>
      <c r="AJ194" s="180"/>
      <c r="AK194" s="180">
        <v>12</v>
      </c>
      <c r="AL194" s="181"/>
      <c r="AM194" s="181">
        <f t="shared" ref="AM194" si="5">+AL193</f>
        <v>700</v>
      </c>
    </row>
    <row r="195" spans="1:39" x14ac:dyDescent="0.3">
      <c r="A195" s="178">
        <v>200812</v>
      </c>
      <c r="B195" s="178">
        <v>96703230</v>
      </c>
      <c r="C195" s="178" t="s">
        <v>303</v>
      </c>
      <c r="D195" s="178" t="s">
        <v>304</v>
      </c>
      <c r="E195" s="178" t="s">
        <v>305</v>
      </c>
      <c r="F195" s="178" t="s">
        <v>306</v>
      </c>
      <c r="G195" s="178" t="s">
        <v>307</v>
      </c>
      <c r="H195" s="178" t="s">
        <v>370</v>
      </c>
      <c r="I195" s="178" t="s">
        <v>533</v>
      </c>
      <c r="J195" s="178" t="s">
        <v>372</v>
      </c>
      <c r="K195" s="178">
        <v>1</v>
      </c>
      <c r="L195" s="178" t="s">
        <v>312</v>
      </c>
      <c r="M195" s="178">
        <v>1</v>
      </c>
      <c r="N195" s="178" t="s">
        <v>313</v>
      </c>
      <c r="O195" s="178">
        <v>1</v>
      </c>
      <c r="P195" s="178" t="s">
        <v>354</v>
      </c>
      <c r="Q195" s="178">
        <v>600</v>
      </c>
      <c r="R195" s="178">
        <v>12</v>
      </c>
      <c r="S195" s="178" t="s">
        <v>373</v>
      </c>
      <c r="U195" s="178">
        <v>0</v>
      </c>
      <c r="V195" s="178">
        <v>103</v>
      </c>
      <c r="W195" s="178">
        <v>2.5</v>
      </c>
      <c r="X195" s="178">
        <v>2.9542663849428E-3</v>
      </c>
      <c r="Y195" s="178">
        <v>1</v>
      </c>
      <c r="Z195" s="178" t="s">
        <v>340</v>
      </c>
      <c r="AA195" s="178">
        <v>86</v>
      </c>
      <c r="AB195" s="178">
        <v>0</v>
      </c>
      <c r="AC195" s="178" t="s">
        <v>318</v>
      </c>
      <c r="AD195" s="178">
        <v>1</v>
      </c>
      <c r="AF195"/>
      <c r="AG195" t="s">
        <v>642</v>
      </c>
      <c r="AH195" t="s">
        <v>643</v>
      </c>
      <c r="AI195" t="s">
        <v>169</v>
      </c>
      <c r="AJ195">
        <v>280</v>
      </c>
      <c r="AK195">
        <v>327</v>
      </c>
      <c r="AL195" s="117">
        <f>+IF(AI195="PVC",VLOOKUP(AJ195,'D nom'!$B$7:$D$20,3,FALSE),IF(AI195="HDPE",VLOOKUP(AJ195,'D nom'!$G$7:$I$29,3,FALSE),AJ195))</f>
        <v>246.5</v>
      </c>
      <c r="AM195" s="117"/>
    </row>
    <row r="196" spans="1:39" x14ac:dyDescent="0.3">
      <c r="A196" s="178">
        <v>200812</v>
      </c>
      <c r="B196" s="178">
        <v>96703230</v>
      </c>
      <c r="C196" s="178" t="s">
        <v>303</v>
      </c>
      <c r="D196" s="178" t="s">
        <v>304</v>
      </c>
      <c r="E196" s="178" t="s">
        <v>305</v>
      </c>
      <c r="F196" s="178" t="s">
        <v>306</v>
      </c>
      <c r="G196" s="178" t="s">
        <v>307</v>
      </c>
      <c r="H196" s="178" t="s">
        <v>431</v>
      </c>
      <c r="I196" s="178" t="s">
        <v>434</v>
      </c>
      <c r="J196" s="178" t="s">
        <v>337</v>
      </c>
      <c r="K196" s="178">
        <v>1</v>
      </c>
      <c r="L196" s="178" t="s">
        <v>312</v>
      </c>
      <c r="M196" s="178">
        <v>1</v>
      </c>
      <c r="N196" s="178" t="s">
        <v>313</v>
      </c>
      <c r="O196" s="178">
        <v>1</v>
      </c>
      <c r="P196" s="178" t="s">
        <v>354</v>
      </c>
      <c r="Q196" s="178">
        <v>355</v>
      </c>
      <c r="R196" s="178">
        <v>2</v>
      </c>
      <c r="S196" s="178" t="s">
        <v>326</v>
      </c>
      <c r="U196" s="178">
        <v>0</v>
      </c>
      <c r="V196" s="178">
        <v>21</v>
      </c>
      <c r="W196" s="178">
        <v>2.5</v>
      </c>
      <c r="X196" s="178">
        <v>1.15247362570933E-2</v>
      </c>
      <c r="Y196" s="178">
        <v>2</v>
      </c>
      <c r="Z196" s="178" t="s">
        <v>317</v>
      </c>
      <c r="AA196" s="178">
        <v>86</v>
      </c>
      <c r="AB196" s="178">
        <v>0</v>
      </c>
      <c r="AC196" s="178" t="s">
        <v>318</v>
      </c>
      <c r="AD196" s="178">
        <v>1</v>
      </c>
      <c r="AF196"/>
      <c r="AG196" s="180" t="s">
        <v>648</v>
      </c>
      <c r="AH196" s="180"/>
      <c r="AI196" s="180"/>
      <c r="AJ196" s="180"/>
      <c r="AK196" s="180">
        <v>327</v>
      </c>
      <c r="AL196" s="181"/>
      <c r="AM196" s="181">
        <f t="shared" ref="AM196" si="6">+AL195</f>
        <v>246.5</v>
      </c>
    </row>
    <row r="197" spans="1:39" x14ac:dyDescent="0.3">
      <c r="A197" s="178">
        <v>200812</v>
      </c>
      <c r="B197" s="178">
        <v>96703230</v>
      </c>
      <c r="C197" s="178" t="s">
        <v>303</v>
      </c>
      <c r="D197" s="178" t="s">
        <v>304</v>
      </c>
      <c r="E197" s="178" t="s">
        <v>305</v>
      </c>
      <c r="F197" s="178" t="s">
        <v>306</v>
      </c>
      <c r="G197" s="178" t="s">
        <v>307</v>
      </c>
      <c r="H197" s="178" t="s">
        <v>378</v>
      </c>
      <c r="I197" s="178" t="s">
        <v>379</v>
      </c>
      <c r="J197" s="178" t="s">
        <v>337</v>
      </c>
      <c r="K197" s="178">
        <v>1</v>
      </c>
      <c r="L197" s="178" t="s">
        <v>312</v>
      </c>
      <c r="M197" s="178">
        <v>1</v>
      </c>
      <c r="N197" s="178" t="s">
        <v>313</v>
      </c>
      <c r="O197" s="178">
        <v>1</v>
      </c>
      <c r="P197" s="178" t="s">
        <v>354</v>
      </c>
      <c r="Q197" s="178">
        <v>355</v>
      </c>
      <c r="R197" s="178">
        <v>2</v>
      </c>
      <c r="S197" s="178" t="s">
        <v>326</v>
      </c>
      <c r="U197" s="178">
        <v>0</v>
      </c>
      <c r="V197" s="178">
        <v>97</v>
      </c>
      <c r="W197" s="178">
        <v>2.5</v>
      </c>
      <c r="X197" s="178">
        <v>3.2927777485701301E-3</v>
      </c>
      <c r="Y197" s="178">
        <v>2</v>
      </c>
      <c r="Z197" s="178" t="s">
        <v>317</v>
      </c>
      <c r="AA197" s="178">
        <v>86</v>
      </c>
      <c r="AB197" s="178">
        <v>0</v>
      </c>
      <c r="AC197" s="178" t="s">
        <v>318</v>
      </c>
      <c r="AD197" s="178">
        <v>1</v>
      </c>
      <c r="AF197"/>
      <c r="AG197" t="s">
        <v>640</v>
      </c>
      <c r="AH197" t="s">
        <v>641</v>
      </c>
      <c r="AI197" t="s">
        <v>342</v>
      </c>
      <c r="AJ197">
        <v>350</v>
      </c>
      <c r="AK197">
        <v>200</v>
      </c>
      <c r="AL197" s="117">
        <f>+IF(AI197="PVC",VLOOKUP(AJ197,'D nom'!$B$7:$D$20,3,FALSE),IF(AI197="HDPE",VLOOKUP(AJ197,'D nom'!$G$7:$I$29,3,FALSE),AJ197))</f>
        <v>350</v>
      </c>
      <c r="AM197" s="117"/>
    </row>
    <row r="198" spans="1:39" x14ac:dyDescent="0.3">
      <c r="A198" s="178">
        <v>200812</v>
      </c>
      <c r="B198" s="178">
        <v>96703230</v>
      </c>
      <c r="C198" s="178" t="s">
        <v>303</v>
      </c>
      <c r="D198" s="178" t="s">
        <v>304</v>
      </c>
      <c r="E198" s="178" t="s">
        <v>305</v>
      </c>
      <c r="F198" s="178" t="s">
        <v>306</v>
      </c>
      <c r="G198" s="178" t="s">
        <v>307</v>
      </c>
      <c r="H198" s="178" t="s">
        <v>384</v>
      </c>
      <c r="I198" s="178" t="s">
        <v>441</v>
      </c>
      <c r="J198" s="178" t="s">
        <v>408</v>
      </c>
      <c r="K198" s="178">
        <v>1</v>
      </c>
      <c r="L198" s="178" t="s">
        <v>312</v>
      </c>
      <c r="M198" s="178">
        <v>1</v>
      </c>
      <c r="N198" s="178" t="s">
        <v>313</v>
      </c>
      <c r="O198" s="178">
        <v>1</v>
      </c>
      <c r="P198" s="178" t="s">
        <v>354</v>
      </c>
      <c r="Q198" s="178">
        <v>400</v>
      </c>
      <c r="R198" s="178">
        <v>2</v>
      </c>
      <c r="S198" s="178" t="s">
        <v>326</v>
      </c>
      <c r="U198" s="178">
        <v>0</v>
      </c>
      <c r="V198" s="178">
        <v>94</v>
      </c>
      <c r="W198" s="178">
        <v>2.81</v>
      </c>
      <c r="X198" s="178">
        <v>1.38020621904685E-3</v>
      </c>
      <c r="Y198" s="178">
        <v>1</v>
      </c>
      <c r="Z198" s="178" t="s">
        <v>340</v>
      </c>
      <c r="AA198" s="178">
        <v>86</v>
      </c>
      <c r="AB198" s="178">
        <v>0</v>
      </c>
      <c r="AC198" s="178" t="s">
        <v>318</v>
      </c>
      <c r="AD198" s="178">
        <v>1</v>
      </c>
      <c r="AF198"/>
      <c r="AG198" s="180" t="s">
        <v>649</v>
      </c>
      <c r="AH198" s="180"/>
      <c r="AI198" s="180"/>
      <c r="AJ198" s="180"/>
      <c r="AK198" s="180">
        <v>200</v>
      </c>
      <c r="AL198" s="181"/>
      <c r="AM198" s="181">
        <f t="shared" ref="AM198" si="7">+AL197</f>
        <v>350</v>
      </c>
    </row>
    <row r="199" spans="1:39" x14ac:dyDescent="0.3">
      <c r="A199" s="178">
        <v>200812</v>
      </c>
      <c r="B199" s="178">
        <v>96703230</v>
      </c>
      <c r="C199" s="178" t="s">
        <v>303</v>
      </c>
      <c r="D199" s="178" t="s">
        <v>304</v>
      </c>
      <c r="E199" s="178" t="s">
        <v>305</v>
      </c>
      <c r="F199" s="178" t="s">
        <v>306</v>
      </c>
      <c r="G199" s="178" t="s">
        <v>307</v>
      </c>
      <c r="H199" s="178" t="s">
        <v>388</v>
      </c>
      <c r="I199" s="178" t="s">
        <v>497</v>
      </c>
      <c r="J199" s="178" t="s">
        <v>337</v>
      </c>
      <c r="K199" s="178">
        <v>1</v>
      </c>
      <c r="L199" s="178" t="s">
        <v>312</v>
      </c>
      <c r="M199" s="178">
        <v>1</v>
      </c>
      <c r="N199" s="178" t="s">
        <v>313</v>
      </c>
      <c r="O199" s="178">
        <v>1</v>
      </c>
      <c r="P199" s="178" t="s">
        <v>354</v>
      </c>
      <c r="Q199" s="178">
        <v>355</v>
      </c>
      <c r="R199" s="178">
        <v>2</v>
      </c>
      <c r="S199" s="178" t="s">
        <v>326</v>
      </c>
      <c r="U199" s="178">
        <v>0</v>
      </c>
      <c r="V199" s="178">
        <v>87</v>
      </c>
      <c r="W199" s="178">
        <v>2.04</v>
      </c>
      <c r="X199" s="178">
        <v>2.2968739307784101E-3</v>
      </c>
      <c r="Y199" s="178">
        <v>1</v>
      </c>
      <c r="Z199" s="178" t="s">
        <v>340</v>
      </c>
      <c r="AA199" s="178">
        <v>86</v>
      </c>
      <c r="AB199" s="178">
        <v>0</v>
      </c>
      <c r="AC199" s="178" t="s">
        <v>318</v>
      </c>
      <c r="AD199" s="178">
        <v>1</v>
      </c>
      <c r="AF199"/>
      <c r="AG199" t="s">
        <v>473</v>
      </c>
      <c r="AH199" t="s">
        <v>474</v>
      </c>
      <c r="AI199" t="s">
        <v>342</v>
      </c>
      <c r="AJ199">
        <v>300</v>
      </c>
      <c r="AK199">
        <v>296</v>
      </c>
      <c r="AL199" s="117">
        <f>+IF(AI199="PVC",VLOOKUP(AJ199,'D nom'!$B$7:$D$20,3,FALSE),IF(AI199="HDPE",VLOOKUP(AJ199,'D nom'!$G$7:$I$29,3,FALSE),AJ199))</f>
        <v>300</v>
      </c>
      <c r="AM199" s="117"/>
    </row>
    <row r="200" spans="1:39" x14ac:dyDescent="0.3">
      <c r="A200" s="178">
        <v>200812</v>
      </c>
      <c r="B200" s="178">
        <v>96703230</v>
      </c>
      <c r="C200" s="178" t="s">
        <v>303</v>
      </c>
      <c r="D200" s="178" t="s">
        <v>304</v>
      </c>
      <c r="E200" s="178" t="s">
        <v>305</v>
      </c>
      <c r="F200" s="178" t="s">
        <v>306</v>
      </c>
      <c r="G200" s="178" t="s">
        <v>307</v>
      </c>
      <c r="H200" s="178" t="s">
        <v>388</v>
      </c>
      <c r="I200" s="178" t="s">
        <v>506</v>
      </c>
      <c r="J200" s="178" t="s">
        <v>337</v>
      </c>
      <c r="K200" s="178">
        <v>1</v>
      </c>
      <c r="L200" s="178" t="s">
        <v>312</v>
      </c>
      <c r="M200" s="178">
        <v>1</v>
      </c>
      <c r="N200" s="178" t="s">
        <v>313</v>
      </c>
      <c r="O200" s="178">
        <v>1</v>
      </c>
      <c r="P200" s="178" t="s">
        <v>354</v>
      </c>
      <c r="Q200" s="178">
        <v>355</v>
      </c>
      <c r="R200" s="178">
        <v>2</v>
      </c>
      <c r="S200" s="178" t="s">
        <v>326</v>
      </c>
      <c r="U200" s="178">
        <v>0</v>
      </c>
      <c r="V200" s="178">
        <v>5</v>
      </c>
      <c r="W200" s="178">
        <v>2.04</v>
      </c>
      <c r="X200" s="178">
        <v>2.2968739307784101E-3</v>
      </c>
      <c r="Y200" s="178">
        <v>1</v>
      </c>
      <c r="Z200" s="178" t="s">
        <v>340</v>
      </c>
      <c r="AA200" s="178">
        <v>86</v>
      </c>
      <c r="AB200" s="178">
        <v>0</v>
      </c>
      <c r="AC200" s="178" t="s">
        <v>318</v>
      </c>
      <c r="AD200" s="178">
        <v>1</v>
      </c>
      <c r="AF200"/>
      <c r="AG200" s="180" t="s">
        <v>650</v>
      </c>
      <c r="AH200" s="180"/>
      <c r="AI200" s="180"/>
      <c r="AJ200" s="180"/>
      <c r="AK200" s="180">
        <v>296</v>
      </c>
      <c r="AL200" s="181"/>
      <c r="AM200" s="181">
        <f t="shared" ref="AM200" si="8">+AL199</f>
        <v>300</v>
      </c>
    </row>
    <row r="201" spans="1:39" x14ac:dyDescent="0.3">
      <c r="A201" s="178">
        <v>200812</v>
      </c>
      <c r="B201" s="178">
        <v>96703230</v>
      </c>
      <c r="C201" s="178" t="s">
        <v>303</v>
      </c>
      <c r="D201" s="178" t="s">
        <v>304</v>
      </c>
      <c r="E201" s="178" t="s">
        <v>305</v>
      </c>
      <c r="F201" s="178" t="s">
        <v>306</v>
      </c>
      <c r="G201" s="178" t="s">
        <v>307</v>
      </c>
      <c r="H201" s="178" t="s">
        <v>447</v>
      </c>
      <c r="I201" s="178" t="s">
        <v>493</v>
      </c>
      <c r="J201" s="178" t="s">
        <v>412</v>
      </c>
      <c r="K201" s="178">
        <v>1</v>
      </c>
      <c r="L201" s="178" t="s">
        <v>312</v>
      </c>
      <c r="M201" s="178">
        <v>1</v>
      </c>
      <c r="N201" s="178" t="s">
        <v>313</v>
      </c>
      <c r="O201" s="178">
        <v>1</v>
      </c>
      <c r="P201" s="178" t="s">
        <v>354</v>
      </c>
      <c r="Q201" s="178">
        <v>250</v>
      </c>
      <c r="R201" s="178">
        <v>2</v>
      </c>
      <c r="S201" s="178" t="s">
        <v>326</v>
      </c>
      <c r="U201" s="178">
        <v>0</v>
      </c>
      <c r="V201" s="178">
        <v>47</v>
      </c>
      <c r="W201" s="178">
        <v>2.1</v>
      </c>
      <c r="X201" s="178">
        <v>6.5314819372304196E-3</v>
      </c>
      <c r="Y201" s="178">
        <v>1</v>
      </c>
      <c r="Z201" s="178" t="s">
        <v>340</v>
      </c>
      <c r="AA201" s="178">
        <v>86</v>
      </c>
      <c r="AB201" s="178">
        <v>0</v>
      </c>
      <c r="AC201" s="178" t="s">
        <v>318</v>
      </c>
      <c r="AD201" s="178">
        <v>1</v>
      </c>
      <c r="AF201"/>
      <c r="AG201" t="s">
        <v>558</v>
      </c>
      <c r="AH201" t="s">
        <v>559</v>
      </c>
      <c r="AI201" t="s">
        <v>326</v>
      </c>
      <c r="AJ201">
        <v>160</v>
      </c>
      <c r="AK201">
        <v>306</v>
      </c>
      <c r="AL201" s="117">
        <f>+IF(AI201="PVC",VLOOKUP(AJ201,'D nom'!$B$7:$D$20,3,FALSE),IF(AI201="HDPE",VLOOKUP(AJ201,'D nom'!$G$7:$I$29,3,FALSE),AJ201))</f>
        <v>144.6</v>
      </c>
      <c r="AM201" s="117"/>
    </row>
    <row r="202" spans="1:39" x14ac:dyDescent="0.3">
      <c r="A202" s="178">
        <v>200812</v>
      </c>
      <c r="B202" s="178">
        <v>96703230</v>
      </c>
      <c r="C202" s="178" t="s">
        <v>303</v>
      </c>
      <c r="D202" s="178" t="s">
        <v>304</v>
      </c>
      <c r="E202" s="178" t="s">
        <v>305</v>
      </c>
      <c r="F202" s="178" t="s">
        <v>306</v>
      </c>
      <c r="G202" s="178" t="s">
        <v>307</v>
      </c>
      <c r="H202" s="178" t="s">
        <v>447</v>
      </c>
      <c r="I202" s="178" t="s">
        <v>494</v>
      </c>
      <c r="J202" s="178" t="s">
        <v>412</v>
      </c>
      <c r="K202" s="178">
        <v>1</v>
      </c>
      <c r="L202" s="178" t="s">
        <v>312</v>
      </c>
      <c r="M202" s="178">
        <v>1</v>
      </c>
      <c r="N202" s="178" t="s">
        <v>313</v>
      </c>
      <c r="O202" s="178">
        <v>1</v>
      </c>
      <c r="P202" s="178" t="s">
        <v>354</v>
      </c>
      <c r="Q202" s="178">
        <v>250</v>
      </c>
      <c r="R202" s="178">
        <v>2</v>
      </c>
      <c r="S202" s="178" t="s">
        <v>326</v>
      </c>
      <c r="U202" s="178">
        <v>0</v>
      </c>
      <c r="V202" s="178">
        <v>25</v>
      </c>
      <c r="W202" s="178">
        <v>2.1</v>
      </c>
      <c r="X202" s="178">
        <v>6.5314819372304196E-3</v>
      </c>
      <c r="Y202" s="178">
        <v>1</v>
      </c>
      <c r="Z202" s="178" t="s">
        <v>340</v>
      </c>
      <c r="AA202" s="178">
        <v>86</v>
      </c>
      <c r="AB202" s="178">
        <v>0</v>
      </c>
      <c r="AC202" s="178" t="s">
        <v>318</v>
      </c>
      <c r="AD202" s="178">
        <v>1</v>
      </c>
      <c r="AF202"/>
      <c r="AG202" s="180" t="s">
        <v>651</v>
      </c>
      <c r="AH202" s="180"/>
      <c r="AI202" s="180"/>
      <c r="AJ202" s="180"/>
      <c r="AK202" s="180">
        <v>306</v>
      </c>
      <c r="AL202" s="181"/>
      <c r="AM202" s="181">
        <f t="shared" ref="AM202" si="9">+AL201</f>
        <v>144.6</v>
      </c>
    </row>
    <row r="203" spans="1:39" x14ac:dyDescent="0.3">
      <c r="A203" s="178">
        <v>201812</v>
      </c>
      <c r="B203" s="178">
        <v>96703230</v>
      </c>
      <c r="C203" s="178" t="s">
        <v>303</v>
      </c>
      <c r="D203" s="178" t="s">
        <v>304</v>
      </c>
      <c r="E203" s="178" t="s">
        <v>305</v>
      </c>
      <c r="F203" s="178" t="s">
        <v>306</v>
      </c>
      <c r="G203" s="178" t="s">
        <v>307</v>
      </c>
      <c r="H203" s="178" t="s">
        <v>391</v>
      </c>
      <c r="I203" s="178" t="s">
        <v>738</v>
      </c>
      <c r="J203" s="178" t="s">
        <v>322</v>
      </c>
      <c r="K203" s="178">
        <v>1</v>
      </c>
      <c r="L203" s="178" t="s">
        <v>312</v>
      </c>
      <c r="M203" s="178">
        <v>1</v>
      </c>
      <c r="N203" s="178" t="s">
        <v>313</v>
      </c>
      <c r="O203" s="178">
        <v>1</v>
      </c>
      <c r="P203" s="178" t="s">
        <v>354</v>
      </c>
      <c r="Q203" s="178">
        <v>400</v>
      </c>
      <c r="R203" s="178">
        <v>2</v>
      </c>
      <c r="S203" s="178" t="s">
        <v>326</v>
      </c>
      <c r="U203" s="178">
        <v>0</v>
      </c>
      <c r="V203" s="178">
        <v>84</v>
      </c>
      <c r="W203" s="178">
        <v>3.64</v>
      </c>
      <c r="X203" s="178">
        <v>3.2000000000000002E-3</v>
      </c>
      <c r="Y203" s="178">
        <v>1</v>
      </c>
      <c r="Z203" s="178" t="s">
        <v>340</v>
      </c>
      <c r="AA203" s="178">
        <v>86</v>
      </c>
      <c r="AB203" s="178">
        <v>0</v>
      </c>
      <c r="AC203" s="178" t="s">
        <v>318</v>
      </c>
      <c r="AD203" s="178">
        <v>1</v>
      </c>
      <c r="AF203"/>
      <c r="AG203" t="s">
        <v>406</v>
      </c>
      <c r="AH203" t="s">
        <v>590</v>
      </c>
      <c r="AI203" t="s">
        <v>326</v>
      </c>
      <c r="AJ203">
        <v>250</v>
      </c>
      <c r="AK203">
        <v>309</v>
      </c>
      <c r="AL203" s="117">
        <f>+IF(AI203="PVC",VLOOKUP(AJ203,'D nom'!$B$7:$D$20,3,FALSE),IF(AI203="HDPE",VLOOKUP(AJ203,'D nom'!$G$7:$I$29,3,FALSE),AJ203))</f>
        <v>226</v>
      </c>
    </row>
    <row r="204" spans="1:39" x14ac:dyDescent="0.3">
      <c r="A204" s="178">
        <v>200812</v>
      </c>
      <c r="B204" s="178">
        <v>96703230</v>
      </c>
      <c r="C204" s="178" t="s">
        <v>303</v>
      </c>
      <c r="D204" s="178" t="s">
        <v>304</v>
      </c>
      <c r="E204" s="178" t="s">
        <v>305</v>
      </c>
      <c r="F204" s="178" t="s">
        <v>306</v>
      </c>
      <c r="G204" s="178" t="s">
        <v>307</v>
      </c>
      <c r="H204" s="178" t="s">
        <v>391</v>
      </c>
      <c r="I204" s="178" t="s">
        <v>394</v>
      </c>
      <c r="J204" s="178" t="s">
        <v>322</v>
      </c>
      <c r="K204" s="178">
        <v>1</v>
      </c>
      <c r="L204" s="178" t="s">
        <v>312</v>
      </c>
      <c r="M204" s="178">
        <v>1</v>
      </c>
      <c r="N204" s="178" t="s">
        <v>313</v>
      </c>
      <c r="O204" s="178">
        <v>1</v>
      </c>
      <c r="P204" s="178" t="s">
        <v>354</v>
      </c>
      <c r="Q204" s="178">
        <v>400</v>
      </c>
      <c r="R204" s="178">
        <v>2</v>
      </c>
      <c r="S204" s="178" t="s">
        <v>326</v>
      </c>
      <c r="U204" s="178">
        <v>0</v>
      </c>
      <c r="V204" s="178">
        <v>102</v>
      </c>
      <c r="W204" s="178">
        <v>3.64</v>
      </c>
      <c r="X204" s="178">
        <v>4.0000000000000001E-3</v>
      </c>
      <c r="Y204" s="178">
        <v>1</v>
      </c>
      <c r="Z204" s="178" t="s">
        <v>340</v>
      </c>
      <c r="AA204" s="178">
        <v>86</v>
      </c>
      <c r="AB204" s="178">
        <v>0</v>
      </c>
      <c r="AC204" s="178" t="s">
        <v>318</v>
      </c>
      <c r="AD204" s="178">
        <v>1</v>
      </c>
      <c r="AF204"/>
      <c r="AG204"/>
      <c r="AH204" t="s">
        <v>470</v>
      </c>
      <c r="AI204" t="s">
        <v>339</v>
      </c>
      <c r="AJ204">
        <v>250</v>
      </c>
      <c r="AK204">
        <v>11</v>
      </c>
      <c r="AL204" s="117">
        <f>+IF(AI204="PVC",VLOOKUP(AJ204,'D nom'!$B$7:$D$20,3,FALSE),IF(AI204="HDPE",VLOOKUP(AJ204,'D nom'!$G$7:$I$29,3,FALSE),AJ204))</f>
        <v>250</v>
      </c>
    </row>
    <row r="205" spans="1:39" x14ac:dyDescent="0.3">
      <c r="A205" s="178">
        <v>200812</v>
      </c>
      <c r="B205" s="178">
        <v>96703230</v>
      </c>
      <c r="C205" s="178" t="s">
        <v>303</v>
      </c>
      <c r="D205" s="178" t="s">
        <v>304</v>
      </c>
      <c r="E205" s="178" t="s">
        <v>305</v>
      </c>
      <c r="F205" s="178" t="s">
        <v>306</v>
      </c>
      <c r="G205" s="178" t="s">
        <v>307</v>
      </c>
      <c r="H205" s="178" t="s">
        <v>396</v>
      </c>
      <c r="I205" s="178" t="s">
        <v>534</v>
      </c>
      <c r="J205" s="178" t="s">
        <v>337</v>
      </c>
      <c r="K205" s="178">
        <v>1</v>
      </c>
      <c r="L205" s="178" t="s">
        <v>312</v>
      </c>
      <c r="M205" s="178">
        <v>1</v>
      </c>
      <c r="N205" s="178" t="s">
        <v>313</v>
      </c>
      <c r="O205" s="178">
        <v>1</v>
      </c>
      <c r="P205" s="178" t="s">
        <v>354</v>
      </c>
      <c r="Q205" s="178">
        <v>250</v>
      </c>
      <c r="R205" s="178">
        <v>2</v>
      </c>
      <c r="S205" s="178" t="s">
        <v>326</v>
      </c>
      <c r="U205" s="178">
        <v>0</v>
      </c>
      <c r="V205" s="178">
        <v>45</v>
      </c>
      <c r="W205" s="178">
        <v>2.86</v>
      </c>
      <c r="X205" s="178">
        <v>3.9800995024875602E-3</v>
      </c>
      <c r="Y205" s="178">
        <v>1</v>
      </c>
      <c r="Z205" s="178" t="s">
        <v>340</v>
      </c>
      <c r="AA205" s="178">
        <v>86</v>
      </c>
      <c r="AB205" s="178">
        <v>0</v>
      </c>
      <c r="AC205" s="178" t="s">
        <v>318</v>
      </c>
      <c r="AD205" s="178">
        <v>1</v>
      </c>
      <c r="AF205"/>
      <c r="AG205"/>
      <c r="AH205" t="s">
        <v>472</v>
      </c>
      <c r="AI205" t="s">
        <v>326</v>
      </c>
      <c r="AJ205">
        <v>250</v>
      </c>
      <c r="AK205">
        <v>567</v>
      </c>
      <c r="AL205" s="117">
        <f>+IF(AI205="PVC",VLOOKUP(AJ205,'D nom'!$B$7:$D$20,3,FALSE),IF(AI205="HDPE",VLOOKUP(AJ205,'D nom'!$G$7:$I$29,3,FALSE),AJ205))</f>
        <v>226</v>
      </c>
    </row>
    <row r="206" spans="1:39" x14ac:dyDescent="0.3">
      <c r="A206" s="178">
        <v>201612</v>
      </c>
      <c r="B206" s="178">
        <v>96703230</v>
      </c>
      <c r="C206" s="178" t="s">
        <v>303</v>
      </c>
      <c r="D206" s="178" t="s">
        <v>304</v>
      </c>
      <c r="E206" s="178" t="s">
        <v>305</v>
      </c>
      <c r="F206" s="178" t="s">
        <v>306</v>
      </c>
      <c r="G206" s="178" t="s">
        <v>307</v>
      </c>
      <c r="H206" s="178" t="s">
        <v>541</v>
      </c>
      <c r="I206" s="178" t="s">
        <v>544</v>
      </c>
      <c r="J206" s="178" t="s">
        <v>310</v>
      </c>
      <c r="K206" s="178">
        <v>1</v>
      </c>
      <c r="L206" s="178" t="s">
        <v>312</v>
      </c>
      <c r="M206" s="178">
        <v>1</v>
      </c>
      <c r="N206" s="178" t="s">
        <v>313</v>
      </c>
      <c r="O206" s="178">
        <v>3</v>
      </c>
      <c r="P206" s="178" t="s">
        <v>325</v>
      </c>
      <c r="Q206" s="178">
        <v>355</v>
      </c>
      <c r="R206" s="178">
        <v>1</v>
      </c>
      <c r="S206" s="178" t="s">
        <v>169</v>
      </c>
      <c r="U206" s="178">
        <v>100</v>
      </c>
      <c r="V206" s="178">
        <v>270</v>
      </c>
      <c r="W206" s="178">
        <v>1.5</v>
      </c>
      <c r="X206" s="178">
        <v>4.2</v>
      </c>
      <c r="Y206" s="178">
        <v>2</v>
      </c>
      <c r="Z206" s="178" t="s">
        <v>317</v>
      </c>
      <c r="AA206" s="178">
        <v>20</v>
      </c>
      <c r="AB206" s="178">
        <v>0</v>
      </c>
      <c r="AC206" s="178" t="s">
        <v>318</v>
      </c>
      <c r="AD206" s="178">
        <v>1</v>
      </c>
      <c r="AF206"/>
      <c r="AG206"/>
      <c r="AH206" t="s">
        <v>407</v>
      </c>
      <c r="AI206" t="s">
        <v>326</v>
      </c>
      <c r="AJ206">
        <v>250</v>
      </c>
      <c r="AK206">
        <v>267</v>
      </c>
      <c r="AL206" s="117">
        <f>+IF(AI206="PVC",VLOOKUP(AJ206,'D nom'!$B$7:$D$20,3,FALSE),IF(AI206="HDPE",VLOOKUP(AJ206,'D nom'!$G$7:$I$29,3,FALSE),AJ206))</f>
        <v>226</v>
      </c>
    </row>
    <row r="207" spans="1:39" x14ac:dyDescent="0.3">
      <c r="A207" s="178">
        <v>201612</v>
      </c>
      <c r="B207" s="178">
        <v>96703230</v>
      </c>
      <c r="C207" s="178" t="s">
        <v>303</v>
      </c>
      <c r="D207" s="178" t="s">
        <v>304</v>
      </c>
      <c r="E207" s="178" t="s">
        <v>305</v>
      </c>
      <c r="F207" s="178" t="s">
        <v>306</v>
      </c>
      <c r="G207" s="178" t="s">
        <v>307</v>
      </c>
      <c r="H207" s="178" t="s">
        <v>308</v>
      </c>
      <c r="I207" s="178" t="s">
        <v>539</v>
      </c>
      <c r="J207" s="178" t="s">
        <v>310</v>
      </c>
      <c r="K207" s="178">
        <v>1</v>
      </c>
      <c r="L207" s="178" t="s">
        <v>312</v>
      </c>
      <c r="M207" s="178">
        <v>1</v>
      </c>
      <c r="N207" s="178" t="s">
        <v>313</v>
      </c>
      <c r="O207" s="178">
        <v>2</v>
      </c>
      <c r="P207" s="178" t="s">
        <v>315</v>
      </c>
      <c r="Q207" s="178">
        <v>450</v>
      </c>
      <c r="R207" s="178">
        <v>1</v>
      </c>
      <c r="S207" s="178" t="s">
        <v>169</v>
      </c>
      <c r="U207" s="178">
        <v>100</v>
      </c>
      <c r="V207" s="178">
        <v>64</v>
      </c>
      <c r="W207" s="178">
        <v>7.4</v>
      </c>
      <c r="X207" s="178">
        <v>3.0000000000000001E-3</v>
      </c>
      <c r="Y207" s="178">
        <v>2</v>
      </c>
      <c r="Z207" s="178" t="s">
        <v>317</v>
      </c>
      <c r="AA207" s="178">
        <v>50</v>
      </c>
      <c r="AB207" s="178">
        <v>0</v>
      </c>
      <c r="AC207" s="178" t="s">
        <v>318</v>
      </c>
      <c r="AD207" s="178">
        <v>1</v>
      </c>
      <c r="AF207"/>
      <c r="AG207"/>
      <c r="AH207" t="s">
        <v>627</v>
      </c>
      <c r="AI207" t="s">
        <v>326</v>
      </c>
      <c r="AJ207">
        <v>250</v>
      </c>
      <c r="AK207">
        <v>12</v>
      </c>
      <c r="AL207" s="117">
        <f>+IF(AI207="PVC",VLOOKUP(AJ207,'D nom'!$B$7:$D$20,3,FALSE),IF(AI207="HDPE",VLOOKUP(AJ207,'D nom'!$G$7:$I$29,3,FALSE),AJ207))</f>
        <v>226</v>
      </c>
    </row>
    <row r="208" spans="1:39" x14ac:dyDescent="0.3">
      <c r="A208" s="178">
        <v>201612</v>
      </c>
      <c r="B208" s="178">
        <v>96703230</v>
      </c>
      <c r="C208" s="178" t="s">
        <v>303</v>
      </c>
      <c r="D208" s="178" t="s">
        <v>304</v>
      </c>
      <c r="E208" s="178" t="s">
        <v>305</v>
      </c>
      <c r="F208" s="178" t="s">
        <v>306</v>
      </c>
      <c r="G208" s="178" t="s">
        <v>307</v>
      </c>
      <c r="H208" s="178" t="s">
        <v>320</v>
      </c>
      <c r="I208" s="178" t="s">
        <v>463</v>
      </c>
      <c r="J208" s="178" t="s">
        <v>322</v>
      </c>
      <c r="K208" s="178">
        <v>1</v>
      </c>
      <c r="L208" s="178" t="s">
        <v>312</v>
      </c>
      <c r="M208" s="178">
        <v>1</v>
      </c>
      <c r="N208" s="178" t="s">
        <v>313</v>
      </c>
      <c r="O208" s="178">
        <v>3</v>
      </c>
      <c r="P208" s="178" t="s">
        <v>325</v>
      </c>
      <c r="Q208" s="178">
        <v>125</v>
      </c>
      <c r="R208" s="178">
        <v>2</v>
      </c>
      <c r="S208" s="178" t="s">
        <v>326</v>
      </c>
      <c r="U208" s="178">
        <v>20.100000000000001</v>
      </c>
      <c r="V208" s="178">
        <v>418</v>
      </c>
      <c r="W208" s="178">
        <v>1.8</v>
      </c>
      <c r="X208" s="178">
        <v>0.01</v>
      </c>
      <c r="Y208" s="178">
        <v>2</v>
      </c>
      <c r="Z208" s="178" t="s">
        <v>317</v>
      </c>
      <c r="AA208" s="178">
        <v>40</v>
      </c>
      <c r="AB208" s="178">
        <v>0</v>
      </c>
      <c r="AC208" s="178" t="s">
        <v>318</v>
      </c>
      <c r="AD208" s="178">
        <v>1</v>
      </c>
      <c r="AF208"/>
      <c r="AG208" s="180" t="s">
        <v>652</v>
      </c>
      <c r="AH208" s="180"/>
      <c r="AI208" s="180"/>
      <c r="AJ208" s="180"/>
      <c r="AK208" s="180">
        <v>1166</v>
      </c>
      <c r="AL208" s="181"/>
      <c r="AM208" s="181" cm="1">
        <f t="array" ref="AM208">+SUMPRODUCT(AL203:AL207*AK203:AK207)/AK208</f>
        <v>226.22641509433961</v>
      </c>
    </row>
    <row r="209" spans="1:39" x14ac:dyDescent="0.3">
      <c r="A209" s="178">
        <v>200812</v>
      </c>
      <c r="B209" s="178">
        <v>96703230</v>
      </c>
      <c r="C209" s="178" t="s">
        <v>303</v>
      </c>
      <c r="D209" s="178" t="s">
        <v>304</v>
      </c>
      <c r="E209" s="178" t="s">
        <v>305</v>
      </c>
      <c r="F209" s="178" t="s">
        <v>306</v>
      </c>
      <c r="G209" s="178" t="s">
        <v>307</v>
      </c>
      <c r="H209" s="178" t="s">
        <v>320</v>
      </c>
      <c r="I209" s="178" t="s">
        <v>321</v>
      </c>
      <c r="J209" s="178" t="s">
        <v>322</v>
      </c>
      <c r="K209" s="178">
        <v>3</v>
      </c>
      <c r="L209" s="178" t="s">
        <v>324</v>
      </c>
      <c r="M209" s="178">
        <v>1</v>
      </c>
      <c r="N209" s="178" t="s">
        <v>313</v>
      </c>
      <c r="O209" s="178">
        <v>3</v>
      </c>
      <c r="P209" s="178" t="s">
        <v>325</v>
      </c>
      <c r="Q209" s="178">
        <v>125</v>
      </c>
      <c r="R209" s="178">
        <v>2</v>
      </c>
      <c r="S209" s="178" t="s">
        <v>326</v>
      </c>
      <c r="U209" s="178">
        <v>20.100000000000001</v>
      </c>
      <c r="V209" s="178">
        <v>736</v>
      </c>
      <c r="W209" s="178">
        <v>1.8</v>
      </c>
      <c r="X209" s="178">
        <v>0.01</v>
      </c>
      <c r="Y209" s="178">
        <v>2</v>
      </c>
      <c r="Z209" s="178" t="s">
        <v>317</v>
      </c>
      <c r="AA209" s="178">
        <v>40</v>
      </c>
      <c r="AB209" s="178">
        <v>0</v>
      </c>
      <c r="AC209" s="178" t="s">
        <v>318</v>
      </c>
      <c r="AD209" s="178">
        <v>0</v>
      </c>
      <c r="AF209"/>
      <c r="AG209" t="s">
        <v>466</v>
      </c>
      <c r="AH209" t="s">
        <v>467</v>
      </c>
      <c r="AI209" t="s">
        <v>339</v>
      </c>
      <c r="AJ209">
        <v>900</v>
      </c>
      <c r="AK209">
        <v>129</v>
      </c>
      <c r="AL209" s="117">
        <f>+IF(AI209="PVC",VLOOKUP(AJ209,'D nom'!$B$7:$D$20,3,FALSE),IF(AI209="HDPE",VLOOKUP(AJ209,'D nom'!$G$7:$I$29,3,FALSE),AJ209))</f>
        <v>900</v>
      </c>
    </row>
    <row r="210" spans="1:39" x14ac:dyDescent="0.3">
      <c r="A210" s="178">
        <v>200812</v>
      </c>
      <c r="B210" s="178">
        <v>96703230</v>
      </c>
      <c r="C210" s="178" t="s">
        <v>303</v>
      </c>
      <c r="D210" s="178" t="s">
        <v>304</v>
      </c>
      <c r="E210" s="178" t="s">
        <v>305</v>
      </c>
      <c r="F210" s="178" t="s">
        <v>306</v>
      </c>
      <c r="G210" s="178" t="s">
        <v>307</v>
      </c>
      <c r="H210" s="178" t="s">
        <v>328</v>
      </c>
      <c r="I210" s="178" t="s">
        <v>329</v>
      </c>
      <c r="J210" s="178" t="s">
        <v>330</v>
      </c>
      <c r="K210" s="178">
        <v>1</v>
      </c>
      <c r="L210" s="178" t="s">
        <v>312</v>
      </c>
      <c r="M210" s="178">
        <v>1</v>
      </c>
      <c r="N210" s="178" t="s">
        <v>313</v>
      </c>
      <c r="O210" s="178">
        <v>3</v>
      </c>
      <c r="P210" s="178" t="s">
        <v>325</v>
      </c>
      <c r="Q210" s="178">
        <v>125</v>
      </c>
      <c r="R210" s="178">
        <v>2</v>
      </c>
      <c r="S210" s="178" t="s">
        <v>326</v>
      </c>
      <c r="U210" s="178">
        <v>3.7</v>
      </c>
      <c r="V210" s="178">
        <v>187</v>
      </c>
      <c r="W210" s="178">
        <v>3.23</v>
      </c>
      <c r="X210" s="178">
        <v>3.0000000000000001E-3</v>
      </c>
      <c r="Y210" s="178">
        <v>2</v>
      </c>
      <c r="Z210" s="178" t="s">
        <v>317</v>
      </c>
      <c r="AA210" s="178">
        <v>0</v>
      </c>
      <c r="AB210" s="178">
        <v>0</v>
      </c>
      <c r="AC210" s="178" t="s">
        <v>318</v>
      </c>
      <c r="AD210" s="178">
        <v>1</v>
      </c>
      <c r="AF210"/>
      <c r="AG210"/>
      <c r="AH210" t="s">
        <v>556</v>
      </c>
      <c r="AI210" t="s">
        <v>339</v>
      </c>
      <c r="AJ210">
        <v>900</v>
      </c>
      <c r="AK210">
        <v>370</v>
      </c>
      <c r="AL210" s="117">
        <f>+IF(AI210="PVC",VLOOKUP(AJ210,'D nom'!$B$7:$D$20,3,FALSE),IF(AI210="HDPE",VLOOKUP(AJ210,'D nom'!$G$7:$I$29,3,FALSE),AJ210))</f>
        <v>900</v>
      </c>
    </row>
    <row r="211" spans="1:39" x14ac:dyDescent="0.3">
      <c r="A211" s="178">
        <v>200812</v>
      </c>
      <c r="B211" s="178">
        <v>96703230</v>
      </c>
      <c r="C211" s="178" t="s">
        <v>303</v>
      </c>
      <c r="D211" s="178" t="s">
        <v>304</v>
      </c>
      <c r="E211" s="178" t="s">
        <v>305</v>
      </c>
      <c r="F211" s="178" t="s">
        <v>306</v>
      </c>
      <c r="G211" s="178" t="s">
        <v>307</v>
      </c>
      <c r="H211" s="178" t="s">
        <v>331</v>
      </c>
      <c r="I211" s="178" t="s">
        <v>639</v>
      </c>
      <c r="J211" s="178" t="s">
        <v>330</v>
      </c>
      <c r="K211" s="178">
        <v>3</v>
      </c>
      <c r="L211" s="178" t="s">
        <v>324</v>
      </c>
      <c r="M211" s="178">
        <v>1</v>
      </c>
      <c r="N211" s="178" t="s">
        <v>313</v>
      </c>
      <c r="O211" s="178">
        <v>3</v>
      </c>
      <c r="P211" s="178" t="s">
        <v>325</v>
      </c>
      <c r="Q211" s="178">
        <v>355</v>
      </c>
      <c r="R211" s="178">
        <v>1</v>
      </c>
      <c r="S211" s="178" t="s">
        <v>169</v>
      </c>
      <c r="U211" s="178">
        <v>11.1</v>
      </c>
      <c r="V211" s="178">
        <v>99</v>
      </c>
      <c r="W211" s="178">
        <v>5.17</v>
      </c>
      <c r="X211" s="178">
        <v>3.6400000000000002E-2</v>
      </c>
      <c r="Y211" s="178">
        <v>2</v>
      </c>
      <c r="Z211" s="178" t="s">
        <v>317</v>
      </c>
      <c r="AA211" s="178">
        <v>35</v>
      </c>
      <c r="AB211" s="178">
        <v>0</v>
      </c>
      <c r="AC211" s="178" t="s">
        <v>318</v>
      </c>
      <c r="AD211" s="178">
        <v>0</v>
      </c>
      <c r="AF211"/>
      <c r="AG211"/>
      <c r="AH211" t="s">
        <v>589</v>
      </c>
      <c r="AI211" t="s">
        <v>339</v>
      </c>
      <c r="AJ211">
        <v>900</v>
      </c>
      <c r="AK211">
        <v>512</v>
      </c>
      <c r="AL211" s="117">
        <f>+IF(AI211="PVC",VLOOKUP(AJ211,'D nom'!$B$7:$D$20,3,FALSE),IF(AI211="HDPE",VLOOKUP(AJ211,'D nom'!$G$7:$I$29,3,FALSE),AJ211))</f>
        <v>900</v>
      </c>
    </row>
    <row r="212" spans="1:39" x14ac:dyDescent="0.3">
      <c r="A212" s="178">
        <v>200812</v>
      </c>
      <c r="B212" s="178">
        <v>96703230</v>
      </c>
      <c r="C212" s="178" t="s">
        <v>303</v>
      </c>
      <c r="D212" s="178" t="s">
        <v>304</v>
      </c>
      <c r="E212" s="178" t="s">
        <v>305</v>
      </c>
      <c r="F212" s="178" t="s">
        <v>306</v>
      </c>
      <c r="G212" s="178" t="s">
        <v>307</v>
      </c>
      <c r="H212" s="178" t="s">
        <v>331</v>
      </c>
      <c r="I212" s="178" t="s">
        <v>553</v>
      </c>
      <c r="J212" s="178" t="s">
        <v>330</v>
      </c>
      <c r="K212" s="178">
        <v>1</v>
      </c>
      <c r="L212" s="178" t="s">
        <v>312</v>
      </c>
      <c r="M212" s="178">
        <v>1</v>
      </c>
      <c r="N212" s="178" t="s">
        <v>313</v>
      </c>
      <c r="O212" s="178">
        <v>3</v>
      </c>
      <c r="P212" s="178" t="s">
        <v>325</v>
      </c>
      <c r="Q212" s="178">
        <v>355</v>
      </c>
      <c r="R212" s="178">
        <v>1</v>
      </c>
      <c r="S212" s="178" t="s">
        <v>169</v>
      </c>
      <c r="U212" s="178">
        <v>11.1</v>
      </c>
      <c r="V212" s="178">
        <v>467</v>
      </c>
      <c r="W212" s="178">
        <v>5.17</v>
      </c>
      <c r="X212" s="178">
        <v>3.8E-3</v>
      </c>
      <c r="Y212" s="178">
        <v>2</v>
      </c>
      <c r="Z212" s="178" t="s">
        <v>317</v>
      </c>
      <c r="AA212" s="178">
        <v>35</v>
      </c>
      <c r="AB212" s="178">
        <v>0</v>
      </c>
      <c r="AC212" s="178" t="s">
        <v>318</v>
      </c>
      <c r="AD212" s="178">
        <v>1</v>
      </c>
      <c r="AF212"/>
      <c r="AG212"/>
      <c r="AH212" t="s">
        <v>555</v>
      </c>
      <c r="AI212" t="s">
        <v>339</v>
      </c>
      <c r="AJ212">
        <v>900</v>
      </c>
      <c r="AK212">
        <v>261</v>
      </c>
      <c r="AL212" s="117">
        <f>+IF(AI212="PVC",VLOOKUP(AJ212,'D nom'!$B$7:$D$20,3,FALSE),IF(AI212="HDPE",VLOOKUP(AJ212,'D nom'!$G$7:$I$29,3,FALSE),AJ212))</f>
        <v>900</v>
      </c>
    </row>
    <row r="213" spans="1:39" x14ac:dyDescent="0.3">
      <c r="A213" s="178">
        <v>201912</v>
      </c>
      <c r="B213" s="178">
        <v>96703230</v>
      </c>
      <c r="C213" s="178" t="s">
        <v>303</v>
      </c>
      <c r="D213" s="178" t="s">
        <v>304</v>
      </c>
      <c r="E213" s="178" t="s">
        <v>305</v>
      </c>
      <c r="F213" s="178" t="s">
        <v>306</v>
      </c>
      <c r="G213" s="178" t="s">
        <v>307</v>
      </c>
      <c r="H213" s="178" t="s">
        <v>518</v>
      </c>
      <c r="I213" s="178" t="s">
        <v>739</v>
      </c>
      <c r="J213" s="178" t="s">
        <v>725</v>
      </c>
      <c r="K213" s="178">
        <v>1</v>
      </c>
      <c r="L213" s="178" t="s">
        <v>312</v>
      </c>
      <c r="M213" s="178">
        <v>1</v>
      </c>
      <c r="N213" s="178" t="s">
        <v>313</v>
      </c>
      <c r="O213" s="178">
        <v>3</v>
      </c>
      <c r="P213" s="178" t="s">
        <v>325</v>
      </c>
      <c r="Q213" s="178">
        <v>125</v>
      </c>
      <c r="R213" s="178">
        <v>1</v>
      </c>
      <c r="S213" s="178" t="s">
        <v>169</v>
      </c>
      <c r="U213" s="178">
        <v>7.3</v>
      </c>
      <c r="V213" s="178">
        <v>16</v>
      </c>
      <c r="W213" s="178">
        <v>3.69</v>
      </c>
      <c r="X213" s="178">
        <v>5.1999999999999998E-2</v>
      </c>
      <c r="Y213" s="178">
        <v>2</v>
      </c>
      <c r="Z213" s="178" t="s">
        <v>317</v>
      </c>
      <c r="AA213" s="178">
        <v>0</v>
      </c>
      <c r="AB213" s="178">
        <v>0</v>
      </c>
      <c r="AC213" s="178" t="s">
        <v>318</v>
      </c>
      <c r="AD213" s="178">
        <v>1</v>
      </c>
      <c r="AF213"/>
      <c r="AG213" s="180" t="s">
        <v>653</v>
      </c>
      <c r="AH213" s="180"/>
      <c r="AI213" s="180"/>
      <c r="AJ213" s="180"/>
      <c r="AK213" s="180">
        <v>1272</v>
      </c>
      <c r="AL213" s="181"/>
      <c r="AM213" s="181" cm="1">
        <f t="array" ref="AM213">+SUMPRODUCT(AL209:AL212*AK209:AK212)/AK213</f>
        <v>900</v>
      </c>
    </row>
    <row r="214" spans="1:39" x14ac:dyDescent="0.3">
      <c r="A214" s="178">
        <v>200812</v>
      </c>
      <c r="B214" s="178">
        <v>96703230</v>
      </c>
      <c r="C214" s="178" t="s">
        <v>303</v>
      </c>
      <c r="D214" s="178" t="s">
        <v>304</v>
      </c>
      <c r="E214" s="178" t="s">
        <v>305</v>
      </c>
      <c r="F214" s="178" t="s">
        <v>306</v>
      </c>
      <c r="G214" s="178" t="s">
        <v>307</v>
      </c>
      <c r="H214" s="178" t="s">
        <v>466</v>
      </c>
      <c r="I214" s="178" t="s">
        <v>589</v>
      </c>
      <c r="J214" s="178" t="s">
        <v>468</v>
      </c>
      <c r="K214" s="178">
        <v>1</v>
      </c>
      <c r="L214" s="178" t="s">
        <v>312</v>
      </c>
      <c r="M214" s="178">
        <v>2</v>
      </c>
      <c r="N214" s="178" t="s">
        <v>338</v>
      </c>
      <c r="O214" s="178">
        <v>3</v>
      </c>
      <c r="P214" s="178" t="s">
        <v>325</v>
      </c>
      <c r="Q214" s="178">
        <v>900</v>
      </c>
      <c r="R214" s="178">
        <v>6</v>
      </c>
      <c r="S214" s="178" t="s">
        <v>339</v>
      </c>
      <c r="U214" s="178">
        <v>21</v>
      </c>
      <c r="V214" s="178">
        <v>512</v>
      </c>
      <c r="W214" s="178">
        <v>5.94</v>
      </c>
      <c r="X214" s="178">
        <v>1.4E-2</v>
      </c>
      <c r="Y214" s="178">
        <v>2</v>
      </c>
      <c r="Z214" s="178" t="s">
        <v>317</v>
      </c>
      <c r="AA214" s="178">
        <v>0</v>
      </c>
      <c r="AB214" s="178">
        <v>0</v>
      </c>
      <c r="AC214" s="178" t="s">
        <v>318</v>
      </c>
      <c r="AD214" s="178">
        <v>1</v>
      </c>
      <c r="AF214"/>
      <c r="AG214" t="s">
        <v>518</v>
      </c>
      <c r="AH214" t="s">
        <v>721</v>
      </c>
      <c r="AI214" t="s">
        <v>326</v>
      </c>
      <c r="AJ214">
        <v>125</v>
      </c>
      <c r="AK214">
        <v>89</v>
      </c>
      <c r="AL214" s="117">
        <f>+IF(AI214="PVC",VLOOKUP(AJ214,'D nom'!$B$7:$D$20,3,FALSE),IF(AI214="HDPE",VLOOKUP(AJ214,'D nom'!$G$7:$I$29,3,FALSE),AJ214))</f>
        <v>113</v>
      </c>
      <c r="AM214" s="117"/>
    </row>
    <row r="215" spans="1:39" x14ac:dyDescent="0.3">
      <c r="A215" s="178">
        <v>200812</v>
      </c>
      <c r="B215" s="178">
        <v>96703230</v>
      </c>
      <c r="C215" s="178" t="s">
        <v>303</v>
      </c>
      <c r="D215" s="178" t="s">
        <v>304</v>
      </c>
      <c r="E215" s="178" t="s">
        <v>305</v>
      </c>
      <c r="F215" s="178" t="s">
        <v>306</v>
      </c>
      <c r="G215" s="178" t="s">
        <v>307</v>
      </c>
      <c r="H215" s="178" t="s">
        <v>466</v>
      </c>
      <c r="I215" s="178" t="s">
        <v>467</v>
      </c>
      <c r="J215" s="178" t="s">
        <v>468</v>
      </c>
      <c r="K215" s="178">
        <v>1</v>
      </c>
      <c r="L215" s="178" t="s">
        <v>312</v>
      </c>
      <c r="M215" s="178">
        <v>2</v>
      </c>
      <c r="N215" s="178" t="s">
        <v>338</v>
      </c>
      <c r="O215" s="178">
        <v>3</v>
      </c>
      <c r="P215" s="178" t="s">
        <v>325</v>
      </c>
      <c r="Q215" s="178">
        <v>900</v>
      </c>
      <c r="R215" s="178">
        <v>6</v>
      </c>
      <c r="S215" s="178" t="s">
        <v>339</v>
      </c>
      <c r="U215" s="178">
        <v>21</v>
      </c>
      <c r="V215" s="178">
        <v>129</v>
      </c>
      <c r="W215" s="178">
        <v>5.94</v>
      </c>
      <c r="X215" s="178">
        <v>1.1999999999999999E-3</v>
      </c>
      <c r="Y215" s="178">
        <v>2</v>
      </c>
      <c r="Z215" s="178" t="s">
        <v>317</v>
      </c>
      <c r="AA215" s="178">
        <v>72</v>
      </c>
      <c r="AB215" s="178">
        <v>0</v>
      </c>
      <c r="AC215" s="178" t="s">
        <v>318</v>
      </c>
      <c r="AD215" s="178">
        <v>1</v>
      </c>
      <c r="AF215"/>
      <c r="AG215"/>
      <c r="AH215" t="s">
        <v>739</v>
      </c>
      <c r="AI215" t="s">
        <v>169</v>
      </c>
      <c r="AJ215">
        <v>125</v>
      </c>
      <c r="AK215">
        <v>16</v>
      </c>
      <c r="AL215" s="117">
        <f>+IF(AI215="PVC",VLOOKUP(AJ215,'D nom'!$B$7:$D$20,3,FALSE),IF(AI215="HDPE",VLOOKUP(AJ215,'D nom'!$G$7:$I$29,3,FALSE),AJ215))</f>
        <v>110.2</v>
      </c>
    </row>
    <row r="216" spans="1:39" x14ac:dyDescent="0.3">
      <c r="A216" s="178">
        <v>201112</v>
      </c>
      <c r="B216" s="178">
        <v>96703230</v>
      </c>
      <c r="C216" s="178" t="s">
        <v>303</v>
      </c>
      <c r="D216" s="178" t="s">
        <v>304</v>
      </c>
      <c r="E216" s="178" t="s">
        <v>305</v>
      </c>
      <c r="F216" s="178" t="s">
        <v>306</v>
      </c>
      <c r="G216" s="178" t="s">
        <v>307</v>
      </c>
      <c r="H216" s="178" t="s">
        <v>406</v>
      </c>
      <c r="I216" s="178" t="s">
        <v>590</v>
      </c>
      <c r="J216" s="178" t="s">
        <v>408</v>
      </c>
      <c r="K216" s="178">
        <v>1</v>
      </c>
      <c r="L216" s="178" t="s">
        <v>312</v>
      </c>
      <c r="M216" s="178">
        <v>1</v>
      </c>
      <c r="N216" s="178" t="s">
        <v>313</v>
      </c>
      <c r="O216" s="178">
        <v>3</v>
      </c>
      <c r="P216" s="178" t="s">
        <v>325</v>
      </c>
      <c r="Q216" s="178">
        <v>250</v>
      </c>
      <c r="R216" s="178">
        <v>2</v>
      </c>
      <c r="S216" s="178" t="s">
        <v>326</v>
      </c>
      <c r="U216" s="178">
        <v>6.5</v>
      </c>
      <c r="V216" s="178">
        <v>309</v>
      </c>
      <c r="W216" s="178">
        <v>3.54</v>
      </c>
      <c r="X216" s="178">
        <v>2.3E-3</v>
      </c>
      <c r="Y216" s="178">
        <v>1</v>
      </c>
      <c r="Z216" s="178" t="s">
        <v>340</v>
      </c>
      <c r="AA216" s="178">
        <v>69</v>
      </c>
      <c r="AB216" s="178">
        <v>0</v>
      </c>
      <c r="AC216" s="178" t="s">
        <v>318</v>
      </c>
      <c r="AD216" s="178">
        <v>1</v>
      </c>
      <c r="AF216"/>
      <c r="AG216" s="180" t="s">
        <v>654</v>
      </c>
      <c r="AH216" s="180"/>
      <c r="AI216" s="180"/>
      <c r="AJ216" s="180"/>
      <c r="AK216" s="180">
        <v>105</v>
      </c>
      <c r="AL216" s="181"/>
      <c r="AM216" s="181" cm="1">
        <f t="array" ref="AM216">+SUMPRODUCT(AL214:AL215*AK214:AK215)/AK216</f>
        <v>112.57333333333334</v>
      </c>
    </row>
    <row r="217" spans="1:39" x14ac:dyDescent="0.3">
      <c r="A217" s="178">
        <v>200812</v>
      </c>
      <c r="B217" s="178">
        <v>96703230</v>
      </c>
      <c r="C217" s="178" t="s">
        <v>303</v>
      </c>
      <c r="D217" s="178" t="s">
        <v>304</v>
      </c>
      <c r="E217" s="178" t="s">
        <v>305</v>
      </c>
      <c r="F217" s="178" t="s">
        <v>306</v>
      </c>
      <c r="G217" s="178" t="s">
        <v>307</v>
      </c>
      <c r="H217" s="178" t="s">
        <v>642</v>
      </c>
      <c r="I217" s="178" t="s">
        <v>643</v>
      </c>
      <c r="J217" s="178" t="s">
        <v>337</v>
      </c>
      <c r="K217" s="178">
        <v>1</v>
      </c>
      <c r="L217" s="178" t="s">
        <v>312</v>
      </c>
      <c r="M217" s="178">
        <v>2</v>
      </c>
      <c r="N217" s="178" t="s">
        <v>338</v>
      </c>
      <c r="O217" s="178">
        <v>3</v>
      </c>
      <c r="P217" s="178" t="s">
        <v>325</v>
      </c>
      <c r="Q217" s="178">
        <v>280</v>
      </c>
      <c r="R217" s="178">
        <v>1</v>
      </c>
      <c r="S217" s="178" t="s">
        <v>169</v>
      </c>
      <c r="U217" s="178">
        <v>10</v>
      </c>
      <c r="V217" s="178">
        <v>327</v>
      </c>
      <c r="W217" s="178">
        <v>2.6</v>
      </c>
      <c r="X217" s="178">
        <v>0.83069999999999999</v>
      </c>
      <c r="Y217" s="178">
        <v>1</v>
      </c>
      <c r="Z217" s="178" t="s">
        <v>340</v>
      </c>
      <c r="AA217" s="178">
        <v>84</v>
      </c>
      <c r="AB217" s="178">
        <v>0</v>
      </c>
      <c r="AC217" s="178" t="s">
        <v>318</v>
      </c>
      <c r="AD217" s="178">
        <v>1</v>
      </c>
      <c r="AF217"/>
      <c r="AG217" t="s">
        <v>331</v>
      </c>
      <c r="AH217" t="s">
        <v>553</v>
      </c>
      <c r="AI217" t="s">
        <v>169</v>
      </c>
      <c r="AJ217">
        <v>355</v>
      </c>
      <c r="AK217">
        <v>467</v>
      </c>
      <c r="AL217" s="117">
        <f>+IF(AI217="PVC",VLOOKUP(AJ217,'D nom'!$B$7:$D$20,3,FALSE),IF(AI217="HDPE",VLOOKUP(AJ217,'D nom'!$G$7:$I$29,3,FALSE),AJ217))</f>
        <v>312.8</v>
      </c>
    </row>
    <row r="218" spans="1:39" x14ac:dyDescent="0.3">
      <c r="A218" s="178">
        <v>200812</v>
      </c>
      <c r="B218" s="178">
        <v>96703230</v>
      </c>
      <c r="C218" s="178" t="s">
        <v>303</v>
      </c>
      <c r="D218" s="178" t="s">
        <v>304</v>
      </c>
      <c r="E218" s="178" t="s">
        <v>305</v>
      </c>
      <c r="F218" s="178" t="s">
        <v>306</v>
      </c>
      <c r="G218" s="178" t="s">
        <v>307</v>
      </c>
      <c r="H218" s="178" t="s">
        <v>414</v>
      </c>
      <c r="I218" s="178" t="s">
        <v>521</v>
      </c>
      <c r="J218" s="178" t="s">
        <v>412</v>
      </c>
      <c r="K218" s="178">
        <v>1</v>
      </c>
      <c r="L218" s="178" t="s">
        <v>312</v>
      </c>
      <c r="M218" s="178">
        <v>1</v>
      </c>
      <c r="N218" s="178" t="s">
        <v>313</v>
      </c>
      <c r="O218" s="178">
        <v>3</v>
      </c>
      <c r="P218" s="178" t="s">
        <v>325</v>
      </c>
      <c r="Q218" s="178">
        <v>400</v>
      </c>
      <c r="R218" s="178">
        <v>3</v>
      </c>
      <c r="S218" s="178" t="s">
        <v>342</v>
      </c>
      <c r="U218" s="178">
        <v>6</v>
      </c>
      <c r="V218" s="178">
        <v>106</v>
      </c>
      <c r="W218" s="178">
        <v>1.78</v>
      </c>
      <c r="X218" s="178">
        <v>3.0999999999999999E-3</v>
      </c>
      <c r="Y218" s="178">
        <v>2</v>
      </c>
      <c r="Z218" s="178" t="s">
        <v>317</v>
      </c>
      <c r="AA218" s="178">
        <v>0</v>
      </c>
      <c r="AB218" s="178">
        <v>0</v>
      </c>
      <c r="AC218" s="178" t="s">
        <v>318</v>
      </c>
      <c r="AD218" s="178">
        <v>1</v>
      </c>
      <c r="AF218"/>
      <c r="AG218"/>
      <c r="AH218" t="s">
        <v>404</v>
      </c>
      <c r="AI218" t="s">
        <v>169</v>
      </c>
      <c r="AJ218">
        <v>355</v>
      </c>
      <c r="AK218">
        <v>6</v>
      </c>
      <c r="AL218" s="117">
        <f>+IF(AI218="PVC",VLOOKUP(AJ218,'D nom'!$B$7:$D$20,3,FALSE),IF(AI218="HDPE",VLOOKUP(AJ218,'D nom'!$G$7:$I$29,3,FALSE),AJ218))</f>
        <v>312.8</v>
      </c>
    </row>
    <row r="219" spans="1:39" x14ac:dyDescent="0.3">
      <c r="A219" s="178">
        <v>200812</v>
      </c>
      <c r="B219" s="178">
        <v>96703230</v>
      </c>
      <c r="C219" s="178" t="s">
        <v>303</v>
      </c>
      <c r="D219" s="178" t="s">
        <v>304</v>
      </c>
      <c r="E219" s="178" t="s">
        <v>305</v>
      </c>
      <c r="F219" s="178" t="s">
        <v>306</v>
      </c>
      <c r="G219" s="178" t="s">
        <v>307</v>
      </c>
      <c r="H219" s="178" t="s">
        <v>414</v>
      </c>
      <c r="I219" s="178" t="s">
        <v>637</v>
      </c>
      <c r="J219" s="178" t="s">
        <v>412</v>
      </c>
      <c r="K219" s="178">
        <v>1</v>
      </c>
      <c r="L219" s="178" t="s">
        <v>312</v>
      </c>
      <c r="M219" s="178">
        <v>1</v>
      </c>
      <c r="N219" s="178" t="s">
        <v>313</v>
      </c>
      <c r="O219" s="178">
        <v>3</v>
      </c>
      <c r="P219" s="178" t="s">
        <v>325</v>
      </c>
      <c r="Q219" s="178">
        <v>400</v>
      </c>
      <c r="R219" s="178">
        <v>3</v>
      </c>
      <c r="S219" s="178" t="s">
        <v>342</v>
      </c>
      <c r="U219" s="178">
        <v>6</v>
      </c>
      <c r="V219" s="178">
        <v>75</v>
      </c>
      <c r="W219" s="178">
        <v>1.78</v>
      </c>
      <c r="X219" s="178">
        <v>2.0799999999999999E-2</v>
      </c>
      <c r="Y219" s="178">
        <v>2</v>
      </c>
      <c r="Z219" s="178" t="s">
        <v>317</v>
      </c>
      <c r="AA219" s="178">
        <v>0</v>
      </c>
      <c r="AB219" s="178">
        <v>0</v>
      </c>
      <c r="AC219" s="178" t="s">
        <v>318</v>
      </c>
      <c r="AD219" s="178">
        <v>1</v>
      </c>
      <c r="AF219"/>
      <c r="AG219"/>
      <c r="AH219" t="s">
        <v>464</v>
      </c>
      <c r="AI219" t="s">
        <v>339</v>
      </c>
      <c r="AJ219">
        <v>350</v>
      </c>
      <c r="AK219">
        <v>5</v>
      </c>
      <c r="AL219" s="117">
        <f>+IF(AI219="PVC",VLOOKUP(AJ219,'D nom'!$B$7:$D$20,3,FALSE),IF(AI219="HDPE",VLOOKUP(AJ219,'D nom'!$G$7:$I$29,3,FALSE),AJ219))</f>
        <v>350</v>
      </c>
      <c r="AM219" s="117"/>
    </row>
    <row r="220" spans="1:39" x14ac:dyDescent="0.3">
      <c r="A220" s="178">
        <v>201912</v>
      </c>
      <c r="B220" s="178">
        <v>96703230</v>
      </c>
      <c r="C220" s="178" t="s">
        <v>303</v>
      </c>
      <c r="D220" s="178" t="s">
        <v>304</v>
      </c>
      <c r="E220" s="178" t="s">
        <v>305</v>
      </c>
      <c r="F220" s="178" t="s">
        <v>306</v>
      </c>
      <c r="G220" s="178" t="s">
        <v>307</v>
      </c>
      <c r="H220" s="178" t="s">
        <v>418</v>
      </c>
      <c r="I220" s="178" t="s">
        <v>740</v>
      </c>
      <c r="J220" s="178" t="s">
        <v>337</v>
      </c>
      <c r="K220" s="178">
        <v>1</v>
      </c>
      <c r="L220" s="178" t="s">
        <v>312</v>
      </c>
      <c r="M220" s="178">
        <v>1</v>
      </c>
      <c r="N220" s="178" t="s">
        <v>313</v>
      </c>
      <c r="O220" s="178">
        <v>3</v>
      </c>
      <c r="P220" s="178" t="s">
        <v>325</v>
      </c>
      <c r="Q220" s="178">
        <v>200</v>
      </c>
      <c r="R220" s="178">
        <v>3</v>
      </c>
      <c r="S220" s="178" t="s">
        <v>342</v>
      </c>
      <c r="U220" s="178">
        <v>16</v>
      </c>
      <c r="V220" s="178">
        <v>11</v>
      </c>
      <c r="W220" s="178">
        <v>4.34</v>
      </c>
      <c r="X220" s="178">
        <v>1.9E-2</v>
      </c>
      <c r="Y220" s="178">
        <v>1</v>
      </c>
      <c r="Z220" s="178" t="s">
        <v>340</v>
      </c>
      <c r="AA220" s="178">
        <v>27</v>
      </c>
      <c r="AB220" s="178">
        <v>0</v>
      </c>
      <c r="AC220" s="178" t="s">
        <v>318</v>
      </c>
      <c r="AD220" s="178">
        <v>1</v>
      </c>
      <c r="AF220"/>
      <c r="AG220"/>
      <c r="AH220" t="s">
        <v>332</v>
      </c>
      <c r="AI220" t="s">
        <v>326</v>
      </c>
      <c r="AJ220">
        <v>250</v>
      </c>
      <c r="AK220">
        <v>5</v>
      </c>
      <c r="AL220" s="117">
        <f>+IF(AI220="PVC",VLOOKUP(AJ220,'D nom'!$B$7:$D$20,3,FALSE),IF(AI220="HDPE",VLOOKUP(AJ220,'D nom'!$G$7:$I$29,3,FALSE),AJ220))</f>
        <v>226</v>
      </c>
    </row>
    <row r="221" spans="1:39" x14ac:dyDescent="0.3">
      <c r="A221" s="178">
        <v>201312</v>
      </c>
      <c r="B221" s="178">
        <v>96703230</v>
      </c>
      <c r="C221" s="178" t="s">
        <v>303</v>
      </c>
      <c r="D221" s="178" t="s">
        <v>304</v>
      </c>
      <c r="E221" s="178" t="s">
        <v>305</v>
      </c>
      <c r="F221" s="178" t="s">
        <v>306</v>
      </c>
      <c r="G221" s="178" t="s">
        <v>307</v>
      </c>
      <c r="H221" s="178" t="s">
        <v>418</v>
      </c>
      <c r="I221" s="178" t="s">
        <v>419</v>
      </c>
      <c r="J221" s="178" t="s">
        <v>420</v>
      </c>
      <c r="K221" s="178">
        <v>1</v>
      </c>
      <c r="L221" s="178" t="s">
        <v>312</v>
      </c>
      <c r="M221" s="178">
        <v>2</v>
      </c>
      <c r="N221" s="178" t="s">
        <v>338</v>
      </c>
      <c r="O221" s="178">
        <v>3</v>
      </c>
      <c r="P221" s="178" t="s">
        <v>325</v>
      </c>
      <c r="Q221" s="178">
        <v>250</v>
      </c>
      <c r="R221" s="178">
        <v>1</v>
      </c>
      <c r="S221" s="178" t="s">
        <v>169</v>
      </c>
      <c r="U221" s="178">
        <v>16</v>
      </c>
      <c r="V221" s="178">
        <v>27</v>
      </c>
      <c r="W221" s="178">
        <v>4.34</v>
      </c>
      <c r="X221" s="178">
        <v>1.9E-2</v>
      </c>
      <c r="Y221" s="178">
        <v>1</v>
      </c>
      <c r="Z221" s="178" t="s">
        <v>340</v>
      </c>
      <c r="AA221" s="178">
        <v>27</v>
      </c>
      <c r="AB221" s="178">
        <v>0</v>
      </c>
      <c r="AC221" s="178" t="s">
        <v>318</v>
      </c>
      <c r="AD221" s="178">
        <v>1</v>
      </c>
      <c r="AF221"/>
      <c r="AG221" s="180" t="s">
        <v>655</v>
      </c>
      <c r="AH221" s="180"/>
      <c r="AI221" s="180"/>
      <c r="AJ221" s="180"/>
      <c r="AK221" s="180">
        <v>483</v>
      </c>
      <c r="AL221" s="182"/>
      <c r="AM221" s="181" cm="1">
        <f t="array" ref="AM221">+SUMPRODUCT(AL217:AL220*AK217:AK220)/AK221</f>
        <v>312.28654244306415</v>
      </c>
    </row>
    <row r="222" spans="1:39" x14ac:dyDescent="0.3">
      <c r="A222" s="178">
        <v>200812</v>
      </c>
      <c r="B222" s="178">
        <v>96703230</v>
      </c>
      <c r="C222" s="178" t="s">
        <v>303</v>
      </c>
      <c r="D222" s="178" t="s">
        <v>304</v>
      </c>
      <c r="E222" s="178" t="s">
        <v>305</v>
      </c>
      <c r="F222" s="178" t="s">
        <v>306</v>
      </c>
      <c r="G222" s="178" t="s">
        <v>307</v>
      </c>
      <c r="H222" s="178" t="s">
        <v>523</v>
      </c>
      <c r="I222" s="178" t="s">
        <v>524</v>
      </c>
      <c r="J222" s="178" t="s">
        <v>349</v>
      </c>
      <c r="K222" s="178">
        <v>1</v>
      </c>
      <c r="L222" s="178" t="s">
        <v>312</v>
      </c>
      <c r="M222" s="178">
        <v>1</v>
      </c>
      <c r="N222" s="178" t="s">
        <v>313</v>
      </c>
      <c r="O222" s="178">
        <v>3</v>
      </c>
      <c r="P222" s="178" t="s">
        <v>325</v>
      </c>
      <c r="Q222" s="178">
        <v>160</v>
      </c>
      <c r="R222" s="178">
        <v>2</v>
      </c>
      <c r="S222" s="178" t="s">
        <v>326</v>
      </c>
      <c r="U222" s="178">
        <v>18</v>
      </c>
      <c r="V222" s="178">
        <v>147</v>
      </c>
      <c r="W222" s="178">
        <v>3.24</v>
      </c>
      <c r="X222" s="178">
        <v>4.5999999999999999E-2</v>
      </c>
      <c r="Y222" s="178">
        <v>2</v>
      </c>
      <c r="Z222" s="178" t="s">
        <v>317</v>
      </c>
      <c r="AA222" s="178">
        <v>22</v>
      </c>
      <c r="AB222" s="178">
        <v>0</v>
      </c>
      <c r="AC222" s="178" t="s">
        <v>318</v>
      </c>
      <c r="AD222" s="178">
        <v>1</v>
      </c>
      <c r="AF222"/>
      <c r="AG222" t="s">
        <v>586</v>
      </c>
      <c r="AH222" t="s">
        <v>587</v>
      </c>
      <c r="AI222" t="s">
        <v>169</v>
      </c>
      <c r="AJ222">
        <v>125</v>
      </c>
      <c r="AK222">
        <v>239</v>
      </c>
      <c r="AL222" s="117">
        <f>+IF(AI222="PVC",VLOOKUP(AJ222,'D nom'!$B$7:$D$20,3,FALSE),IF(AI222="HDPE",VLOOKUP(AJ222,'D nom'!$G$7:$I$29,3,FALSE),AJ222))</f>
        <v>110.2</v>
      </c>
    </row>
    <row r="223" spans="1:39" x14ac:dyDescent="0.3">
      <c r="A223" s="178">
        <v>201112</v>
      </c>
      <c r="B223" s="178">
        <v>96703230</v>
      </c>
      <c r="C223" s="178" t="s">
        <v>303</v>
      </c>
      <c r="D223" s="178" t="s">
        <v>304</v>
      </c>
      <c r="E223" s="178" t="s">
        <v>305</v>
      </c>
      <c r="F223" s="178" t="s">
        <v>306</v>
      </c>
      <c r="G223" s="178" t="s">
        <v>307</v>
      </c>
      <c r="H223" s="178" t="s">
        <v>365</v>
      </c>
      <c r="I223" s="178" t="s">
        <v>598</v>
      </c>
      <c r="J223" s="178" t="s">
        <v>585</v>
      </c>
      <c r="K223" s="178">
        <v>1</v>
      </c>
      <c r="L223" s="178" t="s">
        <v>312</v>
      </c>
      <c r="M223" s="178">
        <v>1</v>
      </c>
      <c r="N223" s="178" t="s">
        <v>313</v>
      </c>
      <c r="O223" s="178">
        <v>1</v>
      </c>
      <c r="P223" s="178" t="s">
        <v>354</v>
      </c>
      <c r="Q223" s="178">
        <v>300</v>
      </c>
      <c r="R223" s="178">
        <v>6</v>
      </c>
      <c r="S223" s="178" t="s">
        <v>339</v>
      </c>
      <c r="U223" s="178">
        <v>0</v>
      </c>
      <c r="V223" s="178">
        <v>13</v>
      </c>
      <c r="W223" s="178">
        <v>0.93</v>
      </c>
      <c r="X223" s="178">
        <v>1.30597698063004E-3</v>
      </c>
      <c r="Y223" s="178">
        <v>3</v>
      </c>
      <c r="Z223" s="178" t="s">
        <v>368</v>
      </c>
      <c r="AA223" s="178">
        <v>86</v>
      </c>
      <c r="AB223" s="178">
        <v>0</v>
      </c>
      <c r="AC223" s="178" t="s">
        <v>318</v>
      </c>
      <c r="AD223" s="178">
        <v>1</v>
      </c>
      <c r="AF223"/>
      <c r="AG223" s="180" t="s">
        <v>656</v>
      </c>
      <c r="AH223" s="180"/>
      <c r="AI223" s="180"/>
      <c r="AJ223" s="180"/>
      <c r="AK223" s="180">
        <v>239</v>
      </c>
      <c r="AL223" s="182"/>
      <c r="AM223" s="181">
        <f>+AL222</f>
        <v>110.2</v>
      </c>
    </row>
    <row r="224" spans="1:39" x14ac:dyDescent="0.3">
      <c r="A224" s="178">
        <v>201812</v>
      </c>
      <c r="B224" s="178">
        <v>96703230</v>
      </c>
      <c r="C224" s="178" t="s">
        <v>303</v>
      </c>
      <c r="D224" s="178" t="s">
        <v>304</v>
      </c>
      <c r="E224" s="178" t="s">
        <v>305</v>
      </c>
      <c r="F224" s="178" t="s">
        <v>306</v>
      </c>
      <c r="G224" s="178" t="s">
        <v>307</v>
      </c>
      <c r="H224" s="178" t="s">
        <v>370</v>
      </c>
      <c r="I224" s="178" t="s">
        <v>741</v>
      </c>
      <c r="J224" s="178" t="s">
        <v>647</v>
      </c>
      <c r="K224" s="178">
        <v>1</v>
      </c>
      <c r="L224" s="178" t="s">
        <v>312</v>
      </c>
      <c r="M224" s="178">
        <v>1</v>
      </c>
      <c r="N224" s="178" t="s">
        <v>313</v>
      </c>
      <c r="O224" s="178">
        <v>1</v>
      </c>
      <c r="P224" s="178" t="s">
        <v>354</v>
      </c>
      <c r="Q224" s="178">
        <v>400</v>
      </c>
      <c r="R224" s="178">
        <v>3</v>
      </c>
      <c r="S224" s="178" t="s">
        <v>342</v>
      </c>
      <c r="U224" s="178">
        <v>0</v>
      </c>
      <c r="V224" s="178">
        <v>56</v>
      </c>
      <c r="W224" s="178">
        <v>2.5</v>
      </c>
      <c r="X224" s="178">
        <v>2.9542663849428E-3</v>
      </c>
      <c r="Y224" s="178">
        <v>1</v>
      </c>
      <c r="Z224" s="178" t="s">
        <v>340</v>
      </c>
      <c r="AA224" s="178">
        <v>86</v>
      </c>
      <c r="AB224" s="178">
        <v>0</v>
      </c>
      <c r="AC224" s="178" t="s">
        <v>318</v>
      </c>
      <c r="AD224" s="178">
        <v>1</v>
      </c>
      <c r="AF224"/>
      <c r="AG224" t="s">
        <v>624</v>
      </c>
      <c r="AH224" t="s">
        <v>625</v>
      </c>
      <c r="AI224" t="s">
        <v>169</v>
      </c>
      <c r="AJ224">
        <v>315</v>
      </c>
      <c r="AK224">
        <v>547</v>
      </c>
      <c r="AL224" s="117">
        <f>+IF(AI224="PVC",VLOOKUP(AJ224,'D nom'!$B$7:$D$20,3,FALSE),IF(AI224="HDPE",VLOOKUP(AJ224,'D nom'!$G$7:$I$29,3,FALSE),AJ224))</f>
        <v>277.60000000000002</v>
      </c>
    </row>
    <row r="225" spans="1:39" x14ac:dyDescent="0.3">
      <c r="A225" s="178">
        <v>201612</v>
      </c>
      <c r="B225" s="178">
        <v>96703230</v>
      </c>
      <c r="C225" s="178" t="s">
        <v>303</v>
      </c>
      <c r="D225" s="178" t="s">
        <v>304</v>
      </c>
      <c r="E225" s="178" t="s">
        <v>305</v>
      </c>
      <c r="F225" s="178" t="s">
        <v>306</v>
      </c>
      <c r="G225" s="178" t="s">
        <v>307</v>
      </c>
      <c r="H225" s="178" t="s">
        <v>370</v>
      </c>
      <c r="I225" s="178" t="s">
        <v>371</v>
      </c>
      <c r="J225" s="178" t="s">
        <v>372</v>
      </c>
      <c r="K225" s="178">
        <v>1</v>
      </c>
      <c r="L225" s="178" t="s">
        <v>312</v>
      </c>
      <c r="M225" s="178">
        <v>1</v>
      </c>
      <c r="N225" s="178" t="s">
        <v>313</v>
      </c>
      <c r="O225" s="178">
        <v>1</v>
      </c>
      <c r="P225" s="178" t="s">
        <v>354</v>
      </c>
      <c r="Q225" s="178">
        <v>700</v>
      </c>
      <c r="R225" s="178">
        <v>12</v>
      </c>
      <c r="S225" s="178" t="s">
        <v>373</v>
      </c>
      <c r="U225" s="178">
        <v>0</v>
      </c>
      <c r="V225" s="178">
        <v>40</v>
      </c>
      <c r="W225" s="178">
        <v>2.5</v>
      </c>
      <c r="X225" s="178">
        <v>2.954E-3</v>
      </c>
      <c r="Y225" s="178">
        <v>1</v>
      </c>
      <c r="Z225" s="178" t="s">
        <v>340</v>
      </c>
      <c r="AA225" s="178">
        <v>86</v>
      </c>
      <c r="AB225" s="178">
        <v>0</v>
      </c>
      <c r="AC225" s="178" t="s">
        <v>318</v>
      </c>
      <c r="AD225" s="178">
        <v>1</v>
      </c>
      <c r="AF225"/>
      <c r="AG225" s="180" t="s">
        <v>657</v>
      </c>
      <c r="AH225" s="180"/>
      <c r="AI225" s="180"/>
      <c r="AJ225" s="180"/>
      <c r="AK225" s="180">
        <v>547</v>
      </c>
      <c r="AL225" s="182"/>
      <c r="AM225" s="181">
        <f>+AL224</f>
        <v>277.60000000000002</v>
      </c>
    </row>
    <row r="226" spans="1:39" x14ac:dyDescent="0.3">
      <c r="A226" s="178">
        <v>200812</v>
      </c>
      <c r="B226" s="178">
        <v>96703230</v>
      </c>
      <c r="C226" s="178" t="s">
        <v>303</v>
      </c>
      <c r="D226" s="178" t="s">
        <v>304</v>
      </c>
      <c r="E226" s="178" t="s">
        <v>305</v>
      </c>
      <c r="F226" s="178" t="s">
        <v>306</v>
      </c>
      <c r="G226" s="178" t="s">
        <v>307</v>
      </c>
      <c r="H226" s="178" t="s">
        <v>370</v>
      </c>
      <c r="I226" s="178" t="s">
        <v>532</v>
      </c>
      <c r="J226" s="178" t="s">
        <v>372</v>
      </c>
      <c r="K226" s="178">
        <v>3</v>
      </c>
      <c r="L226" s="178" t="s">
        <v>324</v>
      </c>
      <c r="M226" s="178">
        <v>1</v>
      </c>
      <c r="N226" s="178" t="s">
        <v>313</v>
      </c>
      <c r="O226" s="178">
        <v>1</v>
      </c>
      <c r="P226" s="178" t="s">
        <v>354</v>
      </c>
      <c r="Q226" s="178">
        <v>700</v>
      </c>
      <c r="R226" s="178">
        <v>12</v>
      </c>
      <c r="S226" s="178" t="s">
        <v>373</v>
      </c>
      <c r="U226" s="178">
        <v>0</v>
      </c>
      <c r="V226" s="178">
        <v>96</v>
      </c>
      <c r="W226" s="178">
        <v>2.5</v>
      </c>
      <c r="X226" s="178">
        <v>2.9542663849428E-3</v>
      </c>
      <c r="Y226" s="178">
        <v>1</v>
      </c>
      <c r="Z226" s="178" t="s">
        <v>340</v>
      </c>
      <c r="AA226" s="178">
        <v>86</v>
      </c>
      <c r="AB226" s="178">
        <v>0</v>
      </c>
      <c r="AC226" s="178" t="s">
        <v>318</v>
      </c>
      <c r="AD226" s="178">
        <v>0</v>
      </c>
      <c r="AF226"/>
      <c r="AG226" t="s">
        <v>622</v>
      </c>
      <c r="AH226" t="s">
        <v>623</v>
      </c>
      <c r="AI226" t="s">
        <v>169</v>
      </c>
      <c r="AJ226">
        <v>180</v>
      </c>
      <c r="AK226">
        <v>89</v>
      </c>
      <c r="AL226" s="117">
        <f>+IF(AI226="PVC",VLOOKUP(AJ226,'D nom'!$B$7:$D$20,3,FALSE),IF(AI226="HDPE",VLOOKUP(AJ226,'D nom'!$G$7:$I$29,3,FALSE),AJ226))</f>
        <v>158.6</v>
      </c>
    </row>
    <row r="227" spans="1:39" x14ac:dyDescent="0.3">
      <c r="A227" s="178">
        <v>200812</v>
      </c>
      <c r="B227" s="178">
        <v>96703230</v>
      </c>
      <c r="C227" s="178" t="s">
        <v>303</v>
      </c>
      <c r="D227" s="178" t="s">
        <v>304</v>
      </c>
      <c r="E227" s="178" t="s">
        <v>305</v>
      </c>
      <c r="F227" s="178" t="s">
        <v>306</v>
      </c>
      <c r="G227" s="178" t="s">
        <v>307</v>
      </c>
      <c r="H227" s="178" t="s">
        <v>378</v>
      </c>
      <c r="I227" s="178" t="s">
        <v>413</v>
      </c>
      <c r="J227" s="178" t="s">
        <v>337</v>
      </c>
      <c r="K227" s="178">
        <v>1</v>
      </c>
      <c r="L227" s="178" t="s">
        <v>312</v>
      </c>
      <c r="M227" s="178">
        <v>1</v>
      </c>
      <c r="N227" s="178" t="s">
        <v>313</v>
      </c>
      <c r="O227" s="178">
        <v>1</v>
      </c>
      <c r="P227" s="178" t="s">
        <v>354</v>
      </c>
      <c r="Q227" s="178">
        <v>355</v>
      </c>
      <c r="R227" s="178">
        <v>2</v>
      </c>
      <c r="S227" s="178" t="s">
        <v>326</v>
      </c>
      <c r="U227" s="178">
        <v>0</v>
      </c>
      <c r="V227" s="178">
        <v>101</v>
      </c>
      <c r="W227" s="178">
        <v>2.5</v>
      </c>
      <c r="X227" s="178">
        <v>3.5783927311952902E-3</v>
      </c>
      <c r="Y227" s="178">
        <v>2</v>
      </c>
      <c r="Z227" s="178" t="s">
        <v>317</v>
      </c>
      <c r="AA227" s="178">
        <v>86</v>
      </c>
      <c r="AB227" s="178">
        <v>0</v>
      </c>
      <c r="AC227" s="178" t="s">
        <v>318</v>
      </c>
      <c r="AD227" s="178">
        <v>1</v>
      </c>
      <c r="AF227"/>
      <c r="AG227" s="180" t="s">
        <v>658</v>
      </c>
      <c r="AH227" s="180"/>
      <c r="AI227" s="180"/>
      <c r="AJ227" s="180"/>
      <c r="AK227" s="180">
        <v>89</v>
      </c>
      <c r="AL227" s="182"/>
      <c r="AM227" s="181">
        <f>+AL226</f>
        <v>158.6</v>
      </c>
    </row>
    <row r="228" spans="1:39" x14ac:dyDescent="0.3">
      <c r="A228" s="178">
        <v>201812</v>
      </c>
      <c r="B228" s="178">
        <v>96703230</v>
      </c>
      <c r="C228" s="178" t="s">
        <v>303</v>
      </c>
      <c r="D228" s="178" t="s">
        <v>304</v>
      </c>
      <c r="E228" s="178" t="s">
        <v>305</v>
      </c>
      <c r="F228" s="178" t="s">
        <v>306</v>
      </c>
      <c r="G228" s="178" t="s">
        <v>307</v>
      </c>
      <c r="H228" s="178" t="s">
        <v>381</v>
      </c>
      <c r="I228" s="178" t="s">
        <v>742</v>
      </c>
      <c r="J228" s="178" t="s">
        <v>337</v>
      </c>
      <c r="K228" s="178">
        <v>1</v>
      </c>
      <c r="L228" s="178" t="s">
        <v>312</v>
      </c>
      <c r="M228" s="178">
        <v>1</v>
      </c>
      <c r="N228" s="178" t="s">
        <v>313</v>
      </c>
      <c r="O228" s="178">
        <v>1</v>
      </c>
      <c r="P228" s="178" t="s">
        <v>354</v>
      </c>
      <c r="Q228" s="178">
        <v>355</v>
      </c>
      <c r="R228" s="178">
        <v>2</v>
      </c>
      <c r="S228" s="178" t="s">
        <v>326</v>
      </c>
      <c r="U228" s="178">
        <v>0</v>
      </c>
      <c r="V228" s="178">
        <v>119</v>
      </c>
      <c r="W228" s="178">
        <v>3.63</v>
      </c>
      <c r="X228" s="178">
        <v>2.98911945828636E-3</v>
      </c>
      <c r="Y228" s="178">
        <v>2</v>
      </c>
      <c r="Z228" s="178" t="s">
        <v>317</v>
      </c>
      <c r="AA228" s="178">
        <v>86</v>
      </c>
      <c r="AB228" s="178">
        <v>0</v>
      </c>
      <c r="AC228" s="178" t="s">
        <v>318</v>
      </c>
      <c r="AD228" s="178">
        <v>1</v>
      </c>
      <c r="AF228"/>
      <c r="AG228" t="s">
        <v>328</v>
      </c>
      <c r="AH228" t="s">
        <v>329</v>
      </c>
      <c r="AI228" t="s">
        <v>326</v>
      </c>
      <c r="AJ228">
        <v>125</v>
      </c>
      <c r="AK228">
        <v>187</v>
      </c>
      <c r="AL228" s="117">
        <f>+IF(AI228="PVC",VLOOKUP(AJ228,'D nom'!$B$7:$D$20,3,FALSE),IF(AI228="HDPE",VLOOKUP(AJ228,'D nom'!$G$7:$I$29,3,FALSE),AJ228))</f>
        <v>113</v>
      </c>
    </row>
    <row r="229" spans="1:39" x14ac:dyDescent="0.3">
      <c r="A229" s="178">
        <v>201812</v>
      </c>
      <c r="B229" s="178">
        <v>96703230</v>
      </c>
      <c r="C229" s="178" t="s">
        <v>303</v>
      </c>
      <c r="D229" s="178" t="s">
        <v>304</v>
      </c>
      <c r="E229" s="178" t="s">
        <v>305</v>
      </c>
      <c r="F229" s="178" t="s">
        <v>306</v>
      </c>
      <c r="G229" s="178" t="s">
        <v>307</v>
      </c>
      <c r="H229" s="178" t="s">
        <v>333</v>
      </c>
      <c r="I229" s="178" t="s">
        <v>743</v>
      </c>
      <c r="J229" s="178" t="s">
        <v>337</v>
      </c>
      <c r="K229" s="178">
        <v>1</v>
      </c>
      <c r="L229" s="178" t="s">
        <v>312</v>
      </c>
      <c r="M229" s="178">
        <v>1</v>
      </c>
      <c r="N229" s="178" t="s">
        <v>313</v>
      </c>
      <c r="O229" s="178">
        <v>1</v>
      </c>
      <c r="P229" s="178" t="s">
        <v>354</v>
      </c>
      <c r="Q229" s="178">
        <v>355</v>
      </c>
      <c r="R229" s="178">
        <v>2</v>
      </c>
      <c r="S229" s="178" t="s">
        <v>326</v>
      </c>
      <c r="U229" s="178">
        <v>0</v>
      </c>
      <c r="V229" s="178">
        <v>63</v>
      </c>
      <c r="W229" s="178">
        <v>4.33</v>
      </c>
      <c r="X229" s="178">
        <v>2.1990414434733601E-3</v>
      </c>
      <c r="Y229" s="178">
        <v>2</v>
      </c>
      <c r="Z229" s="178" t="s">
        <v>317</v>
      </c>
      <c r="AA229" s="178">
        <v>86</v>
      </c>
      <c r="AB229" s="178">
        <v>0</v>
      </c>
      <c r="AC229" s="178" t="s">
        <v>318</v>
      </c>
      <c r="AD229" s="178">
        <v>1</v>
      </c>
      <c r="AF229"/>
      <c r="AG229" s="180" t="s">
        <v>659</v>
      </c>
      <c r="AH229" s="180"/>
      <c r="AI229" s="180"/>
      <c r="AJ229" s="180"/>
      <c r="AK229" s="180">
        <v>187</v>
      </c>
      <c r="AL229" s="182"/>
      <c r="AM229" s="181">
        <f>+AL228</f>
        <v>113</v>
      </c>
    </row>
    <row r="230" spans="1:39" x14ac:dyDescent="0.3">
      <c r="A230" s="178">
        <v>201812</v>
      </c>
      <c r="B230" s="178">
        <v>96703230</v>
      </c>
      <c r="C230" s="178" t="s">
        <v>303</v>
      </c>
      <c r="D230" s="178" t="s">
        <v>304</v>
      </c>
      <c r="E230" s="178" t="s">
        <v>305</v>
      </c>
      <c r="F230" s="178" t="s">
        <v>306</v>
      </c>
      <c r="G230" s="178" t="s">
        <v>307</v>
      </c>
      <c r="H230" s="178" t="s">
        <v>388</v>
      </c>
      <c r="I230" s="178" t="s">
        <v>744</v>
      </c>
      <c r="J230" s="178" t="s">
        <v>337</v>
      </c>
      <c r="K230" s="178">
        <v>1</v>
      </c>
      <c r="L230" s="178" t="s">
        <v>312</v>
      </c>
      <c r="M230" s="178">
        <v>1</v>
      </c>
      <c r="N230" s="178" t="s">
        <v>313</v>
      </c>
      <c r="O230" s="178">
        <v>1</v>
      </c>
      <c r="P230" s="178" t="s">
        <v>354</v>
      </c>
      <c r="Q230" s="178">
        <v>355</v>
      </c>
      <c r="R230" s="178">
        <v>2</v>
      </c>
      <c r="S230" s="178" t="s">
        <v>326</v>
      </c>
      <c r="U230" s="178">
        <v>0</v>
      </c>
      <c r="V230" s="178">
        <v>9</v>
      </c>
      <c r="W230" s="178">
        <v>2.04</v>
      </c>
      <c r="X230" s="178">
        <v>2.2968739307784101E-3</v>
      </c>
      <c r="Y230" s="178">
        <v>1</v>
      </c>
      <c r="Z230" s="178" t="s">
        <v>340</v>
      </c>
      <c r="AA230" s="178">
        <v>86</v>
      </c>
      <c r="AB230" s="178">
        <v>0</v>
      </c>
      <c r="AC230" s="178" t="s">
        <v>318</v>
      </c>
      <c r="AD230" s="178">
        <v>1</v>
      </c>
      <c r="AF230"/>
      <c r="AG230" t="s">
        <v>320</v>
      </c>
      <c r="AH230" t="s">
        <v>620</v>
      </c>
      <c r="AI230" t="s">
        <v>326</v>
      </c>
      <c r="AJ230">
        <v>125</v>
      </c>
      <c r="AK230">
        <v>128</v>
      </c>
      <c r="AL230" s="117">
        <f>+IF(AI230="PVC",VLOOKUP(AJ230,'D nom'!$B$7:$D$20,3,FALSE),IF(AI230="HDPE",VLOOKUP(AJ230,'D nom'!$G$7:$I$29,3,FALSE),AJ230))</f>
        <v>113</v>
      </c>
    </row>
    <row r="231" spans="1:39" x14ac:dyDescent="0.3">
      <c r="A231" s="178">
        <v>200812</v>
      </c>
      <c r="B231" s="178">
        <v>96703230</v>
      </c>
      <c r="C231" s="178" t="s">
        <v>303</v>
      </c>
      <c r="D231" s="178" t="s">
        <v>304</v>
      </c>
      <c r="E231" s="178" t="s">
        <v>305</v>
      </c>
      <c r="F231" s="178" t="s">
        <v>306</v>
      </c>
      <c r="G231" s="178" t="s">
        <v>307</v>
      </c>
      <c r="H231" s="178" t="s">
        <v>388</v>
      </c>
      <c r="I231" s="178" t="s">
        <v>499</v>
      </c>
      <c r="J231" s="178" t="s">
        <v>337</v>
      </c>
      <c r="K231" s="178">
        <v>3</v>
      </c>
      <c r="L231" s="178" t="s">
        <v>324</v>
      </c>
      <c r="M231" s="178">
        <v>1</v>
      </c>
      <c r="N231" s="178" t="s">
        <v>313</v>
      </c>
      <c r="O231" s="178">
        <v>1</v>
      </c>
      <c r="P231" s="178" t="s">
        <v>354</v>
      </c>
      <c r="Q231" s="178">
        <v>355</v>
      </c>
      <c r="R231" s="178">
        <v>2</v>
      </c>
      <c r="S231" s="178" t="s">
        <v>326</v>
      </c>
      <c r="U231" s="178">
        <v>0</v>
      </c>
      <c r="V231" s="178">
        <v>9</v>
      </c>
      <c r="W231" s="178">
        <v>2.04</v>
      </c>
      <c r="X231" s="178">
        <v>2.2968739307784101E-3</v>
      </c>
      <c r="Y231" s="178">
        <v>1</v>
      </c>
      <c r="Z231" s="178" t="s">
        <v>340</v>
      </c>
      <c r="AA231" s="178">
        <v>86</v>
      </c>
      <c r="AB231" s="178">
        <v>1</v>
      </c>
      <c r="AC231" s="178" t="s">
        <v>350</v>
      </c>
      <c r="AD231" s="178">
        <v>0</v>
      </c>
      <c r="AF231"/>
      <c r="AG231"/>
      <c r="AH231" t="s">
        <v>402</v>
      </c>
      <c r="AI231" t="s">
        <v>326</v>
      </c>
      <c r="AJ231">
        <v>125</v>
      </c>
      <c r="AK231">
        <v>191</v>
      </c>
      <c r="AL231" s="117">
        <f>+IF(AI231="PVC",VLOOKUP(AJ231,'D nom'!$B$7:$D$20,3,FALSE),IF(AI231="HDPE",VLOOKUP(AJ231,'D nom'!$G$7:$I$29,3,FALSE),AJ231))</f>
        <v>113</v>
      </c>
      <c r="AM231" s="117"/>
    </row>
    <row r="232" spans="1:39" x14ac:dyDescent="0.3">
      <c r="A232" s="178">
        <v>200812</v>
      </c>
      <c r="B232" s="178">
        <v>96703230</v>
      </c>
      <c r="C232" s="178" t="s">
        <v>303</v>
      </c>
      <c r="D232" s="178" t="s">
        <v>304</v>
      </c>
      <c r="E232" s="178" t="s">
        <v>305</v>
      </c>
      <c r="F232" s="178" t="s">
        <v>306</v>
      </c>
      <c r="G232" s="178" t="s">
        <v>307</v>
      </c>
      <c r="H232" s="178" t="s">
        <v>388</v>
      </c>
      <c r="I232" s="178" t="s">
        <v>389</v>
      </c>
      <c r="J232" s="178" t="s">
        <v>337</v>
      </c>
      <c r="K232" s="178">
        <v>1</v>
      </c>
      <c r="L232" s="178" t="s">
        <v>312</v>
      </c>
      <c r="M232" s="178">
        <v>1</v>
      </c>
      <c r="N232" s="178" t="s">
        <v>313</v>
      </c>
      <c r="O232" s="178">
        <v>1</v>
      </c>
      <c r="P232" s="178" t="s">
        <v>354</v>
      </c>
      <c r="Q232" s="178">
        <v>355</v>
      </c>
      <c r="R232" s="178">
        <v>2</v>
      </c>
      <c r="S232" s="178" t="s">
        <v>326</v>
      </c>
      <c r="U232" s="178">
        <v>0</v>
      </c>
      <c r="V232" s="178">
        <v>19</v>
      </c>
      <c r="W232" s="178">
        <v>2.04</v>
      </c>
      <c r="X232" s="178">
        <v>2.2968739307784101E-3</v>
      </c>
      <c r="Y232" s="178">
        <v>1</v>
      </c>
      <c r="Z232" s="178" t="s">
        <v>340</v>
      </c>
      <c r="AA232" s="178">
        <v>86</v>
      </c>
      <c r="AB232" s="178">
        <v>0</v>
      </c>
      <c r="AC232" s="178" t="s">
        <v>318</v>
      </c>
      <c r="AD232" s="178">
        <v>1</v>
      </c>
      <c r="AF232"/>
      <c r="AG232"/>
      <c r="AH232" t="s">
        <v>463</v>
      </c>
      <c r="AI232" t="s">
        <v>326</v>
      </c>
      <c r="AJ232">
        <v>125</v>
      </c>
      <c r="AK232">
        <v>418</v>
      </c>
      <c r="AL232" s="117">
        <f>+IF(AI232="PVC",VLOOKUP(AJ232,'D nom'!$B$7:$D$20,3,FALSE),IF(AI232="HDPE",VLOOKUP(AJ232,'D nom'!$G$7:$I$29,3,FALSE),AJ232))</f>
        <v>113</v>
      </c>
    </row>
    <row r="233" spans="1:39" x14ac:dyDescent="0.3">
      <c r="A233" s="178">
        <v>200812</v>
      </c>
      <c r="B233" s="178">
        <v>96703230</v>
      </c>
      <c r="C233" s="178" t="s">
        <v>303</v>
      </c>
      <c r="D233" s="178" t="s">
        <v>304</v>
      </c>
      <c r="E233" s="178" t="s">
        <v>305</v>
      </c>
      <c r="F233" s="178" t="s">
        <v>306</v>
      </c>
      <c r="G233" s="178" t="s">
        <v>307</v>
      </c>
      <c r="H233" s="178" t="s">
        <v>447</v>
      </c>
      <c r="I233" s="178" t="s">
        <v>450</v>
      </c>
      <c r="J233" s="178" t="s">
        <v>412</v>
      </c>
      <c r="K233" s="178">
        <v>1</v>
      </c>
      <c r="L233" s="178" t="s">
        <v>312</v>
      </c>
      <c r="M233" s="178">
        <v>1</v>
      </c>
      <c r="N233" s="178" t="s">
        <v>313</v>
      </c>
      <c r="O233" s="178">
        <v>1</v>
      </c>
      <c r="P233" s="178" t="s">
        <v>354</v>
      </c>
      <c r="Q233" s="178">
        <v>250</v>
      </c>
      <c r="R233" s="178">
        <v>2</v>
      </c>
      <c r="S233" s="178" t="s">
        <v>326</v>
      </c>
      <c r="U233" s="178">
        <v>0</v>
      </c>
      <c r="V233" s="178">
        <v>13</v>
      </c>
      <c r="W233" s="178">
        <v>2.1</v>
      </c>
      <c r="X233" s="178">
        <v>2.7653265292048802E-2</v>
      </c>
      <c r="Y233" s="178">
        <v>1</v>
      </c>
      <c r="Z233" s="178" t="s">
        <v>340</v>
      </c>
      <c r="AA233" s="178">
        <v>86</v>
      </c>
      <c r="AB233" s="178">
        <v>0</v>
      </c>
      <c r="AC233" s="178" t="s">
        <v>318</v>
      </c>
      <c r="AD233" s="178">
        <v>1</v>
      </c>
      <c r="AF233"/>
      <c r="AG233" s="180" t="s">
        <v>660</v>
      </c>
      <c r="AH233" s="180"/>
      <c r="AI233" s="180"/>
      <c r="AJ233" s="180"/>
      <c r="AK233" s="180">
        <v>737</v>
      </c>
      <c r="AL233" s="182"/>
      <c r="AM233" s="181" cm="1">
        <f t="array" ref="AM233">+SUMPRODUCT(AL230:AL232*AK230:AK232)/AK233</f>
        <v>113</v>
      </c>
    </row>
    <row r="234" spans="1:39" x14ac:dyDescent="0.3">
      <c r="A234" s="178">
        <v>200812</v>
      </c>
      <c r="B234" s="178">
        <v>96703230</v>
      </c>
      <c r="C234" s="178" t="s">
        <v>303</v>
      </c>
      <c r="D234" s="178" t="s">
        <v>304</v>
      </c>
      <c r="E234" s="178" t="s">
        <v>305</v>
      </c>
      <c r="F234" s="178" t="s">
        <v>306</v>
      </c>
      <c r="G234" s="178" t="s">
        <v>307</v>
      </c>
      <c r="H234" s="178" t="s">
        <v>391</v>
      </c>
      <c r="I234" s="178" t="s">
        <v>440</v>
      </c>
      <c r="J234" s="178" t="s">
        <v>408</v>
      </c>
      <c r="K234" s="178">
        <v>1</v>
      </c>
      <c r="L234" s="178" t="s">
        <v>312</v>
      </c>
      <c r="M234" s="178">
        <v>1</v>
      </c>
      <c r="N234" s="178" t="s">
        <v>313</v>
      </c>
      <c r="O234" s="178">
        <v>1</v>
      </c>
      <c r="P234" s="178" t="s">
        <v>354</v>
      </c>
      <c r="Q234" s="178">
        <v>355</v>
      </c>
      <c r="R234" s="178">
        <v>2</v>
      </c>
      <c r="S234" s="178" t="s">
        <v>326</v>
      </c>
      <c r="U234" s="178">
        <v>0</v>
      </c>
      <c r="V234" s="178">
        <v>38</v>
      </c>
      <c r="W234" s="178">
        <v>3.64</v>
      </c>
      <c r="X234" s="178">
        <v>1.05124181052736E-2</v>
      </c>
      <c r="Y234" s="178">
        <v>1</v>
      </c>
      <c r="Z234" s="178" t="s">
        <v>340</v>
      </c>
      <c r="AA234" s="178">
        <v>86</v>
      </c>
      <c r="AB234" s="178">
        <v>0</v>
      </c>
      <c r="AC234" s="178" t="s">
        <v>318</v>
      </c>
      <c r="AD234" s="178">
        <v>1</v>
      </c>
      <c r="AF234"/>
      <c r="AG234" t="s">
        <v>512</v>
      </c>
      <c r="AH234" t="s">
        <v>619</v>
      </c>
      <c r="AI234" t="s">
        <v>326</v>
      </c>
      <c r="AJ234">
        <v>160</v>
      </c>
      <c r="AK234">
        <v>419</v>
      </c>
      <c r="AL234" s="117">
        <f>+IF(AI234="PVC",VLOOKUP(AJ234,'D nom'!$B$7:$D$20,3,FALSE),IF(AI234="HDPE",VLOOKUP(AJ234,'D nom'!$G$7:$I$29,3,FALSE),AJ234))</f>
        <v>144.6</v>
      </c>
    </row>
    <row r="235" spans="1:39" x14ac:dyDescent="0.3">
      <c r="A235" s="178">
        <v>200812</v>
      </c>
      <c r="B235" s="178">
        <v>96703230</v>
      </c>
      <c r="C235" s="178" t="s">
        <v>303</v>
      </c>
      <c r="D235" s="178" t="s">
        <v>304</v>
      </c>
      <c r="E235" s="178" t="s">
        <v>305</v>
      </c>
      <c r="F235" s="178" t="s">
        <v>306</v>
      </c>
      <c r="G235" s="178" t="s">
        <v>307</v>
      </c>
      <c r="H235" s="178" t="s">
        <v>391</v>
      </c>
      <c r="I235" s="178" t="s">
        <v>456</v>
      </c>
      <c r="J235" s="178" t="s">
        <v>322</v>
      </c>
      <c r="K235" s="178">
        <v>1</v>
      </c>
      <c r="L235" s="178" t="s">
        <v>312</v>
      </c>
      <c r="M235" s="178">
        <v>1</v>
      </c>
      <c r="N235" s="178" t="s">
        <v>313</v>
      </c>
      <c r="O235" s="178">
        <v>1</v>
      </c>
      <c r="P235" s="178" t="s">
        <v>354</v>
      </c>
      <c r="Q235" s="178">
        <v>400</v>
      </c>
      <c r="R235" s="178">
        <v>2</v>
      </c>
      <c r="S235" s="178" t="s">
        <v>326</v>
      </c>
      <c r="U235" s="178">
        <v>0</v>
      </c>
      <c r="V235" s="178">
        <v>88</v>
      </c>
      <c r="W235" s="178">
        <v>3.64</v>
      </c>
      <c r="X235" s="178">
        <v>3.0000000000000001E-3</v>
      </c>
      <c r="Y235" s="178">
        <v>1</v>
      </c>
      <c r="Z235" s="178" t="s">
        <v>340</v>
      </c>
      <c r="AA235" s="178">
        <v>86</v>
      </c>
      <c r="AB235" s="178">
        <v>0</v>
      </c>
      <c r="AC235" s="178" t="s">
        <v>318</v>
      </c>
      <c r="AD235" s="178">
        <v>1</v>
      </c>
      <c r="AF235"/>
      <c r="AG235" s="180" t="s">
        <v>661</v>
      </c>
      <c r="AH235" s="180"/>
      <c r="AI235" s="180"/>
      <c r="AJ235" s="180"/>
      <c r="AK235" s="180">
        <v>419</v>
      </c>
      <c r="AL235" s="182"/>
      <c r="AM235" s="181">
        <f>+AL234</f>
        <v>144.6</v>
      </c>
    </row>
    <row r="236" spans="1:39" x14ac:dyDescent="0.3">
      <c r="A236" s="178">
        <v>200812</v>
      </c>
      <c r="B236" s="178">
        <v>96703230</v>
      </c>
      <c r="C236" s="178" t="s">
        <v>303</v>
      </c>
      <c r="D236" s="178" t="s">
        <v>304</v>
      </c>
      <c r="E236" s="178" t="s">
        <v>305</v>
      </c>
      <c r="F236" s="178" t="s">
        <v>306</v>
      </c>
      <c r="G236" s="178" t="s">
        <v>307</v>
      </c>
      <c r="H236" s="178" t="s">
        <v>391</v>
      </c>
      <c r="I236" s="178" t="s">
        <v>458</v>
      </c>
      <c r="J236" s="178" t="s">
        <v>322</v>
      </c>
      <c r="K236" s="178">
        <v>1</v>
      </c>
      <c r="L236" s="178" t="s">
        <v>312</v>
      </c>
      <c r="M236" s="178">
        <v>1</v>
      </c>
      <c r="N236" s="178" t="s">
        <v>313</v>
      </c>
      <c r="O236" s="178">
        <v>1</v>
      </c>
      <c r="P236" s="178" t="s">
        <v>354</v>
      </c>
      <c r="Q236" s="178">
        <v>400</v>
      </c>
      <c r="R236" s="178">
        <v>2</v>
      </c>
      <c r="S236" s="178" t="s">
        <v>326</v>
      </c>
      <c r="U236" s="178">
        <v>0</v>
      </c>
      <c r="V236" s="178">
        <v>9</v>
      </c>
      <c r="W236" s="178">
        <v>3.64</v>
      </c>
      <c r="X236" s="178">
        <v>5.5800000000000002E-2</v>
      </c>
      <c r="Y236" s="178">
        <v>1</v>
      </c>
      <c r="Z236" s="178" t="s">
        <v>340</v>
      </c>
      <c r="AA236" s="178">
        <v>86</v>
      </c>
      <c r="AB236" s="178">
        <v>0</v>
      </c>
      <c r="AC236" s="178" t="s">
        <v>318</v>
      </c>
      <c r="AD236" s="178">
        <v>1</v>
      </c>
      <c r="AF236"/>
      <c r="AG236" t="s">
        <v>508</v>
      </c>
      <c r="AH236" t="s">
        <v>509</v>
      </c>
      <c r="AI236" t="s">
        <v>326</v>
      </c>
      <c r="AJ236">
        <v>160</v>
      </c>
      <c r="AK236">
        <v>223</v>
      </c>
      <c r="AL236" s="117">
        <f>+IF(AI236="PVC",VLOOKUP(AJ236,'D nom'!$B$7:$D$20,3,FALSE),IF(AI236="HDPE",VLOOKUP(AJ236,'D nom'!$G$7:$I$29,3,FALSE),AJ236))</f>
        <v>144.6</v>
      </c>
    </row>
    <row r="237" spans="1:39" x14ac:dyDescent="0.3">
      <c r="A237" s="178">
        <v>200812</v>
      </c>
      <c r="B237" s="178">
        <v>96703230</v>
      </c>
      <c r="C237" s="178" t="s">
        <v>303</v>
      </c>
      <c r="D237" s="178" t="s">
        <v>304</v>
      </c>
      <c r="E237" s="178" t="s">
        <v>305</v>
      </c>
      <c r="F237" s="178" t="s">
        <v>306</v>
      </c>
      <c r="G237" s="178" t="s">
        <v>307</v>
      </c>
      <c r="H237" s="178" t="s">
        <v>391</v>
      </c>
      <c r="I237" s="178" t="s">
        <v>475</v>
      </c>
      <c r="J237" s="178" t="s">
        <v>322</v>
      </c>
      <c r="K237" s="178">
        <v>1</v>
      </c>
      <c r="L237" s="178" t="s">
        <v>312</v>
      </c>
      <c r="M237" s="178">
        <v>1</v>
      </c>
      <c r="N237" s="178" t="s">
        <v>313</v>
      </c>
      <c r="O237" s="178">
        <v>1</v>
      </c>
      <c r="P237" s="178" t="s">
        <v>354</v>
      </c>
      <c r="Q237" s="178">
        <v>400</v>
      </c>
      <c r="R237" s="178">
        <v>2</v>
      </c>
      <c r="S237" s="178" t="s">
        <v>326</v>
      </c>
      <c r="U237" s="178">
        <v>0</v>
      </c>
      <c r="V237" s="178">
        <v>103</v>
      </c>
      <c r="W237" s="178">
        <v>3.64</v>
      </c>
      <c r="X237" s="178">
        <v>3.2000000000000002E-3</v>
      </c>
      <c r="Y237" s="178">
        <v>1</v>
      </c>
      <c r="Z237" s="178" t="s">
        <v>340</v>
      </c>
      <c r="AA237" s="178">
        <v>86</v>
      </c>
      <c r="AB237" s="178">
        <v>0</v>
      </c>
      <c r="AC237" s="178" t="s">
        <v>318</v>
      </c>
      <c r="AD237" s="178">
        <v>1</v>
      </c>
      <c r="AF237"/>
      <c r="AG237" s="180" t="s">
        <v>662</v>
      </c>
      <c r="AH237" s="180"/>
      <c r="AI237" s="180"/>
      <c r="AJ237" s="180"/>
      <c r="AK237" s="180">
        <v>223</v>
      </c>
      <c r="AL237" s="182"/>
      <c r="AM237" s="181">
        <f>+AL236</f>
        <v>144.6</v>
      </c>
    </row>
    <row r="238" spans="1:39" x14ac:dyDescent="0.3">
      <c r="A238" s="178">
        <v>200812</v>
      </c>
      <c r="B238" s="178">
        <v>96703230</v>
      </c>
      <c r="C238" s="178" t="s">
        <v>303</v>
      </c>
      <c r="D238" s="178" t="s">
        <v>304</v>
      </c>
      <c r="E238" s="178" t="s">
        <v>305</v>
      </c>
      <c r="F238" s="178" t="s">
        <v>306</v>
      </c>
      <c r="G238" s="178" t="s">
        <v>307</v>
      </c>
      <c r="H238" s="178" t="s">
        <v>396</v>
      </c>
      <c r="I238" s="178" t="s">
        <v>528</v>
      </c>
      <c r="J238" s="178" t="s">
        <v>337</v>
      </c>
      <c r="K238" s="178">
        <v>1</v>
      </c>
      <c r="L238" s="178" t="s">
        <v>312</v>
      </c>
      <c r="M238" s="178">
        <v>1</v>
      </c>
      <c r="N238" s="178" t="s">
        <v>313</v>
      </c>
      <c r="O238" s="178">
        <v>1</v>
      </c>
      <c r="P238" s="178" t="s">
        <v>354</v>
      </c>
      <c r="Q238" s="178">
        <v>250</v>
      </c>
      <c r="R238" s="178">
        <v>2</v>
      </c>
      <c r="S238" s="178" t="s">
        <v>326</v>
      </c>
      <c r="U238" s="178">
        <v>0</v>
      </c>
      <c r="V238" s="178">
        <v>71</v>
      </c>
      <c r="W238" s="178">
        <v>2.86</v>
      </c>
      <c r="X238" s="178">
        <v>3.6385688295936902E-3</v>
      </c>
      <c r="Y238" s="178">
        <v>1</v>
      </c>
      <c r="Z238" s="178" t="s">
        <v>340</v>
      </c>
      <c r="AA238" s="178">
        <v>86</v>
      </c>
      <c r="AB238" s="178">
        <v>0</v>
      </c>
      <c r="AC238" s="178" t="s">
        <v>318</v>
      </c>
      <c r="AD238" s="178">
        <v>1</v>
      </c>
      <c r="AF238"/>
      <c r="AG238" t="s">
        <v>549</v>
      </c>
      <c r="AH238" t="s">
        <v>550</v>
      </c>
      <c r="AI238" t="s">
        <v>551</v>
      </c>
      <c r="AJ238">
        <v>250</v>
      </c>
      <c r="AK238">
        <v>1</v>
      </c>
      <c r="AL238" s="117">
        <f>+IF(AI238="PVC",VLOOKUP(AJ238,'D nom'!$B$7:$D$20,3,FALSE),IF(AI238="HDPE",VLOOKUP(AJ238,'D nom'!$G$7:$I$29,3,FALSE),AJ238))</f>
        <v>250</v>
      </c>
    </row>
    <row r="239" spans="1:39" x14ac:dyDescent="0.3">
      <c r="A239" s="178">
        <v>200812</v>
      </c>
      <c r="B239" s="178">
        <v>96703230</v>
      </c>
      <c r="C239" s="178" t="s">
        <v>303</v>
      </c>
      <c r="D239" s="178" t="s">
        <v>304</v>
      </c>
      <c r="E239" s="178" t="s">
        <v>305</v>
      </c>
      <c r="F239" s="178" t="s">
        <v>306</v>
      </c>
      <c r="G239" s="178" t="s">
        <v>307</v>
      </c>
      <c r="H239" s="178" t="s">
        <v>396</v>
      </c>
      <c r="I239" s="178" t="s">
        <v>531</v>
      </c>
      <c r="J239" s="178" t="s">
        <v>337</v>
      </c>
      <c r="K239" s="178">
        <v>1</v>
      </c>
      <c r="L239" s="178" t="s">
        <v>312</v>
      </c>
      <c r="M239" s="178">
        <v>1</v>
      </c>
      <c r="N239" s="178" t="s">
        <v>313</v>
      </c>
      <c r="O239" s="178">
        <v>1</v>
      </c>
      <c r="P239" s="178" t="s">
        <v>354</v>
      </c>
      <c r="Q239" s="178">
        <v>250</v>
      </c>
      <c r="R239" s="178">
        <v>2</v>
      </c>
      <c r="S239" s="178" t="s">
        <v>326</v>
      </c>
      <c r="U239" s="178">
        <v>0</v>
      </c>
      <c r="V239" s="178">
        <v>84</v>
      </c>
      <c r="W239" s="178">
        <v>2.86</v>
      </c>
      <c r="X239" s="178">
        <v>3.6385688295936902E-3</v>
      </c>
      <c r="Y239" s="178">
        <v>1</v>
      </c>
      <c r="Z239" s="178" t="s">
        <v>340</v>
      </c>
      <c r="AA239" s="178">
        <v>86</v>
      </c>
      <c r="AB239" s="178">
        <v>0</v>
      </c>
      <c r="AC239" s="178" t="s">
        <v>318</v>
      </c>
      <c r="AD239" s="178">
        <v>1</v>
      </c>
      <c r="AF239"/>
      <c r="AG239" s="180" t="s">
        <v>663</v>
      </c>
      <c r="AH239" s="180"/>
      <c r="AI239" s="180"/>
      <c r="AJ239" s="180"/>
      <c r="AK239" s="180">
        <v>1</v>
      </c>
      <c r="AL239" s="182"/>
      <c r="AM239" s="181">
        <f>+AL238</f>
        <v>250</v>
      </c>
    </row>
    <row r="240" spans="1:39" x14ac:dyDescent="0.3">
      <c r="AF240"/>
      <c r="AG240" t="s">
        <v>546</v>
      </c>
      <c r="AH240" t="s">
        <v>547</v>
      </c>
      <c r="AI240" t="s">
        <v>326</v>
      </c>
      <c r="AJ240">
        <v>110</v>
      </c>
      <c r="AK240">
        <v>298</v>
      </c>
      <c r="AL240" s="117">
        <f>+IF(AI240="PVC",VLOOKUP(AJ240,'D nom'!$B$7:$D$20,3,FALSE),IF(AI240="HDPE",VLOOKUP(AJ240,'D nom'!$G$7:$I$29,3,FALSE),AJ240))</f>
        <v>99.4</v>
      </c>
    </row>
    <row r="241" spans="32:39" x14ac:dyDescent="0.3">
      <c r="AF241"/>
      <c r="AG241" s="180" t="s">
        <v>664</v>
      </c>
      <c r="AH241" s="180"/>
      <c r="AI241" s="180"/>
      <c r="AJ241" s="180"/>
      <c r="AK241" s="180">
        <v>298</v>
      </c>
      <c r="AL241" s="182"/>
      <c r="AM241" s="181">
        <f>+AL240</f>
        <v>99.4</v>
      </c>
    </row>
    <row r="242" spans="32:39" x14ac:dyDescent="0.3">
      <c r="AF242"/>
      <c r="AG242" t="s">
        <v>583</v>
      </c>
      <c r="AH242" t="s">
        <v>584</v>
      </c>
      <c r="AI242" t="s">
        <v>169</v>
      </c>
      <c r="AJ242">
        <v>110</v>
      </c>
      <c r="AK242">
        <v>40</v>
      </c>
      <c r="AL242" s="117">
        <f>+IF(AI242="PVC",VLOOKUP(AJ242,'D nom'!$B$7:$D$20,3,FALSE),IF(AI242="HDPE",VLOOKUP(AJ242,'D nom'!$G$7:$I$29,3,FALSE),AJ242))</f>
        <v>96.8</v>
      </c>
    </row>
    <row r="243" spans="32:39" x14ac:dyDescent="0.3">
      <c r="AF243"/>
      <c r="AG243" s="180" t="s">
        <v>665</v>
      </c>
      <c r="AH243" s="180"/>
      <c r="AI243" s="180"/>
      <c r="AJ243" s="180"/>
      <c r="AK243" s="180">
        <v>40</v>
      </c>
      <c r="AL243" s="182"/>
      <c r="AM243" s="181">
        <f>+AL242</f>
        <v>96.8</v>
      </c>
    </row>
    <row r="244" spans="32:39" x14ac:dyDescent="0.3">
      <c r="AF244"/>
      <c r="AG244" t="s">
        <v>616</v>
      </c>
      <c r="AH244" t="s">
        <v>617</v>
      </c>
      <c r="AI244" t="s">
        <v>169</v>
      </c>
      <c r="AJ244">
        <v>250</v>
      </c>
      <c r="AK244">
        <v>634</v>
      </c>
      <c r="AL244" s="117">
        <f>+IF(AI244="PVC",VLOOKUP(AJ244,'D nom'!$B$7:$D$20,3,FALSE),IF(AI244="HDPE",VLOOKUP(AJ244,'D nom'!$G$7:$I$29,3,FALSE),AJ244))</f>
        <v>220.4</v>
      </c>
    </row>
    <row r="245" spans="32:39" x14ac:dyDescent="0.3">
      <c r="AF245"/>
      <c r="AG245" s="180" t="s">
        <v>666</v>
      </c>
      <c r="AH245" s="180"/>
      <c r="AI245" s="180"/>
      <c r="AJ245" s="180"/>
      <c r="AK245" s="180">
        <v>634</v>
      </c>
      <c r="AL245" s="182"/>
      <c r="AM245" s="181">
        <f>+AL244</f>
        <v>220.4</v>
      </c>
    </row>
    <row r="246" spans="32:39" x14ac:dyDescent="0.3">
      <c r="AF246"/>
      <c r="AG246" t="s">
        <v>503</v>
      </c>
      <c r="AH246" t="s">
        <v>711</v>
      </c>
      <c r="AI246" t="s">
        <v>169</v>
      </c>
      <c r="AJ246">
        <v>140</v>
      </c>
      <c r="AK246">
        <v>140.29</v>
      </c>
      <c r="AL246" s="117">
        <f>+IF(AI246="PVC",VLOOKUP(AJ246,'D nom'!$B$7:$D$20,3,FALSE),IF(AI246="HDPE",VLOOKUP(AJ246,'D nom'!$G$7:$I$29,3,FALSE),AJ246))</f>
        <v>123.4</v>
      </c>
    </row>
    <row r="247" spans="32:39" x14ac:dyDescent="0.3">
      <c r="AF247"/>
      <c r="AG247" s="180" t="s">
        <v>668</v>
      </c>
      <c r="AH247" s="180"/>
      <c r="AI247" s="180"/>
      <c r="AJ247" s="180"/>
      <c r="AK247" s="180">
        <v>140.29</v>
      </c>
      <c r="AL247" s="182"/>
      <c r="AM247" s="181">
        <f>+AL246</f>
        <v>123.4</v>
      </c>
    </row>
    <row r="248" spans="32:39" x14ac:dyDescent="0.3">
      <c r="AF248"/>
      <c r="AG248" t="s">
        <v>541</v>
      </c>
      <c r="AH248" t="s">
        <v>578</v>
      </c>
      <c r="AI248" t="s">
        <v>169</v>
      </c>
      <c r="AJ248">
        <v>355</v>
      </c>
      <c r="AK248">
        <v>279</v>
      </c>
      <c r="AL248" s="117">
        <f>+IF(AI248="PVC",VLOOKUP(AJ248,'D nom'!$B$7:$D$20,3,FALSE),IF(AI248="HDPE",VLOOKUP(AJ248,'D nom'!$G$7:$I$29,3,FALSE),AJ248))</f>
        <v>312.8</v>
      </c>
      <c r="AM248" s="117"/>
    </row>
    <row r="249" spans="32:39" x14ac:dyDescent="0.3">
      <c r="AF249"/>
      <c r="AG249"/>
      <c r="AH249" t="s">
        <v>544</v>
      </c>
      <c r="AI249" t="s">
        <v>169</v>
      </c>
      <c r="AJ249">
        <v>355</v>
      </c>
      <c r="AK249">
        <v>270</v>
      </c>
      <c r="AL249" s="117">
        <f>+IF(AI249="PVC",VLOOKUP(AJ249,'D nom'!$B$7:$D$20,3,FALSE),IF(AI249="HDPE",VLOOKUP(AJ249,'D nom'!$G$7:$I$29,3,FALSE),AJ249))</f>
        <v>312.8</v>
      </c>
    </row>
    <row r="250" spans="32:39" x14ac:dyDescent="0.3">
      <c r="AF250"/>
      <c r="AG250"/>
      <c r="AH250" t="s">
        <v>542</v>
      </c>
      <c r="AI250" t="s">
        <v>169</v>
      </c>
      <c r="AJ250">
        <v>250</v>
      </c>
      <c r="AK250">
        <v>14</v>
      </c>
      <c r="AL250" s="117">
        <f>+IF(AI250="PVC",VLOOKUP(AJ250,'D nom'!$B$7:$D$20,3,FALSE),IF(AI250="HDPE",VLOOKUP(AJ250,'D nom'!$G$7:$I$29,3,FALSE),AJ250))</f>
        <v>220.4</v>
      </c>
    </row>
    <row r="251" spans="32:39" x14ac:dyDescent="0.3">
      <c r="AF251"/>
      <c r="AG251" s="180" t="s">
        <v>669</v>
      </c>
      <c r="AH251" s="180"/>
      <c r="AI251" s="180"/>
      <c r="AJ251" s="180"/>
      <c r="AK251" s="180">
        <v>563</v>
      </c>
      <c r="AL251" s="181"/>
      <c r="AM251" s="181" cm="1">
        <f t="array" ref="AM251">+SUMPRODUCT(AL248:AL250*AK248:AK250)/AK251</f>
        <v>310.50230905861457</v>
      </c>
    </row>
    <row r="252" spans="32:39" x14ac:dyDescent="0.3">
      <c r="AF252"/>
      <c r="AG252" t="s">
        <v>710</v>
      </c>
      <c r="AH252" t="s">
        <v>724</v>
      </c>
      <c r="AI252" t="s">
        <v>326</v>
      </c>
      <c r="AJ252">
        <v>125</v>
      </c>
      <c r="AK252">
        <v>370</v>
      </c>
      <c r="AL252" s="117">
        <f>+IF(AI252="PVC",VLOOKUP(AJ252,'D nom'!$B$7:$D$20,3,FALSE),IF(AI252="HDPE",VLOOKUP(AJ252,'D nom'!$G$7:$I$29,3,FALSE),AJ252))</f>
        <v>113</v>
      </c>
    </row>
    <row r="253" spans="32:39" x14ac:dyDescent="0.3">
      <c r="AF253"/>
      <c r="AG253" s="180" t="s">
        <v>745</v>
      </c>
      <c r="AH253" s="180"/>
      <c r="AI253" s="180"/>
      <c r="AJ253" s="180"/>
      <c r="AK253" s="180">
        <v>370</v>
      </c>
      <c r="AL253" s="182"/>
      <c r="AM253" s="181">
        <f>+AL252</f>
        <v>113</v>
      </c>
    </row>
    <row r="254" spans="32:39" x14ac:dyDescent="0.3">
      <c r="AF254"/>
      <c r="AG254" t="s">
        <v>670</v>
      </c>
      <c r="AH254"/>
      <c r="AI254"/>
      <c r="AJ254"/>
      <c r="AK254">
        <v>20539.29</v>
      </c>
    </row>
    <row r="255" spans="32:39" x14ac:dyDescent="0.3">
      <c r="AF255"/>
    </row>
    <row r="256" spans="32:39" x14ac:dyDescent="0.3">
      <c r="AF256"/>
    </row>
    <row r="257" spans="32:32" x14ac:dyDescent="0.3">
      <c r="AF257"/>
    </row>
    <row r="258" spans="32:32" x14ac:dyDescent="0.3">
      <c r="AF258"/>
    </row>
    <row r="259" spans="32:32" x14ac:dyDescent="0.3">
      <c r="AF259"/>
    </row>
    <row r="260" spans="32:32" x14ac:dyDescent="0.3">
      <c r="AF260"/>
    </row>
    <row r="261" spans="32:32" x14ac:dyDescent="0.3">
      <c r="AF261"/>
    </row>
    <row r="262" spans="32:32" x14ac:dyDescent="0.3">
      <c r="AF262"/>
    </row>
    <row r="263" spans="32:32" x14ac:dyDescent="0.3">
      <c r="AF263"/>
    </row>
    <row r="264" spans="32:32" x14ac:dyDescent="0.3">
      <c r="AF264"/>
    </row>
    <row r="265" spans="32:32" x14ac:dyDescent="0.3">
      <c r="AF265"/>
    </row>
    <row r="266" spans="32:32" x14ac:dyDescent="0.3">
      <c r="AF266"/>
    </row>
    <row r="267" spans="32:32" x14ac:dyDescent="0.3">
      <c r="AF267"/>
    </row>
    <row r="268" spans="32:32" x14ac:dyDescent="0.3">
      <c r="AF268"/>
    </row>
    <row r="269" spans="32:32" x14ac:dyDescent="0.3">
      <c r="AF269"/>
    </row>
    <row r="270" spans="32:32" x14ac:dyDescent="0.3">
      <c r="AF270"/>
    </row>
    <row r="271" spans="32:32" x14ac:dyDescent="0.3">
      <c r="AF271"/>
    </row>
    <row r="272" spans="32:32" x14ac:dyDescent="0.3">
      <c r="AF272"/>
    </row>
    <row r="273" spans="32:32" x14ac:dyDescent="0.3">
      <c r="AF273"/>
    </row>
    <row r="274" spans="32:32" x14ac:dyDescent="0.3">
      <c r="AF274"/>
    </row>
    <row r="275" spans="32:32" x14ac:dyDescent="0.3">
      <c r="AF275"/>
    </row>
    <row r="276" spans="32:32" x14ac:dyDescent="0.3">
      <c r="AF276"/>
    </row>
    <row r="277" spans="32:32" x14ac:dyDescent="0.3">
      <c r="AF277"/>
    </row>
    <row r="278" spans="32:32" x14ac:dyDescent="0.3">
      <c r="AF278"/>
    </row>
    <row r="279" spans="32:32" x14ac:dyDescent="0.3">
      <c r="AF279"/>
    </row>
    <row r="280" spans="32:32" x14ac:dyDescent="0.3">
      <c r="AF280"/>
    </row>
    <row r="281" spans="32:32" x14ac:dyDescent="0.3">
      <c r="AF281"/>
    </row>
    <row r="282" spans="32:32" x14ac:dyDescent="0.3">
      <c r="AF282"/>
    </row>
    <row r="283" spans="32:32" x14ac:dyDescent="0.3">
      <c r="AF283"/>
    </row>
    <row r="284" spans="32:32" x14ac:dyDescent="0.3">
      <c r="AF284"/>
    </row>
    <row r="285" spans="32:32" x14ac:dyDescent="0.3">
      <c r="AF285"/>
    </row>
    <row r="286" spans="32:32" x14ac:dyDescent="0.3">
      <c r="AF286"/>
    </row>
    <row r="287" spans="32:32" x14ac:dyDescent="0.3">
      <c r="AF287"/>
    </row>
    <row r="288" spans="32:32" x14ac:dyDescent="0.3">
      <c r="AF288"/>
    </row>
    <row r="289" spans="32:32" x14ac:dyDescent="0.3">
      <c r="AF289"/>
    </row>
    <row r="290" spans="32:32" x14ac:dyDescent="0.3">
      <c r="AF290"/>
    </row>
    <row r="291" spans="32:32" x14ac:dyDescent="0.3">
      <c r="AF291"/>
    </row>
    <row r="292" spans="32:32" x14ac:dyDescent="0.3">
      <c r="AF292"/>
    </row>
    <row r="293" spans="32:32" x14ac:dyDescent="0.3">
      <c r="AF293"/>
    </row>
    <row r="294" spans="32:32" x14ac:dyDescent="0.3">
      <c r="AF294"/>
    </row>
    <row r="295" spans="32:32" x14ac:dyDescent="0.3">
      <c r="AF295"/>
    </row>
    <row r="296" spans="32:32" x14ac:dyDescent="0.3">
      <c r="AF296"/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2:AL253"/>
  <sheetViews>
    <sheetView topLeftCell="X1" zoomScale="85" zoomScaleNormal="85" workbookViewId="0"/>
  </sheetViews>
  <sheetFormatPr baseColWidth="10" defaultColWidth="11.44140625" defaultRowHeight="13.2" x14ac:dyDescent="0.25"/>
  <cols>
    <col min="1" max="25" width="15.33203125" style="115" bestFit="1" customWidth="1"/>
    <col min="26" max="26" width="38.109375" style="115" bestFit="1" customWidth="1"/>
    <col min="27" max="30" width="15.33203125" style="115" bestFit="1" customWidth="1"/>
    <col min="31" max="31" width="11.44140625" style="115"/>
    <col min="32" max="32" width="17.88671875" style="115" customWidth="1"/>
    <col min="33" max="33" width="19.44140625" style="115" customWidth="1"/>
    <col min="34" max="35" width="13" style="115" customWidth="1"/>
    <col min="36" max="37" width="10.44140625" style="115" customWidth="1"/>
    <col min="38" max="38" width="11.44140625" style="115" bestFit="1" customWidth="1"/>
    <col min="39" max="39" width="9.6640625" style="115" customWidth="1"/>
    <col min="40" max="40" width="13.109375" style="115" bestFit="1" customWidth="1"/>
    <col min="41" max="16384" width="11.44140625" style="115"/>
  </cols>
  <sheetData>
    <row r="2" spans="1:38" x14ac:dyDescent="0.25">
      <c r="A2" s="115" t="s">
        <v>271</v>
      </c>
      <c r="B2" s="115" t="s">
        <v>272</v>
      </c>
      <c r="C2" s="115" t="s">
        <v>273</v>
      </c>
      <c r="D2" s="115" t="s">
        <v>274</v>
      </c>
      <c r="E2" s="115" t="s">
        <v>275</v>
      </c>
      <c r="F2" s="115" t="s">
        <v>276</v>
      </c>
      <c r="G2" s="115" t="s">
        <v>277</v>
      </c>
      <c r="H2" s="115" t="s">
        <v>278</v>
      </c>
      <c r="I2" s="115" t="s">
        <v>279</v>
      </c>
      <c r="J2" s="115" t="s">
        <v>280</v>
      </c>
      <c r="K2" s="115" t="s">
        <v>281</v>
      </c>
      <c r="L2" s="115" t="s">
        <v>282</v>
      </c>
      <c r="M2" s="115" t="s">
        <v>283</v>
      </c>
      <c r="N2" s="115" t="s">
        <v>284</v>
      </c>
      <c r="O2" s="115" t="s">
        <v>285</v>
      </c>
      <c r="P2" s="115" t="s">
        <v>286</v>
      </c>
      <c r="Q2" s="115" t="s">
        <v>287</v>
      </c>
      <c r="R2" s="115" t="s">
        <v>288</v>
      </c>
      <c r="S2" s="115" t="s">
        <v>289</v>
      </c>
      <c r="T2" s="115" t="s">
        <v>290</v>
      </c>
      <c r="U2" s="115" t="s">
        <v>291</v>
      </c>
      <c r="V2" s="115" t="s">
        <v>292</v>
      </c>
      <c r="W2" s="115" t="s">
        <v>293</v>
      </c>
      <c r="X2" s="115" t="s">
        <v>294</v>
      </c>
      <c r="Y2" s="115" t="s">
        <v>295</v>
      </c>
      <c r="Z2" s="115" t="s">
        <v>296</v>
      </c>
      <c r="AA2" s="115" t="s">
        <v>297</v>
      </c>
      <c r="AB2" s="115" t="s">
        <v>298</v>
      </c>
      <c r="AC2" s="115" t="s">
        <v>299</v>
      </c>
      <c r="AD2" s="115" t="s">
        <v>300</v>
      </c>
      <c r="AF2" s="115" t="s">
        <v>300</v>
      </c>
      <c r="AG2" s="116">
        <v>1</v>
      </c>
    </row>
    <row r="3" spans="1:38" x14ac:dyDescent="0.25">
      <c r="A3" s="115" t="s">
        <v>301</v>
      </c>
      <c r="B3" s="115" t="s">
        <v>302</v>
      </c>
      <c r="C3" s="115" t="s">
        <v>303</v>
      </c>
      <c r="D3" s="115" t="s">
        <v>304</v>
      </c>
      <c r="E3" s="115" t="s">
        <v>305</v>
      </c>
      <c r="F3" s="115" t="s">
        <v>306</v>
      </c>
      <c r="G3" s="115" t="s">
        <v>307</v>
      </c>
      <c r="H3" s="115" t="s">
        <v>308</v>
      </c>
      <c r="I3" s="115" t="s">
        <v>309</v>
      </c>
      <c r="J3" s="115" t="s">
        <v>310</v>
      </c>
      <c r="K3" s="115" t="s">
        <v>311</v>
      </c>
      <c r="L3" s="115" t="s">
        <v>312</v>
      </c>
      <c r="M3" s="115" t="s">
        <v>311</v>
      </c>
      <c r="N3" s="115" t="s">
        <v>313</v>
      </c>
      <c r="O3" s="115" t="s">
        <v>314</v>
      </c>
      <c r="P3" s="115" t="s">
        <v>315</v>
      </c>
      <c r="Q3" s="115">
        <v>450</v>
      </c>
      <c r="R3" s="115">
        <v>1</v>
      </c>
      <c r="S3" s="115" t="s">
        <v>169</v>
      </c>
      <c r="T3" s="115" t="s">
        <v>316</v>
      </c>
      <c r="U3" s="115">
        <v>100</v>
      </c>
      <c r="V3" s="115">
        <v>13</v>
      </c>
      <c r="W3" s="115">
        <v>7</v>
      </c>
      <c r="X3" s="115">
        <v>0.01</v>
      </c>
      <c r="Y3" s="115" t="s">
        <v>314</v>
      </c>
      <c r="Z3" s="115" t="s">
        <v>317</v>
      </c>
      <c r="AA3" s="115">
        <v>50</v>
      </c>
      <c r="AB3" s="115">
        <v>0</v>
      </c>
      <c r="AC3" s="115" t="s">
        <v>318</v>
      </c>
      <c r="AD3" s="115">
        <v>1</v>
      </c>
    </row>
    <row r="4" spans="1:38" x14ac:dyDescent="0.25">
      <c r="A4" s="115" t="s">
        <v>319</v>
      </c>
      <c r="B4" s="115" t="s">
        <v>302</v>
      </c>
      <c r="C4" s="115" t="s">
        <v>303</v>
      </c>
      <c r="D4" s="115" t="s">
        <v>304</v>
      </c>
      <c r="E4" s="115" t="s">
        <v>305</v>
      </c>
      <c r="F4" s="115" t="s">
        <v>306</v>
      </c>
      <c r="G4" s="115" t="s">
        <v>307</v>
      </c>
      <c r="H4" s="115" t="s">
        <v>320</v>
      </c>
      <c r="I4" s="115" t="s">
        <v>321</v>
      </c>
      <c r="J4" s="115" t="s">
        <v>322</v>
      </c>
      <c r="K4" s="115" t="s">
        <v>323</v>
      </c>
      <c r="L4" s="115" t="s">
        <v>324</v>
      </c>
      <c r="M4" s="115" t="s">
        <v>311</v>
      </c>
      <c r="N4" s="115" t="s">
        <v>313</v>
      </c>
      <c r="O4" s="115" t="s">
        <v>323</v>
      </c>
      <c r="P4" s="115" t="s">
        <v>325</v>
      </c>
      <c r="Q4" s="115">
        <v>125</v>
      </c>
      <c r="R4" s="115">
        <v>2</v>
      </c>
      <c r="S4" s="115" t="s">
        <v>326</v>
      </c>
      <c r="T4" s="115" t="s">
        <v>316</v>
      </c>
      <c r="U4" s="115">
        <v>20.100000000000001</v>
      </c>
      <c r="V4" s="115">
        <v>736</v>
      </c>
      <c r="W4" s="115">
        <v>1.8</v>
      </c>
      <c r="X4" s="115">
        <v>0.01</v>
      </c>
      <c r="Y4" s="115" t="s">
        <v>314</v>
      </c>
      <c r="Z4" s="115" t="s">
        <v>317</v>
      </c>
      <c r="AA4" s="115">
        <v>40</v>
      </c>
      <c r="AB4" s="115">
        <v>0</v>
      </c>
      <c r="AC4" s="115" t="s">
        <v>318</v>
      </c>
      <c r="AD4" s="115">
        <v>0</v>
      </c>
      <c r="AF4" s="115" t="s">
        <v>327</v>
      </c>
    </row>
    <row r="5" spans="1:38" x14ac:dyDescent="0.25">
      <c r="A5" s="115" t="s">
        <v>319</v>
      </c>
      <c r="B5" s="115" t="s">
        <v>302</v>
      </c>
      <c r="C5" s="115" t="s">
        <v>303</v>
      </c>
      <c r="D5" s="115" t="s">
        <v>304</v>
      </c>
      <c r="E5" s="115" t="s">
        <v>305</v>
      </c>
      <c r="F5" s="115" t="s">
        <v>306</v>
      </c>
      <c r="G5" s="115" t="s">
        <v>307</v>
      </c>
      <c r="H5" s="115" t="s">
        <v>328</v>
      </c>
      <c r="I5" s="115" t="s">
        <v>329</v>
      </c>
      <c r="J5" s="115" t="s">
        <v>330</v>
      </c>
      <c r="K5" s="115" t="s">
        <v>311</v>
      </c>
      <c r="L5" s="115" t="s">
        <v>312</v>
      </c>
      <c r="M5" s="115" t="s">
        <v>311</v>
      </c>
      <c r="N5" s="115" t="s">
        <v>313</v>
      </c>
      <c r="O5" s="115" t="s">
        <v>323</v>
      </c>
      <c r="P5" s="115" t="s">
        <v>325</v>
      </c>
      <c r="Q5" s="115">
        <v>125</v>
      </c>
      <c r="R5" s="115">
        <v>2</v>
      </c>
      <c r="S5" s="115" t="s">
        <v>326</v>
      </c>
      <c r="T5" s="115" t="s">
        <v>316</v>
      </c>
      <c r="U5" s="115">
        <v>3.7</v>
      </c>
      <c r="V5" s="115">
        <v>187</v>
      </c>
      <c r="W5" s="115">
        <v>3.23</v>
      </c>
      <c r="X5" s="115">
        <v>3.0000000000000001E-3</v>
      </c>
      <c r="Y5" s="115" t="s">
        <v>314</v>
      </c>
      <c r="Z5" s="115" t="s">
        <v>317</v>
      </c>
      <c r="AA5" s="115">
        <v>0</v>
      </c>
      <c r="AB5" s="115">
        <v>0</v>
      </c>
      <c r="AC5" s="115" t="s">
        <v>318</v>
      </c>
      <c r="AD5" s="115">
        <v>1</v>
      </c>
      <c r="AF5" s="115" t="s">
        <v>278</v>
      </c>
      <c r="AG5" s="115" t="s">
        <v>279</v>
      </c>
      <c r="AH5" s="115" t="s">
        <v>289</v>
      </c>
      <c r="AI5" s="115" t="s">
        <v>287</v>
      </c>
      <c r="AJ5" s="115" t="s">
        <v>87</v>
      </c>
      <c r="AK5" s="115" t="s">
        <v>671</v>
      </c>
      <c r="AL5" s="115" t="s">
        <v>672</v>
      </c>
    </row>
    <row r="6" spans="1:38" x14ac:dyDescent="0.25">
      <c r="A6" s="115" t="s">
        <v>319</v>
      </c>
      <c r="B6" s="115" t="s">
        <v>302</v>
      </c>
      <c r="C6" s="115" t="s">
        <v>303</v>
      </c>
      <c r="D6" s="115" t="s">
        <v>304</v>
      </c>
      <c r="E6" s="115" t="s">
        <v>305</v>
      </c>
      <c r="F6" s="115" t="s">
        <v>306</v>
      </c>
      <c r="G6" s="115" t="s">
        <v>307</v>
      </c>
      <c r="H6" s="115" t="s">
        <v>331</v>
      </c>
      <c r="I6" s="115" t="s">
        <v>332</v>
      </c>
      <c r="J6" s="115" t="s">
        <v>330</v>
      </c>
      <c r="K6" s="115" t="s">
        <v>311</v>
      </c>
      <c r="L6" s="115" t="s">
        <v>312</v>
      </c>
      <c r="M6" s="115" t="s">
        <v>311</v>
      </c>
      <c r="N6" s="115" t="s">
        <v>313</v>
      </c>
      <c r="O6" s="115" t="s">
        <v>323</v>
      </c>
      <c r="P6" s="115" t="s">
        <v>325</v>
      </c>
      <c r="Q6" s="115">
        <v>250</v>
      </c>
      <c r="R6" s="115">
        <v>2</v>
      </c>
      <c r="S6" s="115" t="s">
        <v>326</v>
      </c>
      <c r="T6" s="115" t="s">
        <v>316</v>
      </c>
      <c r="U6" s="115">
        <v>11.1</v>
      </c>
      <c r="V6" s="115">
        <v>5</v>
      </c>
      <c r="W6" s="115">
        <v>5.17</v>
      </c>
      <c r="X6" s="115">
        <v>3.8E-3</v>
      </c>
      <c r="Y6" s="115" t="s">
        <v>314</v>
      </c>
      <c r="Z6" s="115" t="s">
        <v>317</v>
      </c>
      <c r="AA6" s="115">
        <v>35</v>
      </c>
      <c r="AB6" s="115">
        <v>0</v>
      </c>
      <c r="AC6" s="115" t="s">
        <v>318</v>
      </c>
      <c r="AD6" s="115">
        <v>1</v>
      </c>
      <c r="AF6" s="115" t="s">
        <v>333</v>
      </c>
      <c r="AG6" s="115" t="s">
        <v>334</v>
      </c>
      <c r="AH6" s="115" t="s">
        <v>326</v>
      </c>
      <c r="AI6" s="115">
        <v>355</v>
      </c>
      <c r="AJ6" s="115">
        <v>12</v>
      </c>
      <c r="AK6" s="117">
        <f>+IF(AH6="PVC",VLOOKUP(AI6,'D nom'!$B$7:$D$20,3,FALSE),IF(AH6="HDPE",VLOOKUP(AI6,'D nom'!$G$7:$I$29,3,FALSE),AI6))</f>
        <v>321.2</v>
      </c>
    </row>
    <row r="7" spans="1:38" x14ac:dyDescent="0.25">
      <c r="A7" s="115" t="s">
        <v>319</v>
      </c>
      <c r="B7" s="115" t="s">
        <v>302</v>
      </c>
      <c r="C7" s="115" t="s">
        <v>303</v>
      </c>
      <c r="D7" s="115" t="s">
        <v>304</v>
      </c>
      <c r="E7" s="115" t="s">
        <v>305</v>
      </c>
      <c r="F7" s="115" t="s">
        <v>306</v>
      </c>
      <c r="G7" s="115" t="s">
        <v>307</v>
      </c>
      <c r="H7" s="115" t="s">
        <v>335</v>
      </c>
      <c r="I7" s="115" t="s">
        <v>336</v>
      </c>
      <c r="J7" s="115" t="s">
        <v>337</v>
      </c>
      <c r="K7" s="115" t="s">
        <v>311</v>
      </c>
      <c r="L7" s="115" t="s">
        <v>312</v>
      </c>
      <c r="M7" s="115" t="s">
        <v>314</v>
      </c>
      <c r="N7" s="115" t="s">
        <v>338</v>
      </c>
      <c r="O7" s="115" t="s">
        <v>323</v>
      </c>
      <c r="P7" s="115" t="s">
        <v>325</v>
      </c>
      <c r="Q7" s="115">
        <v>300</v>
      </c>
      <c r="R7" s="115">
        <v>6</v>
      </c>
      <c r="S7" s="115" t="s">
        <v>339</v>
      </c>
      <c r="T7" s="115" t="s">
        <v>316</v>
      </c>
      <c r="U7" s="115">
        <v>18.600000000000001</v>
      </c>
      <c r="V7" s="115">
        <v>323</v>
      </c>
      <c r="W7" s="115">
        <v>4.7300000000000004</v>
      </c>
      <c r="X7" s="115">
        <v>2.9000000000000001E-2</v>
      </c>
      <c r="Y7" s="115" t="s">
        <v>311</v>
      </c>
      <c r="Z7" s="115" t="s">
        <v>340</v>
      </c>
      <c r="AA7" s="115">
        <v>0</v>
      </c>
      <c r="AB7" s="115">
        <v>0</v>
      </c>
      <c r="AC7" s="115" t="s">
        <v>318</v>
      </c>
      <c r="AD7" s="115">
        <v>1</v>
      </c>
      <c r="AG7" s="115" t="s">
        <v>341</v>
      </c>
      <c r="AH7" s="115" t="s">
        <v>342</v>
      </c>
      <c r="AI7" s="115">
        <v>350</v>
      </c>
      <c r="AJ7" s="115">
        <v>71</v>
      </c>
      <c r="AK7" s="117">
        <f>+IF(AH7="PVC",VLOOKUP(AI7,'D nom'!$B$7:$D$20,3,FALSE),IF(AH7="HDPE",VLOOKUP(AI7,'D nom'!$G$7:$I$29,3,FALSE),AI7))</f>
        <v>350</v>
      </c>
    </row>
    <row r="8" spans="1:38" x14ac:dyDescent="0.25">
      <c r="A8" s="115" t="s">
        <v>319</v>
      </c>
      <c r="B8" s="115" t="s">
        <v>302</v>
      </c>
      <c r="C8" s="115" t="s">
        <v>303</v>
      </c>
      <c r="D8" s="115" t="s">
        <v>304</v>
      </c>
      <c r="E8" s="115" t="s">
        <v>305</v>
      </c>
      <c r="F8" s="115" t="s">
        <v>306</v>
      </c>
      <c r="G8" s="115" t="s">
        <v>307</v>
      </c>
      <c r="H8" s="115" t="s">
        <v>343</v>
      </c>
      <c r="I8" s="115" t="s">
        <v>344</v>
      </c>
      <c r="J8" s="115" t="s">
        <v>337</v>
      </c>
      <c r="K8" s="115" t="s">
        <v>311</v>
      </c>
      <c r="L8" s="115" t="s">
        <v>312</v>
      </c>
      <c r="M8" s="115" t="s">
        <v>314</v>
      </c>
      <c r="N8" s="115" t="s">
        <v>338</v>
      </c>
      <c r="O8" s="115" t="s">
        <v>323</v>
      </c>
      <c r="P8" s="115" t="s">
        <v>325</v>
      </c>
      <c r="Q8" s="115">
        <v>400</v>
      </c>
      <c r="R8" s="115">
        <v>10</v>
      </c>
      <c r="S8" s="115" t="s">
        <v>345</v>
      </c>
      <c r="T8" s="115" t="s">
        <v>316</v>
      </c>
      <c r="U8" s="115">
        <v>11</v>
      </c>
      <c r="V8" s="115">
        <v>465</v>
      </c>
      <c r="W8" s="115">
        <v>3.7</v>
      </c>
      <c r="X8" s="115">
        <v>9.5999999999999992E-3</v>
      </c>
      <c r="Y8" s="115" t="s">
        <v>314</v>
      </c>
      <c r="Z8" s="115" t="s">
        <v>317</v>
      </c>
      <c r="AA8" s="115">
        <v>9</v>
      </c>
      <c r="AB8" s="115">
        <v>0</v>
      </c>
      <c r="AC8" s="115" t="s">
        <v>318</v>
      </c>
      <c r="AD8" s="115">
        <v>1</v>
      </c>
      <c r="AG8" s="115" t="s">
        <v>346</v>
      </c>
      <c r="AH8" s="115" t="s">
        <v>326</v>
      </c>
      <c r="AI8" s="115">
        <v>355</v>
      </c>
      <c r="AJ8" s="115">
        <v>63</v>
      </c>
      <c r="AK8" s="117">
        <f>+IF(AH8="PVC",VLOOKUP(AI8,'D nom'!$B$7:$D$20,3,FALSE),IF(AH8="HDPE",VLOOKUP(AI8,'D nom'!$G$7:$I$29,3,FALSE),AI8))</f>
        <v>321.2</v>
      </c>
    </row>
    <row r="9" spans="1:38" x14ac:dyDescent="0.25">
      <c r="A9" s="115" t="s">
        <v>319</v>
      </c>
      <c r="B9" s="115" t="s">
        <v>302</v>
      </c>
      <c r="C9" s="115" t="s">
        <v>303</v>
      </c>
      <c r="D9" s="115" t="s">
        <v>304</v>
      </c>
      <c r="E9" s="115" t="s">
        <v>305</v>
      </c>
      <c r="F9" s="115" t="s">
        <v>306</v>
      </c>
      <c r="G9" s="115" t="s">
        <v>307</v>
      </c>
      <c r="H9" s="115" t="s">
        <v>347</v>
      </c>
      <c r="I9" s="115" t="s">
        <v>348</v>
      </c>
      <c r="J9" s="115" t="s">
        <v>349</v>
      </c>
      <c r="K9" s="115" t="s">
        <v>311</v>
      </c>
      <c r="L9" s="115" t="s">
        <v>312</v>
      </c>
      <c r="M9" s="115" t="s">
        <v>311</v>
      </c>
      <c r="N9" s="115" t="s">
        <v>313</v>
      </c>
      <c r="O9" s="115" t="s">
        <v>323</v>
      </c>
      <c r="P9" s="115" t="s">
        <v>325</v>
      </c>
      <c r="Q9" s="115">
        <v>160</v>
      </c>
      <c r="R9" s="115">
        <v>2</v>
      </c>
      <c r="S9" s="115" t="s">
        <v>326</v>
      </c>
      <c r="T9" s="115" t="s">
        <v>316</v>
      </c>
      <c r="U9" s="115">
        <v>18</v>
      </c>
      <c r="V9" s="115">
        <v>210</v>
      </c>
      <c r="W9" s="115">
        <v>3.86</v>
      </c>
      <c r="X9" s="115">
        <v>3.6499999999999998E-2</v>
      </c>
      <c r="Y9" s="115" t="s">
        <v>314</v>
      </c>
      <c r="Z9" s="115" t="s">
        <v>317</v>
      </c>
      <c r="AA9" s="115">
        <v>32</v>
      </c>
      <c r="AB9" s="115">
        <v>1</v>
      </c>
      <c r="AC9" s="115" t="s">
        <v>350</v>
      </c>
      <c r="AD9" s="115">
        <v>1</v>
      </c>
      <c r="AG9" s="115" t="s">
        <v>351</v>
      </c>
      <c r="AH9" s="115" t="s">
        <v>326</v>
      </c>
      <c r="AI9" s="115">
        <v>355</v>
      </c>
      <c r="AJ9" s="115">
        <v>48</v>
      </c>
      <c r="AK9" s="117">
        <f>+IF(AH9="PVC",VLOOKUP(AI9,'D nom'!$B$7:$D$20,3,FALSE),IF(AH9="HDPE",VLOOKUP(AI9,'D nom'!$G$7:$I$29,3,FALSE),AI9))</f>
        <v>321.2</v>
      </c>
    </row>
    <row r="10" spans="1:38" x14ac:dyDescent="0.25">
      <c r="A10" s="115" t="s">
        <v>319</v>
      </c>
      <c r="B10" s="115" t="s">
        <v>302</v>
      </c>
      <c r="C10" s="115" t="s">
        <v>303</v>
      </c>
      <c r="D10" s="115" t="s">
        <v>304</v>
      </c>
      <c r="E10" s="115" t="s">
        <v>305</v>
      </c>
      <c r="F10" s="115" t="s">
        <v>306</v>
      </c>
      <c r="G10" s="115" t="s">
        <v>307</v>
      </c>
      <c r="H10" s="115" t="s">
        <v>352</v>
      </c>
      <c r="I10" s="115" t="s">
        <v>353</v>
      </c>
      <c r="J10" s="115" t="s">
        <v>337</v>
      </c>
      <c r="K10" s="115" t="s">
        <v>311</v>
      </c>
      <c r="L10" s="115" t="s">
        <v>312</v>
      </c>
      <c r="M10" s="115" t="s">
        <v>311</v>
      </c>
      <c r="N10" s="115" t="s">
        <v>313</v>
      </c>
      <c r="O10" s="115" t="s">
        <v>311</v>
      </c>
      <c r="P10" s="115" t="s">
        <v>354</v>
      </c>
      <c r="Q10" s="115">
        <v>400</v>
      </c>
      <c r="R10" s="115">
        <v>3</v>
      </c>
      <c r="S10" s="115" t="s">
        <v>342</v>
      </c>
      <c r="T10" s="115" t="s">
        <v>316</v>
      </c>
      <c r="U10" s="115">
        <v>0</v>
      </c>
      <c r="V10" s="115">
        <v>73</v>
      </c>
      <c r="W10" s="115">
        <v>2.5</v>
      </c>
      <c r="X10" s="115">
        <v>2.2836013797471601E-3</v>
      </c>
      <c r="Y10" s="115" t="s">
        <v>314</v>
      </c>
      <c r="Z10" s="115" t="s">
        <v>317</v>
      </c>
      <c r="AA10" s="115">
        <v>86</v>
      </c>
      <c r="AB10" s="115">
        <v>0</v>
      </c>
      <c r="AC10" s="115" t="s">
        <v>318</v>
      </c>
      <c r="AD10" s="115">
        <v>1</v>
      </c>
      <c r="AG10" s="115" t="s">
        <v>355</v>
      </c>
      <c r="AH10" s="115" t="s">
        <v>326</v>
      </c>
      <c r="AI10" s="115">
        <v>355</v>
      </c>
      <c r="AJ10" s="115">
        <v>52</v>
      </c>
      <c r="AK10" s="117">
        <f>+IF(AH10="PVC",VLOOKUP(AI10,'D nom'!$B$7:$D$20,3,FALSE),IF(AH10="HDPE",VLOOKUP(AI10,'D nom'!$G$7:$I$29,3,FALSE),AI10))</f>
        <v>321.2</v>
      </c>
    </row>
    <row r="11" spans="1:38" x14ac:dyDescent="0.25">
      <c r="A11" s="115" t="s">
        <v>319</v>
      </c>
      <c r="B11" s="115" t="s">
        <v>302</v>
      </c>
      <c r="C11" s="115" t="s">
        <v>303</v>
      </c>
      <c r="D11" s="115" t="s">
        <v>304</v>
      </c>
      <c r="E11" s="115" t="s">
        <v>305</v>
      </c>
      <c r="F11" s="115" t="s">
        <v>306</v>
      </c>
      <c r="G11" s="115" t="s">
        <v>307</v>
      </c>
      <c r="H11" s="115" t="s">
        <v>356</v>
      </c>
      <c r="I11" s="115" t="s">
        <v>357</v>
      </c>
      <c r="J11" s="115" t="s">
        <v>337</v>
      </c>
      <c r="K11" s="115" t="s">
        <v>311</v>
      </c>
      <c r="L11" s="115" t="s">
        <v>312</v>
      </c>
      <c r="M11" s="115" t="s">
        <v>311</v>
      </c>
      <c r="N11" s="115" t="s">
        <v>313</v>
      </c>
      <c r="O11" s="115" t="s">
        <v>311</v>
      </c>
      <c r="P11" s="115" t="s">
        <v>354</v>
      </c>
      <c r="Q11" s="115">
        <v>355</v>
      </c>
      <c r="R11" s="115">
        <v>2</v>
      </c>
      <c r="S11" s="115" t="s">
        <v>326</v>
      </c>
      <c r="T11" s="115" t="s">
        <v>316</v>
      </c>
      <c r="U11" s="115">
        <v>0</v>
      </c>
      <c r="V11" s="115">
        <v>87</v>
      </c>
      <c r="W11" s="115">
        <v>2.09</v>
      </c>
      <c r="X11" s="115">
        <v>4.64469226109004E-3</v>
      </c>
      <c r="Y11" s="115" t="s">
        <v>311</v>
      </c>
      <c r="Z11" s="115" t="s">
        <v>340</v>
      </c>
      <c r="AA11" s="115">
        <v>86</v>
      </c>
      <c r="AB11" s="115">
        <v>1</v>
      </c>
      <c r="AC11" s="115" t="s">
        <v>350</v>
      </c>
      <c r="AD11" s="115">
        <v>1</v>
      </c>
      <c r="AG11" s="115" t="s">
        <v>358</v>
      </c>
      <c r="AH11" s="115" t="s">
        <v>326</v>
      </c>
      <c r="AI11" s="115">
        <v>355</v>
      </c>
      <c r="AJ11" s="115">
        <v>58</v>
      </c>
      <c r="AK11" s="117">
        <f>+IF(AH11="PVC",VLOOKUP(AI11,'D nom'!$B$7:$D$20,3,FALSE),IF(AH11="HDPE",VLOOKUP(AI11,'D nom'!$G$7:$I$29,3,FALSE),AI11))</f>
        <v>321.2</v>
      </c>
    </row>
    <row r="12" spans="1:38" x14ac:dyDescent="0.25">
      <c r="A12" s="115" t="s">
        <v>319</v>
      </c>
      <c r="B12" s="115" t="s">
        <v>302</v>
      </c>
      <c r="C12" s="115" t="s">
        <v>303</v>
      </c>
      <c r="D12" s="115" t="s">
        <v>304</v>
      </c>
      <c r="E12" s="115" t="s">
        <v>305</v>
      </c>
      <c r="F12" s="115" t="s">
        <v>306</v>
      </c>
      <c r="G12" s="115" t="s">
        <v>307</v>
      </c>
      <c r="H12" s="115" t="s">
        <v>356</v>
      </c>
      <c r="I12" s="115" t="s">
        <v>359</v>
      </c>
      <c r="J12" s="115" t="s">
        <v>337</v>
      </c>
      <c r="K12" s="115" t="s">
        <v>311</v>
      </c>
      <c r="L12" s="115" t="s">
        <v>312</v>
      </c>
      <c r="M12" s="115" t="s">
        <v>311</v>
      </c>
      <c r="N12" s="115" t="s">
        <v>313</v>
      </c>
      <c r="O12" s="115" t="s">
        <v>311</v>
      </c>
      <c r="P12" s="115" t="s">
        <v>354</v>
      </c>
      <c r="Q12" s="115">
        <v>355</v>
      </c>
      <c r="R12" s="115">
        <v>2</v>
      </c>
      <c r="S12" s="115" t="s">
        <v>326</v>
      </c>
      <c r="T12" s="115" t="s">
        <v>316</v>
      </c>
      <c r="U12" s="115">
        <v>0</v>
      </c>
      <c r="V12" s="115">
        <v>16</v>
      </c>
      <c r="W12" s="115">
        <v>2.09</v>
      </c>
      <c r="X12" s="115">
        <v>5.5858987090367301E-3</v>
      </c>
      <c r="Y12" s="115" t="s">
        <v>311</v>
      </c>
      <c r="Z12" s="115" t="s">
        <v>340</v>
      </c>
      <c r="AA12" s="115">
        <v>86</v>
      </c>
      <c r="AB12" s="115">
        <v>0</v>
      </c>
      <c r="AC12" s="115" t="s">
        <v>318</v>
      </c>
      <c r="AD12" s="115">
        <v>1</v>
      </c>
      <c r="AG12" s="115" t="s">
        <v>360</v>
      </c>
      <c r="AH12" s="115" t="s">
        <v>326</v>
      </c>
      <c r="AI12" s="115">
        <v>355</v>
      </c>
      <c r="AJ12" s="115">
        <v>99</v>
      </c>
      <c r="AK12" s="117">
        <f>+IF(AH12="PVC",VLOOKUP(AI12,'D nom'!$B$7:$D$20,3,FALSE),IF(AH12="HDPE",VLOOKUP(AI12,'D nom'!$G$7:$I$29,3,FALSE),AI12))</f>
        <v>321.2</v>
      </c>
    </row>
    <row r="13" spans="1:38" x14ac:dyDescent="0.25">
      <c r="A13" s="115" t="s">
        <v>319</v>
      </c>
      <c r="B13" s="115" t="s">
        <v>302</v>
      </c>
      <c r="C13" s="115" t="s">
        <v>303</v>
      </c>
      <c r="D13" s="115" t="s">
        <v>304</v>
      </c>
      <c r="E13" s="115" t="s">
        <v>305</v>
      </c>
      <c r="F13" s="115" t="s">
        <v>306</v>
      </c>
      <c r="G13" s="115" t="s">
        <v>307</v>
      </c>
      <c r="H13" s="115" t="s">
        <v>361</v>
      </c>
      <c r="I13" s="115" t="s">
        <v>362</v>
      </c>
      <c r="J13" s="115" t="s">
        <v>363</v>
      </c>
      <c r="K13" s="115" t="s">
        <v>311</v>
      </c>
      <c r="L13" s="115" t="s">
        <v>312</v>
      </c>
      <c r="M13" s="115" t="s">
        <v>311</v>
      </c>
      <c r="N13" s="115" t="s">
        <v>313</v>
      </c>
      <c r="O13" s="115" t="s">
        <v>311</v>
      </c>
      <c r="P13" s="115" t="s">
        <v>354</v>
      </c>
      <c r="Q13" s="115">
        <v>355</v>
      </c>
      <c r="R13" s="115">
        <v>2</v>
      </c>
      <c r="S13" s="115" t="s">
        <v>326</v>
      </c>
      <c r="T13" s="115" t="s">
        <v>316</v>
      </c>
      <c r="U13" s="115">
        <v>0</v>
      </c>
      <c r="V13" s="115">
        <v>100</v>
      </c>
      <c r="W13" s="115">
        <v>1.1000000000000001</v>
      </c>
      <c r="X13" s="115">
        <v>1.57166162071048E-3</v>
      </c>
      <c r="Y13" s="115" t="s">
        <v>311</v>
      </c>
      <c r="Z13" s="115" t="s">
        <v>340</v>
      </c>
      <c r="AA13" s="115">
        <v>86</v>
      </c>
      <c r="AB13" s="115">
        <v>1</v>
      </c>
      <c r="AC13" s="115" t="s">
        <v>350</v>
      </c>
      <c r="AD13" s="115">
        <v>1</v>
      </c>
      <c r="AG13" s="115" t="s">
        <v>364</v>
      </c>
      <c r="AH13" s="115" t="s">
        <v>326</v>
      </c>
      <c r="AI13" s="115">
        <v>355</v>
      </c>
      <c r="AJ13" s="115">
        <v>97</v>
      </c>
      <c r="AK13" s="117">
        <f>+IF(AH13="PVC",VLOOKUP(AI13,'D nom'!$B$7:$D$20,3,FALSE),IF(AH13="HDPE",VLOOKUP(AI13,'D nom'!$G$7:$I$29,3,FALSE),AI13))</f>
        <v>321.2</v>
      </c>
    </row>
    <row r="14" spans="1:38" x14ac:dyDescent="0.25">
      <c r="A14" s="115" t="s">
        <v>319</v>
      </c>
      <c r="B14" s="115" t="s">
        <v>302</v>
      </c>
      <c r="C14" s="115" t="s">
        <v>303</v>
      </c>
      <c r="D14" s="115" t="s">
        <v>304</v>
      </c>
      <c r="E14" s="115" t="s">
        <v>305</v>
      </c>
      <c r="F14" s="115" t="s">
        <v>306</v>
      </c>
      <c r="G14" s="115" t="s">
        <v>307</v>
      </c>
      <c r="H14" s="115" t="s">
        <v>365</v>
      </c>
      <c r="I14" s="115" t="s">
        <v>366</v>
      </c>
      <c r="J14" s="115" t="s">
        <v>367</v>
      </c>
      <c r="K14" s="115" t="s">
        <v>311</v>
      </c>
      <c r="L14" s="115" t="s">
        <v>312</v>
      </c>
      <c r="M14" s="115" t="s">
        <v>311</v>
      </c>
      <c r="N14" s="115" t="s">
        <v>313</v>
      </c>
      <c r="O14" s="115" t="s">
        <v>311</v>
      </c>
      <c r="P14" s="115" t="s">
        <v>354</v>
      </c>
      <c r="Q14" s="115">
        <v>355</v>
      </c>
      <c r="R14" s="115">
        <v>2</v>
      </c>
      <c r="S14" s="115" t="s">
        <v>326</v>
      </c>
      <c r="T14" s="115" t="s">
        <v>316</v>
      </c>
      <c r="U14" s="115">
        <v>0</v>
      </c>
      <c r="V14" s="115">
        <v>83</v>
      </c>
      <c r="W14" s="115">
        <v>0.93</v>
      </c>
      <c r="X14" s="115">
        <v>1.30597698063004E-3</v>
      </c>
      <c r="Y14" s="115" t="s">
        <v>323</v>
      </c>
      <c r="Z14" s="115" t="s">
        <v>368</v>
      </c>
      <c r="AA14" s="115">
        <v>86</v>
      </c>
      <c r="AB14" s="115">
        <v>1</v>
      </c>
      <c r="AC14" s="115" t="s">
        <v>350</v>
      </c>
      <c r="AD14" s="115">
        <v>1</v>
      </c>
      <c r="AG14" s="115" t="s">
        <v>369</v>
      </c>
      <c r="AH14" s="115" t="s">
        <v>326</v>
      </c>
      <c r="AI14" s="115">
        <v>355</v>
      </c>
      <c r="AJ14" s="115">
        <v>102</v>
      </c>
      <c r="AK14" s="117">
        <f>+IF(AH14="PVC",VLOOKUP(AI14,'D nom'!$B$7:$D$20,3,FALSE),IF(AH14="HDPE",VLOOKUP(AI14,'D nom'!$G$7:$I$29,3,FALSE),AI14))</f>
        <v>321.2</v>
      </c>
    </row>
    <row r="15" spans="1:38" x14ac:dyDescent="0.25">
      <c r="A15" s="115" t="s">
        <v>301</v>
      </c>
      <c r="B15" s="115" t="s">
        <v>302</v>
      </c>
      <c r="C15" s="115" t="s">
        <v>303</v>
      </c>
      <c r="D15" s="115" t="s">
        <v>304</v>
      </c>
      <c r="E15" s="115" t="s">
        <v>305</v>
      </c>
      <c r="F15" s="115" t="s">
        <v>306</v>
      </c>
      <c r="G15" s="115" t="s">
        <v>307</v>
      </c>
      <c r="H15" s="115" t="s">
        <v>370</v>
      </c>
      <c r="I15" s="115" t="s">
        <v>371</v>
      </c>
      <c r="J15" s="115" t="s">
        <v>372</v>
      </c>
      <c r="K15" s="115" t="s">
        <v>311</v>
      </c>
      <c r="L15" s="115" t="s">
        <v>312</v>
      </c>
      <c r="M15" s="115" t="s">
        <v>311</v>
      </c>
      <c r="N15" s="115" t="s">
        <v>313</v>
      </c>
      <c r="O15" s="115" t="s">
        <v>311</v>
      </c>
      <c r="P15" s="115" t="s">
        <v>354</v>
      </c>
      <c r="Q15" s="115">
        <v>700</v>
      </c>
      <c r="R15" s="115">
        <v>12</v>
      </c>
      <c r="S15" s="115" t="s">
        <v>373</v>
      </c>
      <c r="T15" s="115" t="s">
        <v>316</v>
      </c>
      <c r="U15" s="115">
        <v>0</v>
      </c>
      <c r="V15" s="115">
        <v>40</v>
      </c>
      <c r="W15" s="115">
        <v>2.5</v>
      </c>
      <c r="X15" s="115">
        <v>2.954E-3</v>
      </c>
      <c r="Y15" s="115" t="s">
        <v>311</v>
      </c>
      <c r="Z15" s="115" t="s">
        <v>340</v>
      </c>
      <c r="AA15" s="115">
        <v>86</v>
      </c>
      <c r="AB15" s="115">
        <v>0</v>
      </c>
      <c r="AC15" s="115" t="s">
        <v>318</v>
      </c>
      <c r="AD15" s="115">
        <v>1</v>
      </c>
      <c r="AG15" s="115" t="s">
        <v>374</v>
      </c>
      <c r="AH15" s="115" t="s">
        <v>326</v>
      </c>
      <c r="AI15" s="115">
        <v>355</v>
      </c>
      <c r="AJ15" s="115">
        <v>64</v>
      </c>
      <c r="AK15" s="117">
        <f>+IF(AH15="PVC",VLOOKUP(AI15,'D nom'!$B$7:$D$20,3,FALSE),IF(AH15="HDPE",VLOOKUP(AI15,'D nom'!$G$7:$I$29,3,FALSE),AI15))</f>
        <v>321.2</v>
      </c>
    </row>
    <row r="16" spans="1:38" x14ac:dyDescent="0.25">
      <c r="A16" s="115" t="s">
        <v>319</v>
      </c>
      <c r="B16" s="115" t="s">
        <v>302</v>
      </c>
      <c r="C16" s="115" t="s">
        <v>303</v>
      </c>
      <c r="D16" s="115" t="s">
        <v>304</v>
      </c>
      <c r="E16" s="115" t="s">
        <v>305</v>
      </c>
      <c r="F16" s="115" t="s">
        <v>306</v>
      </c>
      <c r="G16" s="115" t="s">
        <v>307</v>
      </c>
      <c r="H16" s="115" t="s">
        <v>375</v>
      </c>
      <c r="I16" s="115" t="s">
        <v>376</v>
      </c>
      <c r="J16" s="115" t="s">
        <v>337</v>
      </c>
      <c r="K16" s="115" t="s">
        <v>311</v>
      </c>
      <c r="L16" s="115" t="s">
        <v>312</v>
      </c>
      <c r="M16" s="115" t="s">
        <v>311</v>
      </c>
      <c r="N16" s="115" t="s">
        <v>313</v>
      </c>
      <c r="O16" s="115" t="s">
        <v>311</v>
      </c>
      <c r="P16" s="115" t="s">
        <v>354</v>
      </c>
      <c r="Q16" s="115">
        <v>400</v>
      </c>
      <c r="R16" s="115">
        <v>2</v>
      </c>
      <c r="S16" s="115" t="s">
        <v>326</v>
      </c>
      <c r="T16" s="115" t="s">
        <v>316</v>
      </c>
      <c r="U16" s="115">
        <v>0</v>
      </c>
      <c r="V16" s="115">
        <v>74</v>
      </c>
      <c r="W16" s="115">
        <v>2.5</v>
      </c>
      <c r="X16" s="115">
        <v>1.15247362570933E-2</v>
      </c>
      <c r="Y16" s="115" t="s">
        <v>314</v>
      </c>
      <c r="Z16" s="115" t="s">
        <v>317</v>
      </c>
      <c r="AA16" s="115">
        <v>86</v>
      </c>
      <c r="AB16" s="115">
        <v>0</v>
      </c>
      <c r="AC16" s="115" t="s">
        <v>318</v>
      </c>
      <c r="AD16" s="115">
        <v>1</v>
      </c>
      <c r="AG16" s="115" t="s">
        <v>377</v>
      </c>
      <c r="AH16" s="115" t="s">
        <v>326</v>
      </c>
      <c r="AI16" s="115">
        <v>355</v>
      </c>
      <c r="AJ16" s="115">
        <v>28</v>
      </c>
      <c r="AK16" s="117">
        <f>+IF(AH16="PVC",VLOOKUP(AI16,'D nom'!$B$7:$D$20,3,FALSE),IF(AH16="HDPE",VLOOKUP(AI16,'D nom'!$G$7:$I$29,3,FALSE),AI16))</f>
        <v>321.2</v>
      </c>
    </row>
    <row r="17" spans="1:38" x14ac:dyDescent="0.25">
      <c r="A17" s="115" t="s">
        <v>319</v>
      </c>
      <c r="B17" s="115" t="s">
        <v>302</v>
      </c>
      <c r="C17" s="115" t="s">
        <v>303</v>
      </c>
      <c r="D17" s="115" t="s">
        <v>304</v>
      </c>
      <c r="E17" s="115" t="s">
        <v>305</v>
      </c>
      <c r="F17" s="115" t="s">
        <v>306</v>
      </c>
      <c r="G17" s="115" t="s">
        <v>307</v>
      </c>
      <c r="H17" s="115" t="s">
        <v>378</v>
      </c>
      <c r="I17" s="115" t="s">
        <v>379</v>
      </c>
      <c r="J17" s="115" t="s">
        <v>337</v>
      </c>
      <c r="K17" s="115" t="s">
        <v>311</v>
      </c>
      <c r="L17" s="115" t="s">
        <v>312</v>
      </c>
      <c r="M17" s="115" t="s">
        <v>311</v>
      </c>
      <c r="N17" s="115" t="s">
        <v>313</v>
      </c>
      <c r="O17" s="115" t="s">
        <v>311</v>
      </c>
      <c r="P17" s="115" t="s">
        <v>354</v>
      </c>
      <c r="Q17" s="115">
        <v>355</v>
      </c>
      <c r="R17" s="115">
        <v>2</v>
      </c>
      <c r="S17" s="115" t="s">
        <v>326</v>
      </c>
      <c r="T17" s="115" t="s">
        <v>316</v>
      </c>
      <c r="U17" s="115">
        <v>0</v>
      </c>
      <c r="V17" s="115">
        <v>97</v>
      </c>
      <c r="W17" s="115">
        <v>2.5</v>
      </c>
      <c r="X17" s="115">
        <v>3.2927777485701301E-3</v>
      </c>
      <c r="Y17" s="115" t="s">
        <v>314</v>
      </c>
      <c r="Z17" s="115" t="s">
        <v>317</v>
      </c>
      <c r="AA17" s="115">
        <v>86</v>
      </c>
      <c r="AB17" s="115">
        <v>0</v>
      </c>
      <c r="AC17" s="115" t="s">
        <v>318</v>
      </c>
      <c r="AD17" s="115">
        <v>1</v>
      </c>
      <c r="AG17" s="115" t="s">
        <v>380</v>
      </c>
      <c r="AH17" s="115" t="s">
        <v>326</v>
      </c>
      <c r="AI17" s="115">
        <v>355</v>
      </c>
      <c r="AJ17" s="115">
        <v>89</v>
      </c>
      <c r="AK17" s="117">
        <f>+IF(AH17="PVC",VLOOKUP(AI17,'D nom'!$B$7:$D$20,3,FALSE),IF(AH17="HDPE",VLOOKUP(AI17,'D nom'!$G$7:$I$29,3,FALSE),AI17))</f>
        <v>321.2</v>
      </c>
    </row>
    <row r="18" spans="1:38" x14ac:dyDescent="0.25">
      <c r="A18" s="115" t="s">
        <v>319</v>
      </c>
      <c r="B18" s="115" t="s">
        <v>302</v>
      </c>
      <c r="C18" s="115" t="s">
        <v>303</v>
      </c>
      <c r="D18" s="115" t="s">
        <v>304</v>
      </c>
      <c r="E18" s="115" t="s">
        <v>305</v>
      </c>
      <c r="F18" s="115" t="s">
        <v>306</v>
      </c>
      <c r="G18" s="115" t="s">
        <v>307</v>
      </c>
      <c r="H18" s="115" t="s">
        <v>381</v>
      </c>
      <c r="I18" s="115" t="s">
        <v>382</v>
      </c>
      <c r="J18" s="115" t="s">
        <v>337</v>
      </c>
      <c r="K18" s="115" t="s">
        <v>311</v>
      </c>
      <c r="L18" s="115" t="s">
        <v>312</v>
      </c>
      <c r="M18" s="115" t="s">
        <v>311</v>
      </c>
      <c r="N18" s="115" t="s">
        <v>313</v>
      </c>
      <c r="O18" s="115" t="s">
        <v>311</v>
      </c>
      <c r="P18" s="115" t="s">
        <v>354</v>
      </c>
      <c r="Q18" s="115">
        <v>355</v>
      </c>
      <c r="R18" s="115">
        <v>2</v>
      </c>
      <c r="S18" s="115" t="s">
        <v>326</v>
      </c>
      <c r="T18" s="115" t="s">
        <v>316</v>
      </c>
      <c r="U18" s="115">
        <v>0</v>
      </c>
      <c r="V18" s="115">
        <v>41</v>
      </c>
      <c r="W18" s="115">
        <v>3.63</v>
      </c>
      <c r="X18" s="115">
        <v>2.98911945828636E-3</v>
      </c>
      <c r="Y18" s="115" t="s">
        <v>314</v>
      </c>
      <c r="Z18" s="115" t="s">
        <v>317</v>
      </c>
      <c r="AA18" s="115">
        <v>86</v>
      </c>
      <c r="AB18" s="115">
        <v>0</v>
      </c>
      <c r="AC18" s="115" t="s">
        <v>318</v>
      </c>
      <c r="AD18" s="115">
        <v>1</v>
      </c>
      <c r="AG18" s="115" t="s">
        <v>383</v>
      </c>
      <c r="AH18" s="115" t="s">
        <v>326</v>
      </c>
      <c r="AI18" s="115">
        <v>355</v>
      </c>
      <c r="AJ18" s="115">
        <v>7</v>
      </c>
      <c r="AK18" s="117">
        <f>+IF(AH18="PVC",VLOOKUP(AI18,'D nom'!$B$7:$D$20,3,FALSE),IF(AH18="HDPE",VLOOKUP(AI18,'D nom'!$G$7:$I$29,3,FALSE),AI18))</f>
        <v>321.2</v>
      </c>
    </row>
    <row r="19" spans="1:38" x14ac:dyDescent="0.25">
      <c r="A19" s="115" t="s">
        <v>319</v>
      </c>
      <c r="B19" s="115" t="s">
        <v>302</v>
      </c>
      <c r="C19" s="115" t="s">
        <v>303</v>
      </c>
      <c r="D19" s="115" t="s">
        <v>304</v>
      </c>
      <c r="E19" s="115" t="s">
        <v>305</v>
      </c>
      <c r="F19" s="115" t="s">
        <v>306</v>
      </c>
      <c r="G19" s="115" t="s">
        <v>307</v>
      </c>
      <c r="H19" s="115" t="s">
        <v>384</v>
      </c>
      <c r="I19" s="115" t="s">
        <v>385</v>
      </c>
      <c r="J19" s="115" t="s">
        <v>386</v>
      </c>
      <c r="K19" s="115" t="s">
        <v>311</v>
      </c>
      <c r="L19" s="115" t="s">
        <v>312</v>
      </c>
      <c r="M19" s="115" t="s">
        <v>311</v>
      </c>
      <c r="N19" s="115" t="s">
        <v>313</v>
      </c>
      <c r="O19" s="115" t="s">
        <v>311</v>
      </c>
      <c r="P19" s="115" t="s">
        <v>354</v>
      </c>
      <c r="Q19" s="115">
        <v>400</v>
      </c>
      <c r="R19" s="115">
        <v>2</v>
      </c>
      <c r="S19" s="115" t="s">
        <v>326</v>
      </c>
      <c r="T19" s="115" t="s">
        <v>316</v>
      </c>
      <c r="U19" s="115">
        <v>0</v>
      </c>
      <c r="V19" s="115">
        <v>104</v>
      </c>
      <c r="W19" s="115">
        <v>2.81</v>
      </c>
      <c r="X19" s="115">
        <v>1.3990169070383E-3</v>
      </c>
      <c r="Y19" s="115" t="s">
        <v>311</v>
      </c>
      <c r="Z19" s="115" t="s">
        <v>340</v>
      </c>
      <c r="AA19" s="115">
        <v>86</v>
      </c>
      <c r="AB19" s="115">
        <v>0</v>
      </c>
      <c r="AC19" s="115" t="s">
        <v>318</v>
      </c>
      <c r="AD19" s="115">
        <v>1</v>
      </c>
      <c r="AF19" s="115" t="s">
        <v>387</v>
      </c>
      <c r="AJ19" s="115">
        <v>790</v>
      </c>
      <c r="AL19" s="117">
        <f>+SUMPRODUCT(AK6:AK18*AJ6:AJ18)/AJ19</f>
        <v>323.78835443037968</v>
      </c>
    </row>
    <row r="20" spans="1:38" x14ac:dyDescent="0.25">
      <c r="A20" s="115" t="s">
        <v>319</v>
      </c>
      <c r="B20" s="115" t="s">
        <v>302</v>
      </c>
      <c r="C20" s="115" t="s">
        <v>303</v>
      </c>
      <c r="D20" s="115" t="s">
        <v>304</v>
      </c>
      <c r="E20" s="115" t="s">
        <v>305</v>
      </c>
      <c r="F20" s="115" t="s">
        <v>306</v>
      </c>
      <c r="G20" s="115" t="s">
        <v>307</v>
      </c>
      <c r="H20" s="115" t="s">
        <v>388</v>
      </c>
      <c r="I20" s="115" t="s">
        <v>389</v>
      </c>
      <c r="J20" s="115" t="s">
        <v>337</v>
      </c>
      <c r="K20" s="115" t="s">
        <v>311</v>
      </c>
      <c r="L20" s="115" t="s">
        <v>312</v>
      </c>
      <c r="M20" s="115" t="s">
        <v>311</v>
      </c>
      <c r="N20" s="115" t="s">
        <v>313</v>
      </c>
      <c r="O20" s="115" t="s">
        <v>311</v>
      </c>
      <c r="P20" s="115" t="s">
        <v>354</v>
      </c>
      <c r="Q20" s="115">
        <v>355</v>
      </c>
      <c r="R20" s="115">
        <v>2</v>
      </c>
      <c r="S20" s="115" t="s">
        <v>326</v>
      </c>
      <c r="T20" s="115" t="s">
        <v>316</v>
      </c>
      <c r="U20" s="115">
        <v>0</v>
      </c>
      <c r="V20" s="115">
        <v>19</v>
      </c>
      <c r="W20" s="115">
        <v>2.04</v>
      </c>
      <c r="X20" s="115">
        <v>2.2968739307784101E-3</v>
      </c>
      <c r="Y20" s="115" t="s">
        <v>311</v>
      </c>
      <c r="Z20" s="115" t="s">
        <v>340</v>
      </c>
      <c r="AA20" s="115">
        <v>86</v>
      </c>
      <c r="AB20" s="115">
        <v>0</v>
      </c>
      <c r="AC20" s="115" t="s">
        <v>318</v>
      </c>
      <c r="AD20" s="115">
        <v>1</v>
      </c>
      <c r="AF20" s="115" t="s">
        <v>381</v>
      </c>
      <c r="AG20" s="115" t="s">
        <v>390</v>
      </c>
      <c r="AH20" s="115" t="s">
        <v>326</v>
      </c>
      <c r="AI20" s="115">
        <v>355</v>
      </c>
      <c r="AJ20" s="115">
        <v>119</v>
      </c>
      <c r="AK20" s="117">
        <f>+IF(AH20="PVC",VLOOKUP(AI20,'D nom'!$B$7:$D$20,3,FALSE),IF(AH20="HDPE",VLOOKUP(AI20,'D nom'!$G$7:$I$29,3,FALSE),AI20))</f>
        <v>321.2</v>
      </c>
    </row>
    <row r="21" spans="1:38" x14ac:dyDescent="0.25">
      <c r="A21" s="115" t="s">
        <v>319</v>
      </c>
      <c r="B21" s="115" t="s">
        <v>302</v>
      </c>
      <c r="C21" s="115" t="s">
        <v>303</v>
      </c>
      <c r="D21" s="115" t="s">
        <v>304</v>
      </c>
      <c r="E21" s="115" t="s">
        <v>305</v>
      </c>
      <c r="F21" s="115" t="s">
        <v>306</v>
      </c>
      <c r="G21" s="115" t="s">
        <v>307</v>
      </c>
      <c r="H21" s="115" t="s">
        <v>391</v>
      </c>
      <c r="I21" s="115" t="s">
        <v>392</v>
      </c>
      <c r="J21" s="115" t="s">
        <v>322</v>
      </c>
      <c r="K21" s="115" t="s">
        <v>311</v>
      </c>
      <c r="L21" s="115" t="s">
        <v>312</v>
      </c>
      <c r="M21" s="115" t="s">
        <v>311</v>
      </c>
      <c r="N21" s="115" t="s">
        <v>313</v>
      </c>
      <c r="O21" s="115" t="s">
        <v>311</v>
      </c>
      <c r="P21" s="115" t="s">
        <v>354</v>
      </c>
      <c r="Q21" s="115">
        <v>400</v>
      </c>
      <c r="R21" s="115">
        <v>2</v>
      </c>
      <c r="S21" s="115" t="s">
        <v>326</v>
      </c>
      <c r="T21" s="115" t="s">
        <v>316</v>
      </c>
      <c r="U21" s="115">
        <v>0</v>
      </c>
      <c r="V21" s="115">
        <v>55</v>
      </c>
      <c r="W21" s="115">
        <v>3.64</v>
      </c>
      <c r="X21" s="115">
        <v>3.2000000000000002E-3</v>
      </c>
      <c r="Y21" s="115" t="s">
        <v>311</v>
      </c>
      <c r="Z21" s="115" t="s">
        <v>340</v>
      </c>
      <c r="AA21" s="115">
        <v>86</v>
      </c>
      <c r="AB21" s="115">
        <v>0</v>
      </c>
      <c r="AC21" s="115" t="s">
        <v>318</v>
      </c>
      <c r="AD21" s="115">
        <v>1</v>
      </c>
      <c r="AG21" s="115" t="s">
        <v>393</v>
      </c>
      <c r="AH21" s="115" t="s">
        <v>326</v>
      </c>
      <c r="AI21" s="115">
        <v>355</v>
      </c>
      <c r="AJ21" s="115">
        <v>13</v>
      </c>
      <c r="AK21" s="117">
        <f>+IF(AH21="PVC",VLOOKUP(AI21,'D nom'!$B$7:$D$20,3,FALSE),IF(AH21="HDPE",VLOOKUP(AI21,'D nom'!$G$7:$I$29,3,FALSE),AI21))</f>
        <v>321.2</v>
      </c>
    </row>
    <row r="22" spans="1:38" x14ac:dyDescent="0.25">
      <c r="A22" s="115" t="s">
        <v>319</v>
      </c>
      <c r="B22" s="115" t="s">
        <v>302</v>
      </c>
      <c r="C22" s="115" t="s">
        <v>303</v>
      </c>
      <c r="D22" s="115" t="s">
        <v>304</v>
      </c>
      <c r="E22" s="115" t="s">
        <v>305</v>
      </c>
      <c r="F22" s="115" t="s">
        <v>306</v>
      </c>
      <c r="G22" s="115" t="s">
        <v>307</v>
      </c>
      <c r="H22" s="115" t="s">
        <v>391</v>
      </c>
      <c r="I22" s="115" t="s">
        <v>394</v>
      </c>
      <c r="J22" s="115" t="s">
        <v>322</v>
      </c>
      <c r="K22" s="115" t="s">
        <v>311</v>
      </c>
      <c r="L22" s="115" t="s">
        <v>312</v>
      </c>
      <c r="M22" s="115" t="s">
        <v>311</v>
      </c>
      <c r="N22" s="115" t="s">
        <v>313</v>
      </c>
      <c r="O22" s="115" t="s">
        <v>311</v>
      </c>
      <c r="P22" s="115" t="s">
        <v>354</v>
      </c>
      <c r="Q22" s="115">
        <v>400</v>
      </c>
      <c r="R22" s="115">
        <v>2</v>
      </c>
      <c r="S22" s="115" t="s">
        <v>326</v>
      </c>
      <c r="T22" s="115" t="s">
        <v>316</v>
      </c>
      <c r="U22" s="115">
        <v>0</v>
      </c>
      <c r="V22" s="115">
        <v>102</v>
      </c>
      <c r="W22" s="115">
        <v>3.64</v>
      </c>
      <c r="X22" s="115">
        <v>4.0000000000000001E-3</v>
      </c>
      <c r="Y22" s="115" t="s">
        <v>311</v>
      </c>
      <c r="Z22" s="115" t="s">
        <v>340</v>
      </c>
      <c r="AA22" s="115">
        <v>86</v>
      </c>
      <c r="AB22" s="115">
        <v>0</v>
      </c>
      <c r="AC22" s="115" t="s">
        <v>318</v>
      </c>
      <c r="AD22" s="115">
        <v>1</v>
      </c>
      <c r="AG22" s="115" t="s">
        <v>395</v>
      </c>
      <c r="AH22" s="115" t="s">
        <v>326</v>
      </c>
      <c r="AI22" s="115">
        <v>355</v>
      </c>
      <c r="AJ22" s="115">
        <v>83</v>
      </c>
      <c r="AK22" s="117">
        <f>+IF(AH22="PVC",VLOOKUP(AI22,'D nom'!$B$7:$D$20,3,FALSE),IF(AH22="HDPE",VLOOKUP(AI22,'D nom'!$G$7:$I$29,3,FALSE),AI22))</f>
        <v>321.2</v>
      </c>
    </row>
    <row r="23" spans="1:38" x14ac:dyDescent="0.25">
      <c r="A23" s="115" t="s">
        <v>319</v>
      </c>
      <c r="B23" s="115" t="s">
        <v>302</v>
      </c>
      <c r="C23" s="115" t="s">
        <v>303</v>
      </c>
      <c r="D23" s="115" t="s">
        <v>304</v>
      </c>
      <c r="E23" s="115" t="s">
        <v>305</v>
      </c>
      <c r="F23" s="115" t="s">
        <v>306</v>
      </c>
      <c r="G23" s="115" t="s">
        <v>307</v>
      </c>
      <c r="H23" s="115" t="s">
        <v>396</v>
      </c>
      <c r="I23" s="115" t="s">
        <v>397</v>
      </c>
      <c r="J23" s="115" t="s">
        <v>337</v>
      </c>
      <c r="K23" s="115" t="s">
        <v>311</v>
      </c>
      <c r="L23" s="115" t="s">
        <v>312</v>
      </c>
      <c r="M23" s="115" t="s">
        <v>311</v>
      </c>
      <c r="N23" s="115" t="s">
        <v>313</v>
      </c>
      <c r="O23" s="115" t="s">
        <v>311</v>
      </c>
      <c r="P23" s="115" t="s">
        <v>354</v>
      </c>
      <c r="Q23" s="115">
        <v>250</v>
      </c>
      <c r="R23" s="115">
        <v>2</v>
      </c>
      <c r="S23" s="115" t="s">
        <v>326</v>
      </c>
      <c r="T23" s="115" t="s">
        <v>316</v>
      </c>
      <c r="U23" s="115">
        <v>0</v>
      </c>
      <c r="V23" s="115">
        <v>44</v>
      </c>
      <c r="W23" s="115">
        <v>2.86</v>
      </c>
      <c r="X23" s="115">
        <v>3.6385688295936902E-3</v>
      </c>
      <c r="Y23" s="115" t="s">
        <v>311</v>
      </c>
      <c r="Z23" s="115" t="s">
        <v>340</v>
      </c>
      <c r="AA23" s="115">
        <v>86</v>
      </c>
      <c r="AB23" s="115">
        <v>0</v>
      </c>
      <c r="AC23" s="115" t="s">
        <v>318</v>
      </c>
      <c r="AD23" s="115">
        <v>1</v>
      </c>
      <c r="AG23" s="115" t="s">
        <v>398</v>
      </c>
      <c r="AH23" s="115" t="s">
        <v>326</v>
      </c>
      <c r="AI23" s="115">
        <v>355</v>
      </c>
      <c r="AJ23" s="115">
        <v>82</v>
      </c>
      <c r="AK23" s="117">
        <f>+IF(AH23="PVC",VLOOKUP(AI23,'D nom'!$B$7:$D$20,3,FALSE),IF(AH23="HDPE",VLOOKUP(AI23,'D nom'!$G$7:$I$29,3,FALSE),AI23))</f>
        <v>321.2</v>
      </c>
    </row>
    <row r="24" spans="1:38" x14ac:dyDescent="0.25">
      <c r="A24" s="115" t="s">
        <v>319</v>
      </c>
      <c r="B24" s="115" t="s">
        <v>302</v>
      </c>
      <c r="C24" s="115" t="s">
        <v>303</v>
      </c>
      <c r="D24" s="115" t="s">
        <v>304</v>
      </c>
      <c r="E24" s="115" t="s">
        <v>305</v>
      </c>
      <c r="F24" s="115" t="s">
        <v>306</v>
      </c>
      <c r="G24" s="115" t="s">
        <v>307</v>
      </c>
      <c r="H24" s="115" t="s">
        <v>396</v>
      </c>
      <c r="I24" s="115" t="s">
        <v>399</v>
      </c>
      <c r="J24" s="115" t="s">
        <v>337</v>
      </c>
      <c r="K24" s="115" t="s">
        <v>311</v>
      </c>
      <c r="L24" s="115" t="s">
        <v>312</v>
      </c>
      <c r="M24" s="115" t="s">
        <v>311</v>
      </c>
      <c r="N24" s="115" t="s">
        <v>313</v>
      </c>
      <c r="O24" s="115" t="s">
        <v>311</v>
      </c>
      <c r="P24" s="115" t="s">
        <v>354</v>
      </c>
      <c r="Q24" s="115">
        <v>250</v>
      </c>
      <c r="R24" s="115">
        <v>2</v>
      </c>
      <c r="S24" s="115" t="s">
        <v>326</v>
      </c>
      <c r="T24" s="115" t="s">
        <v>316</v>
      </c>
      <c r="U24" s="115">
        <v>0</v>
      </c>
      <c r="V24" s="115">
        <v>69</v>
      </c>
      <c r="W24" s="115">
        <v>2.86</v>
      </c>
      <c r="X24" s="115">
        <v>3.6385688295936902E-3</v>
      </c>
      <c r="Y24" s="115" t="s">
        <v>311</v>
      </c>
      <c r="Z24" s="115" t="s">
        <v>340</v>
      </c>
      <c r="AA24" s="115">
        <v>86</v>
      </c>
      <c r="AB24" s="115">
        <v>0</v>
      </c>
      <c r="AC24" s="115" t="s">
        <v>318</v>
      </c>
      <c r="AD24" s="115">
        <v>1</v>
      </c>
      <c r="AG24" s="115" t="s">
        <v>382</v>
      </c>
      <c r="AH24" s="115" t="s">
        <v>326</v>
      </c>
      <c r="AI24" s="115">
        <v>355</v>
      </c>
      <c r="AJ24" s="115">
        <v>41</v>
      </c>
      <c r="AK24" s="117">
        <f>+IF(AH24="PVC",VLOOKUP(AI24,'D nom'!$B$7:$D$20,3,FALSE),IF(AH24="HDPE",VLOOKUP(AI24,'D nom'!$G$7:$I$29,3,FALSE),AI24))</f>
        <v>321.2</v>
      </c>
    </row>
    <row r="25" spans="1:38" x14ac:dyDescent="0.25">
      <c r="A25" s="115" t="s">
        <v>319</v>
      </c>
      <c r="B25" s="115" t="s">
        <v>302</v>
      </c>
      <c r="C25" s="115" t="s">
        <v>303</v>
      </c>
      <c r="D25" s="115" t="s">
        <v>304</v>
      </c>
      <c r="E25" s="115" t="s">
        <v>305</v>
      </c>
      <c r="F25" s="115" t="s">
        <v>306</v>
      </c>
      <c r="G25" s="115" t="s">
        <v>307</v>
      </c>
      <c r="H25" s="115" t="s">
        <v>396</v>
      </c>
      <c r="I25" s="115" t="s">
        <v>400</v>
      </c>
      <c r="J25" s="115" t="s">
        <v>337</v>
      </c>
      <c r="K25" s="115" t="s">
        <v>311</v>
      </c>
      <c r="L25" s="115" t="s">
        <v>312</v>
      </c>
      <c r="M25" s="115" t="s">
        <v>311</v>
      </c>
      <c r="N25" s="115" t="s">
        <v>313</v>
      </c>
      <c r="O25" s="115" t="s">
        <v>311</v>
      </c>
      <c r="P25" s="115" t="s">
        <v>354</v>
      </c>
      <c r="Q25" s="115">
        <v>250</v>
      </c>
      <c r="R25" s="115">
        <v>2</v>
      </c>
      <c r="S25" s="115" t="s">
        <v>326</v>
      </c>
      <c r="T25" s="115" t="s">
        <v>316</v>
      </c>
      <c r="U25" s="115">
        <v>0</v>
      </c>
      <c r="V25" s="115">
        <v>39</v>
      </c>
      <c r="W25" s="115">
        <v>2.86</v>
      </c>
      <c r="X25" s="115">
        <v>3.9800995024875602E-3</v>
      </c>
      <c r="Y25" s="115" t="s">
        <v>311</v>
      </c>
      <c r="Z25" s="115" t="s">
        <v>340</v>
      </c>
      <c r="AA25" s="115">
        <v>86</v>
      </c>
      <c r="AB25" s="115">
        <v>0</v>
      </c>
      <c r="AC25" s="115" t="s">
        <v>318</v>
      </c>
      <c r="AD25" s="115">
        <v>1</v>
      </c>
      <c r="AG25" s="115" t="s">
        <v>401</v>
      </c>
      <c r="AH25" s="115" t="s">
        <v>326</v>
      </c>
      <c r="AI25" s="115">
        <v>355</v>
      </c>
      <c r="AJ25" s="115">
        <v>110</v>
      </c>
      <c r="AK25" s="117">
        <f>+IF(AH25="PVC",VLOOKUP(AI25,'D nom'!$B$7:$D$20,3,FALSE),IF(AH25="HDPE",VLOOKUP(AI25,'D nom'!$G$7:$I$29,3,FALSE),AI25))</f>
        <v>321.2</v>
      </c>
    </row>
    <row r="26" spans="1:38" x14ac:dyDescent="0.25">
      <c r="A26" s="115" t="s">
        <v>301</v>
      </c>
      <c r="B26" s="115" t="s">
        <v>302</v>
      </c>
      <c r="C26" s="115" t="s">
        <v>303</v>
      </c>
      <c r="D26" s="115" t="s">
        <v>304</v>
      </c>
      <c r="E26" s="115" t="s">
        <v>305</v>
      </c>
      <c r="F26" s="115" t="s">
        <v>306</v>
      </c>
      <c r="G26" s="115" t="s">
        <v>307</v>
      </c>
      <c r="H26" s="115" t="s">
        <v>320</v>
      </c>
      <c r="I26" s="115" t="s">
        <v>402</v>
      </c>
      <c r="J26" s="115" t="s">
        <v>322</v>
      </c>
      <c r="K26" s="115" t="s">
        <v>311</v>
      </c>
      <c r="L26" s="115" t="s">
        <v>312</v>
      </c>
      <c r="M26" s="115" t="s">
        <v>311</v>
      </c>
      <c r="N26" s="115" t="s">
        <v>313</v>
      </c>
      <c r="O26" s="115" t="s">
        <v>311</v>
      </c>
      <c r="P26" s="115" t="s">
        <v>354</v>
      </c>
      <c r="Q26" s="115">
        <v>125</v>
      </c>
      <c r="R26" s="115">
        <v>2</v>
      </c>
      <c r="S26" s="115" t="s">
        <v>326</v>
      </c>
      <c r="T26" s="115" t="s">
        <v>316</v>
      </c>
      <c r="U26" s="115">
        <v>20.100000000000001</v>
      </c>
      <c r="V26" s="115">
        <v>191</v>
      </c>
      <c r="W26" s="115">
        <v>1.8</v>
      </c>
      <c r="X26" s="115">
        <v>0.01</v>
      </c>
      <c r="Y26" s="115" t="s">
        <v>314</v>
      </c>
      <c r="Z26" s="115" t="s">
        <v>317</v>
      </c>
      <c r="AA26" s="115">
        <v>40</v>
      </c>
      <c r="AB26" s="115">
        <v>0</v>
      </c>
      <c r="AC26" s="115" t="s">
        <v>318</v>
      </c>
      <c r="AD26" s="115">
        <v>1</v>
      </c>
      <c r="AF26" s="115" t="s">
        <v>403</v>
      </c>
      <c r="AJ26" s="115">
        <v>448</v>
      </c>
      <c r="AL26" s="117">
        <f>+SUMPRODUCT(AK20:AK25*AJ20:AJ25)/AJ26</f>
        <v>321.19999999999993</v>
      </c>
    </row>
    <row r="27" spans="1:38" x14ac:dyDescent="0.25">
      <c r="A27" s="115" t="s">
        <v>319</v>
      </c>
      <c r="B27" s="115" t="s">
        <v>302</v>
      </c>
      <c r="C27" s="115" t="s">
        <v>303</v>
      </c>
      <c r="D27" s="115" t="s">
        <v>304</v>
      </c>
      <c r="E27" s="115" t="s">
        <v>305</v>
      </c>
      <c r="F27" s="115" t="s">
        <v>306</v>
      </c>
      <c r="G27" s="115" t="s">
        <v>307</v>
      </c>
      <c r="H27" s="115" t="s">
        <v>331</v>
      </c>
      <c r="I27" s="115" t="s">
        <v>404</v>
      </c>
      <c r="J27" s="115" t="s">
        <v>330</v>
      </c>
      <c r="K27" s="115" t="s">
        <v>311</v>
      </c>
      <c r="L27" s="115" t="s">
        <v>312</v>
      </c>
      <c r="M27" s="115" t="s">
        <v>311</v>
      </c>
      <c r="N27" s="115" t="s">
        <v>313</v>
      </c>
      <c r="O27" s="115" t="s">
        <v>323</v>
      </c>
      <c r="P27" s="115" t="s">
        <v>325</v>
      </c>
      <c r="Q27" s="115">
        <v>355</v>
      </c>
      <c r="R27" s="115">
        <v>1</v>
      </c>
      <c r="S27" s="115" t="s">
        <v>169</v>
      </c>
      <c r="T27" s="115" t="s">
        <v>316</v>
      </c>
      <c r="U27" s="115">
        <v>11.1</v>
      </c>
      <c r="V27" s="115">
        <v>6</v>
      </c>
      <c r="W27" s="115">
        <v>5.17</v>
      </c>
      <c r="X27" s="115">
        <v>0.22259999999999999</v>
      </c>
      <c r="Y27" s="115" t="s">
        <v>314</v>
      </c>
      <c r="Z27" s="115" t="s">
        <v>317</v>
      </c>
      <c r="AA27" s="115">
        <v>35</v>
      </c>
      <c r="AB27" s="115">
        <v>0</v>
      </c>
      <c r="AC27" s="115" t="s">
        <v>318</v>
      </c>
      <c r="AD27" s="115">
        <v>1</v>
      </c>
      <c r="AF27" s="115" t="s">
        <v>378</v>
      </c>
      <c r="AG27" s="115" t="s">
        <v>405</v>
      </c>
      <c r="AH27" s="115" t="s">
        <v>326</v>
      </c>
      <c r="AI27" s="115">
        <v>355</v>
      </c>
      <c r="AJ27" s="115">
        <v>89</v>
      </c>
      <c r="AK27" s="117">
        <f>+IF(AH27="PVC",VLOOKUP(AI27,'D nom'!$B$7:$D$20,3,FALSE),IF(AH27="HDPE",VLOOKUP(AI27,'D nom'!$G$7:$I$29,3,FALSE),AI27))</f>
        <v>321.2</v>
      </c>
    </row>
    <row r="28" spans="1:38" x14ac:dyDescent="0.25">
      <c r="A28" s="115" t="s">
        <v>319</v>
      </c>
      <c r="B28" s="115" t="s">
        <v>302</v>
      </c>
      <c r="C28" s="115" t="s">
        <v>303</v>
      </c>
      <c r="D28" s="115" t="s">
        <v>304</v>
      </c>
      <c r="E28" s="115" t="s">
        <v>305</v>
      </c>
      <c r="F28" s="115" t="s">
        <v>306</v>
      </c>
      <c r="G28" s="115" t="s">
        <v>307</v>
      </c>
      <c r="H28" s="115" t="s">
        <v>406</v>
      </c>
      <c r="I28" s="115" t="s">
        <v>407</v>
      </c>
      <c r="J28" s="115" t="s">
        <v>408</v>
      </c>
      <c r="K28" s="115" t="s">
        <v>311</v>
      </c>
      <c r="L28" s="115" t="s">
        <v>312</v>
      </c>
      <c r="M28" s="115" t="s">
        <v>311</v>
      </c>
      <c r="N28" s="115" t="s">
        <v>313</v>
      </c>
      <c r="O28" s="115" t="s">
        <v>323</v>
      </c>
      <c r="P28" s="115" t="s">
        <v>325</v>
      </c>
      <c r="Q28" s="115">
        <v>250</v>
      </c>
      <c r="R28" s="115">
        <v>2</v>
      </c>
      <c r="S28" s="115" t="s">
        <v>326</v>
      </c>
      <c r="T28" s="115" t="s">
        <v>316</v>
      </c>
      <c r="U28" s="115">
        <v>6.5</v>
      </c>
      <c r="V28" s="115">
        <v>267</v>
      </c>
      <c r="W28" s="115">
        <v>3.54</v>
      </c>
      <c r="X28" s="115">
        <v>2.3E-3</v>
      </c>
      <c r="Y28" s="115" t="s">
        <v>311</v>
      </c>
      <c r="Z28" s="115" t="s">
        <v>340</v>
      </c>
      <c r="AA28" s="115">
        <v>69</v>
      </c>
      <c r="AB28" s="115">
        <v>0</v>
      </c>
      <c r="AC28" s="115" t="s">
        <v>318</v>
      </c>
      <c r="AD28" s="115">
        <v>1</v>
      </c>
      <c r="AG28" s="115" t="s">
        <v>409</v>
      </c>
      <c r="AH28" s="115" t="s">
        <v>326</v>
      </c>
      <c r="AI28" s="115">
        <v>355</v>
      </c>
      <c r="AJ28" s="115">
        <v>112</v>
      </c>
      <c r="AK28" s="117">
        <f>+IF(AH28="PVC",VLOOKUP(AI28,'D nom'!$B$7:$D$20,3,FALSE),IF(AH28="HDPE",VLOOKUP(AI28,'D nom'!$G$7:$I$29,3,FALSE),AI28))</f>
        <v>321.2</v>
      </c>
    </row>
    <row r="29" spans="1:38" x14ac:dyDescent="0.25">
      <c r="A29" s="115" t="s">
        <v>319</v>
      </c>
      <c r="B29" s="115" t="s">
        <v>302</v>
      </c>
      <c r="C29" s="115" t="s">
        <v>303</v>
      </c>
      <c r="D29" s="115" t="s">
        <v>304</v>
      </c>
      <c r="E29" s="115" t="s">
        <v>305</v>
      </c>
      <c r="F29" s="115" t="s">
        <v>306</v>
      </c>
      <c r="G29" s="115" t="s">
        <v>307</v>
      </c>
      <c r="H29" s="115" t="s">
        <v>410</v>
      </c>
      <c r="I29" s="115" t="s">
        <v>411</v>
      </c>
      <c r="J29" s="115" t="s">
        <v>412</v>
      </c>
      <c r="K29" s="115" t="s">
        <v>311</v>
      </c>
      <c r="L29" s="115" t="s">
        <v>312</v>
      </c>
      <c r="M29" s="115" t="s">
        <v>314</v>
      </c>
      <c r="N29" s="115" t="s">
        <v>338</v>
      </c>
      <c r="O29" s="115" t="s">
        <v>323</v>
      </c>
      <c r="P29" s="115" t="s">
        <v>325</v>
      </c>
      <c r="Q29" s="115">
        <v>700</v>
      </c>
      <c r="R29" s="115">
        <v>3</v>
      </c>
      <c r="S29" s="115" t="s">
        <v>342</v>
      </c>
      <c r="T29" s="115" t="s">
        <v>316</v>
      </c>
      <c r="U29" s="115">
        <v>6</v>
      </c>
      <c r="V29" s="115">
        <v>12</v>
      </c>
      <c r="W29" s="115">
        <v>4.97</v>
      </c>
      <c r="X29" s="115">
        <v>6.8999999999999999E-3</v>
      </c>
      <c r="Y29" s="115" t="s">
        <v>311</v>
      </c>
      <c r="Z29" s="115" t="s">
        <v>340</v>
      </c>
      <c r="AA29" s="115">
        <v>100</v>
      </c>
      <c r="AB29" s="115">
        <v>0</v>
      </c>
      <c r="AC29" s="115" t="s">
        <v>318</v>
      </c>
      <c r="AD29" s="115">
        <v>1</v>
      </c>
      <c r="AG29" s="115" t="s">
        <v>413</v>
      </c>
      <c r="AH29" s="115" t="s">
        <v>326</v>
      </c>
      <c r="AI29" s="115">
        <v>355</v>
      </c>
      <c r="AJ29" s="115">
        <v>101</v>
      </c>
      <c r="AK29" s="117">
        <f>+IF(AH29="PVC",VLOOKUP(AI29,'D nom'!$B$7:$D$20,3,FALSE),IF(AH29="HDPE",VLOOKUP(AI29,'D nom'!$G$7:$I$29,3,FALSE),AI29))</f>
        <v>321.2</v>
      </c>
    </row>
    <row r="30" spans="1:38" x14ac:dyDescent="0.25">
      <c r="A30" s="115" t="s">
        <v>319</v>
      </c>
      <c r="B30" s="115" t="s">
        <v>302</v>
      </c>
      <c r="C30" s="115" t="s">
        <v>303</v>
      </c>
      <c r="D30" s="115" t="s">
        <v>304</v>
      </c>
      <c r="E30" s="115" t="s">
        <v>305</v>
      </c>
      <c r="F30" s="115" t="s">
        <v>306</v>
      </c>
      <c r="G30" s="115" t="s">
        <v>307</v>
      </c>
      <c r="H30" s="115" t="s">
        <v>414</v>
      </c>
      <c r="I30" s="115" t="s">
        <v>415</v>
      </c>
      <c r="J30" s="115" t="s">
        <v>412</v>
      </c>
      <c r="K30" s="115" t="s">
        <v>311</v>
      </c>
      <c r="L30" s="115" t="s">
        <v>312</v>
      </c>
      <c r="M30" s="115" t="s">
        <v>311</v>
      </c>
      <c r="N30" s="115" t="s">
        <v>313</v>
      </c>
      <c r="O30" s="115" t="s">
        <v>323</v>
      </c>
      <c r="P30" s="115" t="s">
        <v>325</v>
      </c>
      <c r="Q30" s="115">
        <v>400</v>
      </c>
      <c r="R30" s="115">
        <v>3</v>
      </c>
      <c r="S30" s="115" t="s">
        <v>342</v>
      </c>
      <c r="T30" s="115" t="s">
        <v>316</v>
      </c>
      <c r="U30" s="115">
        <v>6</v>
      </c>
      <c r="V30" s="115">
        <v>52</v>
      </c>
      <c r="W30" s="115">
        <v>1.78</v>
      </c>
      <c r="X30" s="115">
        <v>1.1000000000000001E-3</v>
      </c>
      <c r="Y30" s="115" t="s">
        <v>314</v>
      </c>
      <c r="Z30" s="115" t="s">
        <v>317</v>
      </c>
      <c r="AA30" s="115">
        <v>0</v>
      </c>
      <c r="AB30" s="115">
        <v>0</v>
      </c>
      <c r="AC30" s="115" t="s">
        <v>318</v>
      </c>
      <c r="AD30" s="115">
        <v>1</v>
      </c>
      <c r="AG30" s="115" t="s">
        <v>416</v>
      </c>
      <c r="AH30" s="115" t="s">
        <v>326</v>
      </c>
      <c r="AI30" s="115">
        <v>355</v>
      </c>
      <c r="AJ30" s="115">
        <v>78</v>
      </c>
      <c r="AK30" s="117">
        <f>+IF(AH30="PVC",VLOOKUP(AI30,'D nom'!$B$7:$D$20,3,FALSE),IF(AH30="HDPE",VLOOKUP(AI30,'D nom'!$G$7:$I$29,3,FALSE),AI30))</f>
        <v>321.2</v>
      </c>
    </row>
    <row r="31" spans="1:38" x14ac:dyDescent="0.25">
      <c r="A31" s="115" t="s">
        <v>417</v>
      </c>
      <c r="B31" s="115" t="s">
        <v>302</v>
      </c>
      <c r="C31" s="115" t="s">
        <v>303</v>
      </c>
      <c r="D31" s="115" t="s">
        <v>304</v>
      </c>
      <c r="E31" s="115" t="s">
        <v>305</v>
      </c>
      <c r="F31" s="115" t="s">
        <v>306</v>
      </c>
      <c r="G31" s="115" t="s">
        <v>307</v>
      </c>
      <c r="H31" s="115" t="s">
        <v>418</v>
      </c>
      <c r="I31" s="115" t="s">
        <v>419</v>
      </c>
      <c r="J31" s="115" t="s">
        <v>420</v>
      </c>
      <c r="K31" s="115" t="s">
        <v>311</v>
      </c>
      <c r="L31" s="115" t="s">
        <v>312</v>
      </c>
      <c r="M31" s="115" t="s">
        <v>314</v>
      </c>
      <c r="N31" s="115" t="s">
        <v>338</v>
      </c>
      <c r="O31" s="115" t="s">
        <v>323</v>
      </c>
      <c r="P31" s="115" t="s">
        <v>325</v>
      </c>
      <c r="Q31" s="115">
        <v>250</v>
      </c>
      <c r="R31" s="115">
        <v>1</v>
      </c>
      <c r="S31" s="115" t="s">
        <v>169</v>
      </c>
      <c r="T31" s="115" t="s">
        <v>316</v>
      </c>
      <c r="U31" s="115">
        <v>16</v>
      </c>
      <c r="V31" s="115">
        <v>27</v>
      </c>
      <c r="W31" s="115">
        <v>4.34</v>
      </c>
      <c r="X31" s="115">
        <v>1.9E-2</v>
      </c>
      <c r="Y31" s="115" t="s">
        <v>311</v>
      </c>
      <c r="Z31" s="115" t="s">
        <v>340</v>
      </c>
      <c r="AA31" s="115">
        <v>27</v>
      </c>
      <c r="AB31" s="115">
        <v>0</v>
      </c>
      <c r="AC31" s="115" t="s">
        <v>318</v>
      </c>
      <c r="AD31" s="115">
        <v>1</v>
      </c>
      <c r="AG31" s="115" t="s">
        <v>421</v>
      </c>
      <c r="AH31" s="115" t="s">
        <v>326</v>
      </c>
      <c r="AI31" s="115">
        <v>355</v>
      </c>
      <c r="AJ31" s="115">
        <v>106</v>
      </c>
      <c r="AK31" s="117">
        <f>+IF(AH31="PVC",VLOOKUP(AI31,'D nom'!$B$7:$D$20,3,FALSE),IF(AH31="HDPE",VLOOKUP(AI31,'D nom'!$G$7:$I$29,3,FALSE),AI31))</f>
        <v>321.2</v>
      </c>
    </row>
    <row r="32" spans="1:38" x14ac:dyDescent="0.25">
      <c r="A32" s="115" t="s">
        <v>319</v>
      </c>
      <c r="B32" s="115" t="s">
        <v>302</v>
      </c>
      <c r="C32" s="115" t="s">
        <v>303</v>
      </c>
      <c r="D32" s="115" t="s">
        <v>304</v>
      </c>
      <c r="E32" s="115" t="s">
        <v>305</v>
      </c>
      <c r="F32" s="115" t="s">
        <v>306</v>
      </c>
      <c r="G32" s="115" t="s">
        <v>307</v>
      </c>
      <c r="H32" s="115" t="s">
        <v>418</v>
      </c>
      <c r="I32" s="115" t="s">
        <v>422</v>
      </c>
      <c r="J32" s="115" t="s">
        <v>337</v>
      </c>
      <c r="K32" s="115" t="s">
        <v>323</v>
      </c>
      <c r="L32" s="115" t="s">
        <v>324</v>
      </c>
      <c r="M32" s="115" t="s">
        <v>314</v>
      </c>
      <c r="N32" s="115" t="s">
        <v>338</v>
      </c>
      <c r="O32" s="115" t="s">
        <v>323</v>
      </c>
      <c r="P32" s="115" t="s">
        <v>325</v>
      </c>
      <c r="Q32" s="115">
        <v>200</v>
      </c>
      <c r="R32" s="115">
        <v>3</v>
      </c>
      <c r="S32" s="115" t="s">
        <v>342</v>
      </c>
      <c r="T32" s="115" t="s">
        <v>316</v>
      </c>
      <c r="U32" s="115">
        <v>16</v>
      </c>
      <c r="V32" s="115">
        <v>358</v>
      </c>
      <c r="W32" s="115">
        <v>4.34</v>
      </c>
      <c r="X32" s="115">
        <v>1.9E-2</v>
      </c>
      <c r="Y32" s="115" t="s">
        <v>311</v>
      </c>
      <c r="Z32" s="115" t="s">
        <v>340</v>
      </c>
      <c r="AA32" s="115">
        <v>27</v>
      </c>
      <c r="AB32" s="115">
        <v>0</v>
      </c>
      <c r="AC32" s="115" t="s">
        <v>318</v>
      </c>
      <c r="AD32" s="115">
        <v>0</v>
      </c>
      <c r="AG32" s="115" t="s">
        <v>379</v>
      </c>
      <c r="AH32" s="115" t="s">
        <v>326</v>
      </c>
      <c r="AI32" s="115">
        <v>355</v>
      </c>
      <c r="AJ32" s="115">
        <v>97</v>
      </c>
      <c r="AK32" s="117">
        <f>+IF(AH32="PVC",VLOOKUP(AI32,'D nom'!$B$7:$D$20,3,FALSE),IF(AH32="HDPE",VLOOKUP(AI32,'D nom'!$G$7:$I$29,3,FALSE),AI32))</f>
        <v>321.2</v>
      </c>
    </row>
    <row r="33" spans="1:38" x14ac:dyDescent="0.25">
      <c r="A33" s="115" t="s">
        <v>319</v>
      </c>
      <c r="B33" s="115" t="s">
        <v>302</v>
      </c>
      <c r="C33" s="115" t="s">
        <v>303</v>
      </c>
      <c r="D33" s="115" t="s">
        <v>304</v>
      </c>
      <c r="E33" s="115" t="s">
        <v>305</v>
      </c>
      <c r="F33" s="115" t="s">
        <v>306</v>
      </c>
      <c r="G33" s="115" t="s">
        <v>307</v>
      </c>
      <c r="H33" s="115" t="s">
        <v>423</v>
      </c>
      <c r="I33" s="115" t="s">
        <v>424</v>
      </c>
      <c r="J33" s="115" t="s">
        <v>349</v>
      </c>
      <c r="K33" s="115" t="s">
        <v>311</v>
      </c>
      <c r="L33" s="115" t="s">
        <v>312</v>
      </c>
      <c r="M33" s="115" t="s">
        <v>311</v>
      </c>
      <c r="N33" s="115" t="s">
        <v>313</v>
      </c>
      <c r="O33" s="115" t="s">
        <v>323</v>
      </c>
      <c r="P33" s="115" t="s">
        <v>325</v>
      </c>
      <c r="Q33" s="115">
        <v>140</v>
      </c>
      <c r="R33" s="115">
        <v>2</v>
      </c>
      <c r="S33" s="115" t="s">
        <v>326</v>
      </c>
      <c r="T33" s="115" t="s">
        <v>316</v>
      </c>
      <c r="U33" s="115">
        <v>6.6</v>
      </c>
      <c r="V33" s="115">
        <v>68</v>
      </c>
      <c r="W33" s="115">
        <v>2.19</v>
      </c>
      <c r="X33" s="115">
        <v>3.2099999999999997E-2</v>
      </c>
      <c r="Y33" s="115" t="s">
        <v>314</v>
      </c>
      <c r="Z33" s="115" t="s">
        <v>317</v>
      </c>
      <c r="AA33" s="115">
        <v>0</v>
      </c>
      <c r="AB33" s="115">
        <v>0</v>
      </c>
      <c r="AC33" s="115" t="s">
        <v>318</v>
      </c>
      <c r="AD33" s="115">
        <v>1</v>
      </c>
      <c r="AG33" s="115" t="s">
        <v>425</v>
      </c>
      <c r="AH33" s="115" t="s">
        <v>326</v>
      </c>
      <c r="AI33" s="115">
        <v>355</v>
      </c>
      <c r="AJ33" s="115">
        <v>61</v>
      </c>
      <c r="AK33" s="117">
        <f>+IF(AH33="PVC",VLOOKUP(AI33,'D nom'!$B$7:$D$20,3,FALSE),IF(AH33="HDPE",VLOOKUP(AI33,'D nom'!$G$7:$I$29,3,FALSE),AI33))</f>
        <v>321.2</v>
      </c>
    </row>
    <row r="34" spans="1:38" x14ac:dyDescent="0.25">
      <c r="A34" s="115" t="s">
        <v>319</v>
      </c>
      <c r="B34" s="115" t="s">
        <v>302</v>
      </c>
      <c r="C34" s="115" t="s">
        <v>303</v>
      </c>
      <c r="D34" s="115" t="s">
        <v>304</v>
      </c>
      <c r="E34" s="115" t="s">
        <v>305</v>
      </c>
      <c r="F34" s="115" t="s">
        <v>306</v>
      </c>
      <c r="G34" s="115" t="s">
        <v>307</v>
      </c>
      <c r="H34" s="115" t="s">
        <v>352</v>
      </c>
      <c r="I34" s="115" t="s">
        <v>426</v>
      </c>
      <c r="J34" s="115" t="s">
        <v>337</v>
      </c>
      <c r="K34" s="115" t="s">
        <v>311</v>
      </c>
      <c r="L34" s="115" t="s">
        <v>312</v>
      </c>
      <c r="M34" s="115" t="s">
        <v>311</v>
      </c>
      <c r="N34" s="115" t="s">
        <v>313</v>
      </c>
      <c r="O34" s="115" t="s">
        <v>311</v>
      </c>
      <c r="P34" s="115" t="s">
        <v>354</v>
      </c>
      <c r="Q34" s="115">
        <v>400</v>
      </c>
      <c r="R34" s="115">
        <v>3</v>
      </c>
      <c r="S34" s="115" t="s">
        <v>342</v>
      </c>
      <c r="T34" s="115" t="s">
        <v>316</v>
      </c>
      <c r="U34" s="115">
        <v>0</v>
      </c>
      <c r="V34" s="115">
        <v>81</v>
      </c>
      <c r="W34" s="115">
        <v>2.5</v>
      </c>
      <c r="X34" s="115">
        <v>2.2836013797471601E-3</v>
      </c>
      <c r="Y34" s="115" t="s">
        <v>314</v>
      </c>
      <c r="Z34" s="115" t="s">
        <v>317</v>
      </c>
      <c r="AA34" s="115">
        <v>86</v>
      </c>
      <c r="AB34" s="115">
        <v>0</v>
      </c>
      <c r="AC34" s="115" t="s">
        <v>318</v>
      </c>
      <c r="AD34" s="115">
        <v>1</v>
      </c>
      <c r="AG34" s="115" t="s">
        <v>427</v>
      </c>
      <c r="AH34" s="115" t="s">
        <v>326</v>
      </c>
      <c r="AI34" s="115">
        <v>355</v>
      </c>
      <c r="AJ34" s="115">
        <v>108</v>
      </c>
      <c r="AK34" s="117">
        <f>+IF(AH34="PVC",VLOOKUP(AI34,'D nom'!$B$7:$D$20,3,FALSE),IF(AH34="HDPE",VLOOKUP(AI34,'D nom'!$G$7:$I$29,3,FALSE),AI34))</f>
        <v>321.2</v>
      </c>
    </row>
    <row r="35" spans="1:38" x14ac:dyDescent="0.25">
      <c r="A35" s="115" t="s">
        <v>319</v>
      </c>
      <c r="B35" s="115" t="s">
        <v>302</v>
      </c>
      <c r="C35" s="115" t="s">
        <v>303</v>
      </c>
      <c r="D35" s="115" t="s">
        <v>304</v>
      </c>
      <c r="E35" s="115" t="s">
        <v>305</v>
      </c>
      <c r="F35" s="115" t="s">
        <v>306</v>
      </c>
      <c r="G35" s="115" t="s">
        <v>307</v>
      </c>
      <c r="H35" s="115" t="s">
        <v>352</v>
      </c>
      <c r="I35" s="115" t="s">
        <v>428</v>
      </c>
      <c r="J35" s="115" t="s">
        <v>337</v>
      </c>
      <c r="K35" s="115" t="s">
        <v>311</v>
      </c>
      <c r="L35" s="115" t="s">
        <v>312</v>
      </c>
      <c r="M35" s="115" t="s">
        <v>311</v>
      </c>
      <c r="N35" s="115" t="s">
        <v>313</v>
      </c>
      <c r="O35" s="115" t="s">
        <v>311</v>
      </c>
      <c r="P35" s="115" t="s">
        <v>354</v>
      </c>
      <c r="Q35" s="115">
        <v>350</v>
      </c>
      <c r="R35" s="115">
        <v>3</v>
      </c>
      <c r="S35" s="115" t="s">
        <v>342</v>
      </c>
      <c r="T35" s="115" t="s">
        <v>316</v>
      </c>
      <c r="U35" s="115">
        <v>0</v>
      </c>
      <c r="V35" s="115">
        <v>22</v>
      </c>
      <c r="W35" s="115">
        <v>2.5</v>
      </c>
      <c r="X35" s="115">
        <v>3.2302239407121E-2</v>
      </c>
      <c r="Y35" s="115" t="s">
        <v>314</v>
      </c>
      <c r="Z35" s="115" t="s">
        <v>317</v>
      </c>
      <c r="AA35" s="115">
        <v>86</v>
      </c>
      <c r="AB35" s="115">
        <v>0</v>
      </c>
      <c r="AC35" s="115" t="s">
        <v>318</v>
      </c>
      <c r="AD35" s="115">
        <v>1</v>
      </c>
      <c r="AF35" s="115" t="s">
        <v>429</v>
      </c>
      <c r="AJ35" s="115">
        <v>752</v>
      </c>
      <c r="AL35" s="117">
        <f>+SUMPRODUCT(AK27:AK34*AJ27:AJ34)/AJ35</f>
        <v>321.20000000000005</v>
      </c>
    </row>
    <row r="36" spans="1:38" x14ac:dyDescent="0.25">
      <c r="A36" s="115" t="s">
        <v>319</v>
      </c>
      <c r="B36" s="115" t="s">
        <v>302</v>
      </c>
      <c r="C36" s="115" t="s">
        <v>303</v>
      </c>
      <c r="D36" s="115" t="s">
        <v>304</v>
      </c>
      <c r="E36" s="115" t="s">
        <v>305</v>
      </c>
      <c r="F36" s="115" t="s">
        <v>306</v>
      </c>
      <c r="G36" s="115" t="s">
        <v>307</v>
      </c>
      <c r="H36" s="115" t="s">
        <v>352</v>
      </c>
      <c r="I36" s="115" t="s">
        <v>430</v>
      </c>
      <c r="J36" s="115" t="s">
        <v>337</v>
      </c>
      <c r="K36" s="115" t="s">
        <v>311</v>
      </c>
      <c r="L36" s="115" t="s">
        <v>312</v>
      </c>
      <c r="M36" s="115" t="s">
        <v>311</v>
      </c>
      <c r="N36" s="115" t="s">
        <v>313</v>
      </c>
      <c r="O36" s="115" t="s">
        <v>311</v>
      </c>
      <c r="P36" s="115" t="s">
        <v>354</v>
      </c>
      <c r="Q36" s="115">
        <v>400</v>
      </c>
      <c r="R36" s="115">
        <v>3</v>
      </c>
      <c r="S36" s="115" t="s">
        <v>342</v>
      </c>
      <c r="T36" s="115" t="s">
        <v>316</v>
      </c>
      <c r="U36" s="115">
        <v>0</v>
      </c>
      <c r="V36" s="115">
        <v>8</v>
      </c>
      <c r="W36" s="115">
        <v>2.5</v>
      </c>
      <c r="X36" s="115">
        <v>1.44516860300369E-2</v>
      </c>
      <c r="Y36" s="115" t="s">
        <v>314</v>
      </c>
      <c r="Z36" s="115" t="s">
        <v>317</v>
      </c>
      <c r="AA36" s="115">
        <v>86</v>
      </c>
      <c r="AB36" s="115">
        <v>0</v>
      </c>
      <c r="AC36" s="115" t="s">
        <v>318</v>
      </c>
      <c r="AD36" s="115">
        <v>1</v>
      </c>
      <c r="AF36" s="115" t="s">
        <v>431</v>
      </c>
      <c r="AG36" s="115" t="s">
        <v>432</v>
      </c>
      <c r="AH36" s="115" t="s">
        <v>326</v>
      </c>
      <c r="AI36" s="115">
        <v>355</v>
      </c>
      <c r="AJ36" s="115">
        <v>52</v>
      </c>
      <c r="AK36" s="117">
        <f>+IF(AH36="PVC",VLOOKUP(AI36,'D nom'!$B$7:$D$20,3,FALSE),IF(AH36="HDPE",VLOOKUP(AI36,'D nom'!$G$7:$I$29,3,FALSE),AI36))</f>
        <v>321.2</v>
      </c>
    </row>
    <row r="37" spans="1:38" x14ac:dyDescent="0.25">
      <c r="A37" s="115" t="s">
        <v>319</v>
      </c>
      <c r="B37" s="115" t="s">
        <v>302</v>
      </c>
      <c r="C37" s="115" t="s">
        <v>303</v>
      </c>
      <c r="D37" s="115" t="s">
        <v>304</v>
      </c>
      <c r="E37" s="115" t="s">
        <v>305</v>
      </c>
      <c r="F37" s="115" t="s">
        <v>306</v>
      </c>
      <c r="G37" s="115" t="s">
        <v>307</v>
      </c>
      <c r="H37" s="115" t="s">
        <v>365</v>
      </c>
      <c r="I37" s="115" t="s">
        <v>433</v>
      </c>
      <c r="J37" s="115" t="s">
        <v>367</v>
      </c>
      <c r="K37" s="115" t="s">
        <v>323</v>
      </c>
      <c r="L37" s="115" t="s">
        <v>324</v>
      </c>
      <c r="M37" s="115" t="s">
        <v>311</v>
      </c>
      <c r="N37" s="115" t="s">
        <v>313</v>
      </c>
      <c r="O37" s="115" t="s">
        <v>311</v>
      </c>
      <c r="P37" s="115" t="s">
        <v>354</v>
      </c>
      <c r="Q37" s="115">
        <v>355</v>
      </c>
      <c r="R37" s="115">
        <v>2</v>
      </c>
      <c r="S37" s="115" t="s">
        <v>326</v>
      </c>
      <c r="T37" s="115" t="s">
        <v>316</v>
      </c>
      <c r="U37" s="115">
        <v>0</v>
      </c>
      <c r="V37" s="115">
        <v>10.82</v>
      </c>
      <c r="W37" s="115">
        <v>0.93</v>
      </c>
      <c r="X37" s="115">
        <v>1.30597698063004E-3</v>
      </c>
      <c r="Y37" s="115" t="s">
        <v>323</v>
      </c>
      <c r="Z37" s="115" t="s">
        <v>368</v>
      </c>
      <c r="AA37" s="115">
        <v>86</v>
      </c>
      <c r="AB37" s="115">
        <v>0</v>
      </c>
      <c r="AC37" s="115" t="s">
        <v>318</v>
      </c>
      <c r="AD37" s="115">
        <v>0</v>
      </c>
      <c r="AG37" s="115" t="s">
        <v>434</v>
      </c>
      <c r="AH37" s="115" t="s">
        <v>326</v>
      </c>
      <c r="AI37" s="115">
        <v>355</v>
      </c>
      <c r="AJ37" s="115">
        <v>21</v>
      </c>
      <c r="AK37" s="117">
        <f>+IF(AH37="PVC",VLOOKUP(AI37,'D nom'!$B$7:$D$20,3,FALSE),IF(AH37="HDPE",VLOOKUP(AI37,'D nom'!$G$7:$I$29,3,FALSE),AI37))</f>
        <v>321.2</v>
      </c>
    </row>
    <row r="38" spans="1:38" x14ac:dyDescent="0.25">
      <c r="A38" s="115" t="s">
        <v>301</v>
      </c>
      <c r="B38" s="115" t="s">
        <v>302</v>
      </c>
      <c r="C38" s="115" t="s">
        <v>303</v>
      </c>
      <c r="D38" s="115" t="s">
        <v>304</v>
      </c>
      <c r="E38" s="115" t="s">
        <v>305</v>
      </c>
      <c r="F38" s="115" t="s">
        <v>306</v>
      </c>
      <c r="G38" s="115" t="s">
        <v>307</v>
      </c>
      <c r="H38" s="115" t="s">
        <v>370</v>
      </c>
      <c r="I38" s="115" t="s">
        <v>435</v>
      </c>
      <c r="J38" s="115" t="s">
        <v>372</v>
      </c>
      <c r="K38" s="115" t="s">
        <v>311</v>
      </c>
      <c r="L38" s="115" t="s">
        <v>312</v>
      </c>
      <c r="M38" s="115" t="s">
        <v>311</v>
      </c>
      <c r="N38" s="115" t="s">
        <v>313</v>
      </c>
      <c r="O38" s="115" t="s">
        <v>311</v>
      </c>
      <c r="P38" s="115" t="s">
        <v>354</v>
      </c>
      <c r="Q38" s="115">
        <v>700</v>
      </c>
      <c r="R38" s="115">
        <v>12</v>
      </c>
      <c r="S38" s="115" t="s">
        <v>373</v>
      </c>
      <c r="T38" s="115" t="s">
        <v>316</v>
      </c>
      <c r="U38" s="115">
        <v>0</v>
      </c>
      <c r="V38" s="115">
        <v>56</v>
      </c>
      <c r="W38" s="115">
        <v>2.5</v>
      </c>
      <c r="X38" s="115">
        <v>2.954E-3</v>
      </c>
      <c r="Y38" s="115" t="s">
        <v>311</v>
      </c>
      <c r="Z38" s="115" t="s">
        <v>340</v>
      </c>
      <c r="AA38" s="115">
        <v>86</v>
      </c>
      <c r="AB38" s="115">
        <v>0</v>
      </c>
      <c r="AC38" s="115" t="s">
        <v>318</v>
      </c>
      <c r="AD38" s="115">
        <v>1</v>
      </c>
      <c r="AF38" s="115" t="s">
        <v>436</v>
      </c>
      <c r="AJ38" s="115">
        <v>73</v>
      </c>
      <c r="AL38" s="117">
        <f>+SUMPRODUCT(AK36:AK37*AJ36:AJ37)/AJ38</f>
        <v>321.2</v>
      </c>
    </row>
    <row r="39" spans="1:38" x14ac:dyDescent="0.25">
      <c r="A39" s="115" t="s">
        <v>319</v>
      </c>
      <c r="B39" s="115" t="s">
        <v>302</v>
      </c>
      <c r="C39" s="115" t="s">
        <v>303</v>
      </c>
      <c r="D39" s="115" t="s">
        <v>304</v>
      </c>
      <c r="E39" s="115" t="s">
        <v>305</v>
      </c>
      <c r="F39" s="115" t="s">
        <v>306</v>
      </c>
      <c r="G39" s="115" t="s">
        <v>307</v>
      </c>
      <c r="H39" s="115" t="s">
        <v>381</v>
      </c>
      <c r="I39" s="115" t="s">
        <v>395</v>
      </c>
      <c r="J39" s="115" t="s">
        <v>337</v>
      </c>
      <c r="K39" s="115" t="s">
        <v>311</v>
      </c>
      <c r="L39" s="115" t="s">
        <v>312</v>
      </c>
      <c r="M39" s="115" t="s">
        <v>311</v>
      </c>
      <c r="N39" s="115" t="s">
        <v>313</v>
      </c>
      <c r="O39" s="115" t="s">
        <v>311</v>
      </c>
      <c r="P39" s="115" t="s">
        <v>354</v>
      </c>
      <c r="Q39" s="115">
        <v>355</v>
      </c>
      <c r="R39" s="115">
        <v>2</v>
      </c>
      <c r="S39" s="115" t="s">
        <v>326</v>
      </c>
      <c r="T39" s="115" t="s">
        <v>316</v>
      </c>
      <c r="U39" s="115">
        <v>0</v>
      </c>
      <c r="V39" s="115">
        <v>83</v>
      </c>
      <c r="W39" s="115">
        <v>3.63</v>
      </c>
      <c r="X39" s="115">
        <v>2.8914988814317702E-3</v>
      </c>
      <c r="Y39" s="115" t="s">
        <v>314</v>
      </c>
      <c r="Z39" s="115" t="s">
        <v>317</v>
      </c>
      <c r="AA39" s="115">
        <v>86</v>
      </c>
      <c r="AB39" s="115">
        <v>0</v>
      </c>
      <c r="AC39" s="115" t="s">
        <v>318</v>
      </c>
      <c r="AD39" s="115">
        <v>1</v>
      </c>
      <c r="AF39" s="115" t="s">
        <v>375</v>
      </c>
      <c r="AG39" s="115" t="s">
        <v>376</v>
      </c>
      <c r="AH39" s="115" t="s">
        <v>326</v>
      </c>
      <c r="AI39" s="115">
        <v>400</v>
      </c>
      <c r="AJ39" s="115">
        <v>74</v>
      </c>
      <c r="AK39" s="117">
        <f>+IF(AH39="PVC",VLOOKUP(AI39,'D nom'!$B$7:$D$20,3,FALSE),IF(AH39="HDPE",VLOOKUP(AI39,'D nom'!$G$7:$I$29,3,FALSE),AI39))</f>
        <v>361.8</v>
      </c>
    </row>
    <row r="40" spans="1:38" x14ac:dyDescent="0.25">
      <c r="A40" s="115" t="s">
        <v>319</v>
      </c>
      <c r="B40" s="115" t="s">
        <v>302</v>
      </c>
      <c r="C40" s="115" t="s">
        <v>303</v>
      </c>
      <c r="D40" s="115" t="s">
        <v>304</v>
      </c>
      <c r="E40" s="115" t="s">
        <v>305</v>
      </c>
      <c r="F40" s="115" t="s">
        <v>306</v>
      </c>
      <c r="G40" s="115" t="s">
        <v>307</v>
      </c>
      <c r="H40" s="115" t="s">
        <v>333</v>
      </c>
      <c r="I40" s="115" t="s">
        <v>374</v>
      </c>
      <c r="J40" s="115" t="s">
        <v>337</v>
      </c>
      <c r="K40" s="115" t="s">
        <v>311</v>
      </c>
      <c r="L40" s="115" t="s">
        <v>312</v>
      </c>
      <c r="M40" s="115" t="s">
        <v>311</v>
      </c>
      <c r="N40" s="115" t="s">
        <v>313</v>
      </c>
      <c r="O40" s="115" t="s">
        <v>311</v>
      </c>
      <c r="P40" s="115" t="s">
        <v>354</v>
      </c>
      <c r="Q40" s="115">
        <v>355</v>
      </c>
      <c r="R40" s="115">
        <v>2</v>
      </c>
      <c r="S40" s="115" t="s">
        <v>326</v>
      </c>
      <c r="T40" s="115" t="s">
        <v>316</v>
      </c>
      <c r="U40" s="115">
        <v>0</v>
      </c>
      <c r="V40" s="115">
        <v>64</v>
      </c>
      <c r="W40" s="115">
        <v>4.33</v>
      </c>
      <c r="X40" s="115">
        <v>2.07061650714741E-3</v>
      </c>
      <c r="Y40" s="115" t="s">
        <v>314</v>
      </c>
      <c r="Z40" s="115" t="s">
        <v>317</v>
      </c>
      <c r="AA40" s="115">
        <v>86</v>
      </c>
      <c r="AB40" s="115">
        <v>0</v>
      </c>
      <c r="AC40" s="115" t="s">
        <v>318</v>
      </c>
      <c r="AD40" s="115">
        <v>1</v>
      </c>
      <c r="AG40" s="115" t="s">
        <v>437</v>
      </c>
      <c r="AH40" s="115" t="s">
        <v>326</v>
      </c>
      <c r="AI40" s="115">
        <v>400</v>
      </c>
      <c r="AJ40" s="115">
        <v>56</v>
      </c>
      <c r="AK40" s="117">
        <f>+IF(AH40="PVC",VLOOKUP(AI40,'D nom'!$B$7:$D$20,3,FALSE),IF(AH40="HDPE",VLOOKUP(AI40,'D nom'!$G$7:$I$29,3,FALSE),AI40))</f>
        <v>361.8</v>
      </c>
    </row>
    <row r="41" spans="1:38" x14ac:dyDescent="0.25">
      <c r="A41" s="115" t="s">
        <v>319</v>
      </c>
      <c r="B41" s="115" t="s">
        <v>302</v>
      </c>
      <c r="C41" s="115" t="s">
        <v>303</v>
      </c>
      <c r="D41" s="115" t="s">
        <v>304</v>
      </c>
      <c r="E41" s="115" t="s">
        <v>305</v>
      </c>
      <c r="F41" s="115" t="s">
        <v>306</v>
      </c>
      <c r="G41" s="115" t="s">
        <v>307</v>
      </c>
      <c r="H41" s="115" t="s">
        <v>333</v>
      </c>
      <c r="I41" s="115" t="s">
        <v>369</v>
      </c>
      <c r="J41" s="115" t="s">
        <v>337</v>
      </c>
      <c r="K41" s="115" t="s">
        <v>311</v>
      </c>
      <c r="L41" s="115" t="s">
        <v>312</v>
      </c>
      <c r="M41" s="115" t="s">
        <v>311</v>
      </c>
      <c r="N41" s="115" t="s">
        <v>313</v>
      </c>
      <c r="O41" s="115" t="s">
        <v>311</v>
      </c>
      <c r="P41" s="115" t="s">
        <v>354</v>
      </c>
      <c r="Q41" s="115">
        <v>355</v>
      </c>
      <c r="R41" s="115">
        <v>2</v>
      </c>
      <c r="S41" s="115" t="s">
        <v>326</v>
      </c>
      <c r="T41" s="115" t="s">
        <v>316</v>
      </c>
      <c r="U41" s="115">
        <v>0</v>
      </c>
      <c r="V41" s="115">
        <v>102</v>
      </c>
      <c r="W41" s="115">
        <v>4.33</v>
      </c>
      <c r="X41" s="115">
        <v>2.1990414434733601E-3</v>
      </c>
      <c r="Y41" s="115" t="s">
        <v>314</v>
      </c>
      <c r="Z41" s="115" t="s">
        <v>317</v>
      </c>
      <c r="AA41" s="115">
        <v>86</v>
      </c>
      <c r="AB41" s="115">
        <v>1</v>
      </c>
      <c r="AC41" s="115" t="s">
        <v>350</v>
      </c>
      <c r="AD41" s="115">
        <v>1</v>
      </c>
      <c r="AF41" s="115" t="s">
        <v>438</v>
      </c>
      <c r="AJ41" s="115">
        <v>130</v>
      </c>
      <c r="AL41" s="117">
        <f>+SUMPRODUCT(AK39:AK40*AJ39:AJ40)/AJ41</f>
        <v>361.8</v>
      </c>
    </row>
    <row r="42" spans="1:38" x14ac:dyDescent="0.25">
      <c r="A42" s="115" t="s">
        <v>319</v>
      </c>
      <c r="B42" s="115" t="s">
        <v>302</v>
      </c>
      <c r="C42" s="115" t="s">
        <v>303</v>
      </c>
      <c r="D42" s="115" t="s">
        <v>304</v>
      </c>
      <c r="E42" s="115" t="s">
        <v>305</v>
      </c>
      <c r="F42" s="115" t="s">
        <v>306</v>
      </c>
      <c r="G42" s="115" t="s">
        <v>307</v>
      </c>
      <c r="H42" s="115" t="s">
        <v>333</v>
      </c>
      <c r="I42" s="115" t="s">
        <v>346</v>
      </c>
      <c r="J42" s="115" t="s">
        <v>337</v>
      </c>
      <c r="K42" s="115" t="s">
        <v>311</v>
      </c>
      <c r="L42" s="115" t="s">
        <v>312</v>
      </c>
      <c r="M42" s="115" t="s">
        <v>311</v>
      </c>
      <c r="N42" s="115" t="s">
        <v>313</v>
      </c>
      <c r="O42" s="115" t="s">
        <v>311</v>
      </c>
      <c r="P42" s="115" t="s">
        <v>354</v>
      </c>
      <c r="Q42" s="115">
        <v>355</v>
      </c>
      <c r="R42" s="115">
        <v>2</v>
      </c>
      <c r="S42" s="115" t="s">
        <v>326</v>
      </c>
      <c r="T42" s="115" t="s">
        <v>316</v>
      </c>
      <c r="U42" s="115">
        <v>0</v>
      </c>
      <c r="V42" s="115">
        <v>63</v>
      </c>
      <c r="W42" s="115">
        <v>4.33</v>
      </c>
      <c r="X42" s="115">
        <v>2.1990414434733601E-3</v>
      </c>
      <c r="Y42" s="115" t="s">
        <v>314</v>
      </c>
      <c r="Z42" s="115" t="s">
        <v>317</v>
      </c>
      <c r="AA42" s="115">
        <v>86</v>
      </c>
      <c r="AB42" s="115">
        <v>1</v>
      </c>
      <c r="AC42" s="115" t="s">
        <v>350</v>
      </c>
      <c r="AD42" s="115">
        <v>1</v>
      </c>
      <c r="AF42" s="115" t="s">
        <v>391</v>
      </c>
      <c r="AG42" s="115" t="s">
        <v>439</v>
      </c>
      <c r="AH42" s="115" t="s">
        <v>326</v>
      </c>
      <c r="AI42" s="115">
        <v>355</v>
      </c>
      <c r="AJ42" s="115">
        <v>17</v>
      </c>
      <c r="AK42" s="117">
        <f>+IF(AH42="PVC",VLOOKUP(AI42,'D nom'!$B$7:$D$20,3,FALSE),IF(AH42="HDPE",VLOOKUP(AI42,'D nom'!$G$7:$I$29,3,FALSE),AI42))</f>
        <v>321.2</v>
      </c>
    </row>
    <row r="43" spans="1:38" x14ac:dyDescent="0.25">
      <c r="A43" s="115" t="s">
        <v>319</v>
      </c>
      <c r="B43" s="115" t="s">
        <v>302</v>
      </c>
      <c r="C43" s="115" t="s">
        <v>303</v>
      </c>
      <c r="D43" s="115" t="s">
        <v>304</v>
      </c>
      <c r="E43" s="115" t="s">
        <v>305</v>
      </c>
      <c r="F43" s="115" t="s">
        <v>306</v>
      </c>
      <c r="G43" s="115" t="s">
        <v>307</v>
      </c>
      <c r="H43" s="115" t="s">
        <v>333</v>
      </c>
      <c r="I43" s="115" t="s">
        <v>334</v>
      </c>
      <c r="J43" s="115" t="s">
        <v>337</v>
      </c>
      <c r="K43" s="115" t="s">
        <v>311</v>
      </c>
      <c r="L43" s="115" t="s">
        <v>312</v>
      </c>
      <c r="M43" s="115" t="s">
        <v>311</v>
      </c>
      <c r="N43" s="115" t="s">
        <v>313</v>
      </c>
      <c r="O43" s="115" t="s">
        <v>311</v>
      </c>
      <c r="P43" s="115" t="s">
        <v>354</v>
      </c>
      <c r="Q43" s="115">
        <v>355</v>
      </c>
      <c r="R43" s="115">
        <v>2</v>
      </c>
      <c r="S43" s="115" t="s">
        <v>326</v>
      </c>
      <c r="T43" s="115" t="s">
        <v>316</v>
      </c>
      <c r="U43" s="115">
        <v>0</v>
      </c>
      <c r="V43" s="115">
        <v>12</v>
      </c>
      <c r="W43" s="115">
        <v>4.33</v>
      </c>
      <c r="X43" s="115">
        <v>2.1990414434733601E-3</v>
      </c>
      <c r="Y43" s="115" t="s">
        <v>314</v>
      </c>
      <c r="Z43" s="115" t="s">
        <v>317</v>
      </c>
      <c r="AA43" s="115">
        <v>86</v>
      </c>
      <c r="AB43" s="115">
        <v>0</v>
      </c>
      <c r="AC43" s="115" t="s">
        <v>318</v>
      </c>
      <c r="AD43" s="115">
        <v>1</v>
      </c>
      <c r="AG43" s="115" t="s">
        <v>440</v>
      </c>
      <c r="AH43" s="115" t="s">
        <v>326</v>
      </c>
      <c r="AI43" s="115">
        <v>355</v>
      </c>
      <c r="AJ43" s="115">
        <v>38</v>
      </c>
      <c r="AK43" s="117">
        <f>+IF(AH43="PVC",VLOOKUP(AI43,'D nom'!$B$7:$D$20,3,FALSE),IF(AH43="HDPE",VLOOKUP(AI43,'D nom'!$G$7:$I$29,3,FALSE),AI43))</f>
        <v>321.2</v>
      </c>
    </row>
    <row r="44" spans="1:38" x14ac:dyDescent="0.25">
      <c r="A44" s="115" t="s">
        <v>319</v>
      </c>
      <c r="B44" s="115" t="s">
        <v>302</v>
      </c>
      <c r="C44" s="115" t="s">
        <v>303</v>
      </c>
      <c r="D44" s="115" t="s">
        <v>304</v>
      </c>
      <c r="E44" s="115" t="s">
        <v>305</v>
      </c>
      <c r="F44" s="115" t="s">
        <v>306</v>
      </c>
      <c r="G44" s="115" t="s">
        <v>307</v>
      </c>
      <c r="H44" s="115" t="s">
        <v>384</v>
      </c>
      <c r="I44" s="115" t="s">
        <v>441</v>
      </c>
      <c r="J44" s="115" t="s">
        <v>408</v>
      </c>
      <c r="K44" s="115" t="s">
        <v>311</v>
      </c>
      <c r="L44" s="115" t="s">
        <v>312</v>
      </c>
      <c r="M44" s="115" t="s">
        <v>311</v>
      </c>
      <c r="N44" s="115" t="s">
        <v>313</v>
      </c>
      <c r="O44" s="115" t="s">
        <v>311</v>
      </c>
      <c r="P44" s="115" t="s">
        <v>354</v>
      </c>
      <c r="Q44" s="115">
        <v>400</v>
      </c>
      <c r="R44" s="115">
        <v>2</v>
      </c>
      <c r="S44" s="115" t="s">
        <v>326</v>
      </c>
      <c r="T44" s="115" t="s">
        <v>316</v>
      </c>
      <c r="U44" s="115">
        <v>0</v>
      </c>
      <c r="V44" s="115">
        <v>94</v>
      </c>
      <c r="W44" s="115">
        <v>2.81</v>
      </c>
      <c r="X44" s="115">
        <v>1.38020621904685E-3</v>
      </c>
      <c r="Y44" s="115" t="s">
        <v>311</v>
      </c>
      <c r="Z44" s="115" t="s">
        <v>340</v>
      </c>
      <c r="AA44" s="115">
        <v>86</v>
      </c>
      <c r="AB44" s="115">
        <v>0</v>
      </c>
      <c r="AC44" s="115" t="s">
        <v>318</v>
      </c>
      <c r="AD44" s="115">
        <v>1</v>
      </c>
      <c r="AG44" s="115" t="s">
        <v>442</v>
      </c>
      <c r="AH44" s="115" t="s">
        <v>326</v>
      </c>
      <c r="AI44" s="115">
        <v>355</v>
      </c>
      <c r="AJ44" s="115">
        <v>49</v>
      </c>
      <c r="AK44" s="117">
        <f>+IF(AH44="PVC",VLOOKUP(AI44,'D nom'!$B$7:$D$20,3,FALSE),IF(AH44="HDPE",VLOOKUP(AI44,'D nom'!$G$7:$I$29,3,FALSE),AI44))</f>
        <v>321.2</v>
      </c>
    </row>
    <row r="45" spans="1:38" x14ac:dyDescent="0.25">
      <c r="A45" s="115" t="s">
        <v>319</v>
      </c>
      <c r="B45" s="115" t="s">
        <v>302</v>
      </c>
      <c r="C45" s="115" t="s">
        <v>303</v>
      </c>
      <c r="D45" s="115" t="s">
        <v>304</v>
      </c>
      <c r="E45" s="115" t="s">
        <v>305</v>
      </c>
      <c r="F45" s="115" t="s">
        <v>306</v>
      </c>
      <c r="G45" s="115" t="s">
        <v>307</v>
      </c>
      <c r="H45" s="115" t="s">
        <v>384</v>
      </c>
      <c r="I45" s="115" t="s">
        <v>443</v>
      </c>
      <c r="J45" s="115" t="s">
        <v>408</v>
      </c>
      <c r="K45" s="115" t="s">
        <v>311</v>
      </c>
      <c r="L45" s="115" t="s">
        <v>312</v>
      </c>
      <c r="M45" s="115" t="s">
        <v>311</v>
      </c>
      <c r="N45" s="115" t="s">
        <v>313</v>
      </c>
      <c r="O45" s="115" t="s">
        <v>311</v>
      </c>
      <c r="P45" s="115" t="s">
        <v>354</v>
      </c>
      <c r="Q45" s="115">
        <v>400</v>
      </c>
      <c r="R45" s="115">
        <v>2</v>
      </c>
      <c r="S45" s="115" t="s">
        <v>326</v>
      </c>
      <c r="T45" s="115" t="s">
        <v>316</v>
      </c>
      <c r="U45" s="115">
        <v>0</v>
      </c>
      <c r="V45" s="115">
        <v>114</v>
      </c>
      <c r="W45" s="115">
        <v>2.81</v>
      </c>
      <c r="X45" s="115">
        <v>1.38020621904685E-3</v>
      </c>
      <c r="Y45" s="115" t="s">
        <v>311</v>
      </c>
      <c r="Z45" s="115" t="s">
        <v>340</v>
      </c>
      <c r="AA45" s="115">
        <v>86</v>
      </c>
      <c r="AB45" s="115">
        <v>0</v>
      </c>
      <c r="AC45" s="115" t="s">
        <v>318</v>
      </c>
      <c r="AD45" s="115">
        <v>1</v>
      </c>
      <c r="AG45" s="115" t="s">
        <v>444</v>
      </c>
      <c r="AH45" s="115" t="s">
        <v>326</v>
      </c>
      <c r="AI45" s="115">
        <v>355</v>
      </c>
      <c r="AJ45" s="115">
        <v>8</v>
      </c>
      <c r="AK45" s="117">
        <f>+IF(AH45="PVC",VLOOKUP(AI45,'D nom'!$B$7:$D$20,3,FALSE),IF(AH45="HDPE",VLOOKUP(AI45,'D nom'!$G$7:$I$29,3,FALSE),AI45))</f>
        <v>321.2</v>
      </c>
    </row>
    <row r="46" spans="1:38" x14ac:dyDescent="0.25">
      <c r="A46" s="115" t="s">
        <v>319</v>
      </c>
      <c r="B46" s="115" t="s">
        <v>302</v>
      </c>
      <c r="C46" s="115" t="s">
        <v>303</v>
      </c>
      <c r="D46" s="115" t="s">
        <v>304</v>
      </c>
      <c r="E46" s="115" t="s">
        <v>305</v>
      </c>
      <c r="F46" s="115" t="s">
        <v>306</v>
      </c>
      <c r="G46" s="115" t="s">
        <v>307</v>
      </c>
      <c r="H46" s="115" t="s">
        <v>388</v>
      </c>
      <c r="I46" s="115" t="s">
        <v>445</v>
      </c>
      <c r="J46" s="115" t="s">
        <v>337</v>
      </c>
      <c r="K46" s="115" t="s">
        <v>311</v>
      </c>
      <c r="L46" s="115" t="s">
        <v>312</v>
      </c>
      <c r="M46" s="115" t="s">
        <v>311</v>
      </c>
      <c r="N46" s="115" t="s">
        <v>313</v>
      </c>
      <c r="O46" s="115" t="s">
        <v>311</v>
      </c>
      <c r="P46" s="115" t="s">
        <v>354</v>
      </c>
      <c r="Q46" s="115">
        <v>355</v>
      </c>
      <c r="R46" s="115">
        <v>2</v>
      </c>
      <c r="S46" s="115" t="s">
        <v>326</v>
      </c>
      <c r="T46" s="115" t="s">
        <v>316</v>
      </c>
      <c r="U46" s="115">
        <v>0</v>
      </c>
      <c r="V46" s="115">
        <v>80</v>
      </c>
      <c r="W46" s="115">
        <v>2.04</v>
      </c>
      <c r="X46" s="115">
        <v>2.2968739307784101E-3</v>
      </c>
      <c r="Y46" s="115" t="s">
        <v>311</v>
      </c>
      <c r="Z46" s="115" t="s">
        <v>340</v>
      </c>
      <c r="AA46" s="115">
        <v>86</v>
      </c>
      <c r="AB46" s="115">
        <v>0</v>
      </c>
      <c r="AC46" s="115" t="s">
        <v>318</v>
      </c>
      <c r="AD46" s="115">
        <v>1</v>
      </c>
      <c r="AG46" s="115" t="s">
        <v>446</v>
      </c>
      <c r="AH46" s="115" t="s">
        <v>326</v>
      </c>
      <c r="AI46" s="115">
        <v>400</v>
      </c>
      <c r="AJ46" s="115">
        <v>62</v>
      </c>
      <c r="AK46" s="117">
        <f>+IF(AH46="PVC",VLOOKUP(AI46,'D nom'!$B$7:$D$20,3,FALSE),IF(AH46="HDPE",VLOOKUP(AI46,'D nom'!$G$7:$I$29,3,FALSE),AI46))</f>
        <v>361.8</v>
      </c>
    </row>
    <row r="47" spans="1:38" x14ac:dyDescent="0.25">
      <c r="A47" s="115" t="s">
        <v>319</v>
      </c>
      <c r="B47" s="115" t="s">
        <v>302</v>
      </c>
      <c r="C47" s="115" t="s">
        <v>303</v>
      </c>
      <c r="D47" s="115" t="s">
        <v>304</v>
      </c>
      <c r="E47" s="115" t="s">
        <v>305</v>
      </c>
      <c r="F47" s="115" t="s">
        <v>306</v>
      </c>
      <c r="G47" s="115" t="s">
        <v>307</v>
      </c>
      <c r="H47" s="115" t="s">
        <v>447</v>
      </c>
      <c r="I47" s="115" t="s">
        <v>448</v>
      </c>
      <c r="J47" s="115" t="s">
        <v>412</v>
      </c>
      <c r="K47" s="115" t="s">
        <v>311</v>
      </c>
      <c r="L47" s="115" t="s">
        <v>312</v>
      </c>
      <c r="M47" s="115" t="s">
        <v>311</v>
      </c>
      <c r="N47" s="115" t="s">
        <v>313</v>
      </c>
      <c r="O47" s="115" t="s">
        <v>311</v>
      </c>
      <c r="P47" s="115" t="s">
        <v>354</v>
      </c>
      <c r="Q47" s="115">
        <v>250</v>
      </c>
      <c r="R47" s="115">
        <v>2</v>
      </c>
      <c r="S47" s="115" t="s">
        <v>326</v>
      </c>
      <c r="T47" s="115" t="s">
        <v>316</v>
      </c>
      <c r="U47" s="115">
        <v>0</v>
      </c>
      <c r="V47" s="115">
        <v>23</v>
      </c>
      <c r="W47" s="115">
        <v>2.1</v>
      </c>
      <c r="X47" s="115">
        <v>6.5314819372304196E-3</v>
      </c>
      <c r="Y47" s="115" t="s">
        <v>311</v>
      </c>
      <c r="Z47" s="115" t="s">
        <v>340</v>
      </c>
      <c r="AA47" s="115">
        <v>86</v>
      </c>
      <c r="AB47" s="115">
        <v>0</v>
      </c>
      <c r="AC47" s="115" t="s">
        <v>318</v>
      </c>
      <c r="AD47" s="115">
        <v>1</v>
      </c>
      <c r="AG47" s="115" t="s">
        <v>449</v>
      </c>
      <c r="AH47" s="115" t="s">
        <v>326</v>
      </c>
      <c r="AI47" s="115">
        <v>400</v>
      </c>
      <c r="AJ47" s="115">
        <v>89</v>
      </c>
      <c r="AK47" s="117">
        <f>+IF(AH47="PVC",VLOOKUP(AI47,'D nom'!$B$7:$D$20,3,FALSE),IF(AH47="HDPE",VLOOKUP(AI47,'D nom'!$G$7:$I$29,3,FALSE),AI47))</f>
        <v>361.8</v>
      </c>
    </row>
    <row r="48" spans="1:38" x14ac:dyDescent="0.25">
      <c r="A48" s="115" t="s">
        <v>319</v>
      </c>
      <c r="B48" s="115" t="s">
        <v>302</v>
      </c>
      <c r="C48" s="115" t="s">
        <v>303</v>
      </c>
      <c r="D48" s="115" t="s">
        <v>304</v>
      </c>
      <c r="E48" s="115" t="s">
        <v>305</v>
      </c>
      <c r="F48" s="115" t="s">
        <v>306</v>
      </c>
      <c r="G48" s="115" t="s">
        <v>307</v>
      </c>
      <c r="H48" s="115" t="s">
        <v>447</v>
      </c>
      <c r="I48" s="115" t="s">
        <v>450</v>
      </c>
      <c r="J48" s="115" t="s">
        <v>412</v>
      </c>
      <c r="K48" s="115" t="s">
        <v>311</v>
      </c>
      <c r="L48" s="115" t="s">
        <v>312</v>
      </c>
      <c r="M48" s="115" t="s">
        <v>311</v>
      </c>
      <c r="N48" s="115" t="s">
        <v>313</v>
      </c>
      <c r="O48" s="115" t="s">
        <v>311</v>
      </c>
      <c r="P48" s="115" t="s">
        <v>354</v>
      </c>
      <c r="Q48" s="115">
        <v>250</v>
      </c>
      <c r="R48" s="115">
        <v>2</v>
      </c>
      <c r="S48" s="115" t="s">
        <v>326</v>
      </c>
      <c r="T48" s="115" t="s">
        <v>316</v>
      </c>
      <c r="U48" s="115">
        <v>0</v>
      </c>
      <c r="V48" s="115">
        <v>13</v>
      </c>
      <c r="W48" s="115">
        <v>2.1</v>
      </c>
      <c r="X48" s="115">
        <v>2.7653265292048802E-2</v>
      </c>
      <c r="Y48" s="115" t="s">
        <v>311</v>
      </c>
      <c r="Z48" s="115" t="s">
        <v>340</v>
      </c>
      <c r="AA48" s="115">
        <v>86</v>
      </c>
      <c r="AB48" s="115">
        <v>0</v>
      </c>
      <c r="AC48" s="115" t="s">
        <v>318</v>
      </c>
      <c r="AD48" s="115">
        <v>1</v>
      </c>
      <c r="AG48" s="115" t="s">
        <v>451</v>
      </c>
      <c r="AH48" s="115" t="s">
        <v>326</v>
      </c>
      <c r="AI48" s="115">
        <v>400</v>
      </c>
      <c r="AJ48" s="115">
        <v>75</v>
      </c>
      <c r="AK48" s="117">
        <f>+IF(AH48="PVC",VLOOKUP(AI48,'D nom'!$B$7:$D$20,3,FALSE),IF(AH48="HDPE",VLOOKUP(AI48,'D nom'!$G$7:$I$29,3,FALSE),AI48))</f>
        <v>361.8</v>
      </c>
    </row>
    <row r="49" spans="1:38" x14ac:dyDescent="0.25">
      <c r="A49" s="115" t="s">
        <v>319</v>
      </c>
      <c r="B49" s="115" t="s">
        <v>302</v>
      </c>
      <c r="C49" s="115" t="s">
        <v>303</v>
      </c>
      <c r="D49" s="115" t="s">
        <v>304</v>
      </c>
      <c r="E49" s="115" t="s">
        <v>305</v>
      </c>
      <c r="F49" s="115" t="s">
        <v>306</v>
      </c>
      <c r="G49" s="115" t="s">
        <v>307</v>
      </c>
      <c r="H49" s="115" t="s">
        <v>391</v>
      </c>
      <c r="I49" s="115" t="s">
        <v>451</v>
      </c>
      <c r="J49" s="115" t="s">
        <v>322</v>
      </c>
      <c r="K49" s="115" t="s">
        <v>311</v>
      </c>
      <c r="L49" s="115" t="s">
        <v>312</v>
      </c>
      <c r="M49" s="115" t="s">
        <v>311</v>
      </c>
      <c r="N49" s="115" t="s">
        <v>313</v>
      </c>
      <c r="O49" s="115" t="s">
        <v>311</v>
      </c>
      <c r="P49" s="115" t="s">
        <v>354</v>
      </c>
      <c r="Q49" s="115">
        <v>400</v>
      </c>
      <c r="R49" s="115">
        <v>2</v>
      </c>
      <c r="S49" s="115" t="s">
        <v>326</v>
      </c>
      <c r="T49" s="115" t="s">
        <v>316</v>
      </c>
      <c r="U49" s="115">
        <v>0</v>
      </c>
      <c r="V49" s="115">
        <v>75</v>
      </c>
      <c r="W49" s="115">
        <v>3.64</v>
      </c>
      <c r="X49" s="115">
        <v>2.5999999999999999E-3</v>
      </c>
      <c r="Y49" s="115" t="s">
        <v>311</v>
      </c>
      <c r="Z49" s="115" t="s">
        <v>340</v>
      </c>
      <c r="AA49" s="115">
        <v>86</v>
      </c>
      <c r="AB49" s="115">
        <v>0</v>
      </c>
      <c r="AC49" s="115" t="s">
        <v>318</v>
      </c>
      <c r="AD49" s="115">
        <v>1</v>
      </c>
      <c r="AG49" s="115" t="s">
        <v>452</v>
      </c>
      <c r="AH49" s="115" t="s">
        <v>326</v>
      </c>
      <c r="AI49" s="115">
        <v>400</v>
      </c>
      <c r="AJ49" s="115">
        <v>11</v>
      </c>
      <c r="AK49" s="117">
        <f>+IF(AH49="PVC",VLOOKUP(AI49,'D nom'!$B$7:$D$20,3,FALSE),IF(AH49="HDPE",VLOOKUP(AI49,'D nom'!$G$7:$I$29,3,FALSE),AI49))</f>
        <v>361.8</v>
      </c>
    </row>
    <row r="50" spans="1:38" x14ac:dyDescent="0.25">
      <c r="A50" s="115" t="s">
        <v>319</v>
      </c>
      <c r="B50" s="115" t="s">
        <v>302</v>
      </c>
      <c r="C50" s="115" t="s">
        <v>303</v>
      </c>
      <c r="D50" s="115" t="s">
        <v>304</v>
      </c>
      <c r="E50" s="115" t="s">
        <v>305</v>
      </c>
      <c r="F50" s="115" t="s">
        <v>306</v>
      </c>
      <c r="G50" s="115" t="s">
        <v>307</v>
      </c>
      <c r="H50" s="115" t="s">
        <v>396</v>
      </c>
      <c r="I50" s="115" t="s">
        <v>453</v>
      </c>
      <c r="J50" s="115" t="s">
        <v>337</v>
      </c>
      <c r="K50" s="115" t="s">
        <v>311</v>
      </c>
      <c r="L50" s="115" t="s">
        <v>312</v>
      </c>
      <c r="M50" s="115" t="s">
        <v>311</v>
      </c>
      <c r="N50" s="115" t="s">
        <v>313</v>
      </c>
      <c r="O50" s="115" t="s">
        <v>311</v>
      </c>
      <c r="P50" s="115" t="s">
        <v>354</v>
      </c>
      <c r="Q50" s="115">
        <v>250</v>
      </c>
      <c r="R50" s="115">
        <v>2</v>
      </c>
      <c r="S50" s="115" t="s">
        <v>326</v>
      </c>
      <c r="T50" s="115" t="s">
        <v>316</v>
      </c>
      <c r="U50" s="115">
        <v>0</v>
      </c>
      <c r="V50" s="115">
        <v>51</v>
      </c>
      <c r="W50" s="115">
        <v>2.86</v>
      </c>
      <c r="X50" s="115">
        <v>3.6385688295936902E-3</v>
      </c>
      <c r="Y50" s="115" t="s">
        <v>311</v>
      </c>
      <c r="Z50" s="115" t="s">
        <v>340</v>
      </c>
      <c r="AA50" s="115">
        <v>86</v>
      </c>
      <c r="AB50" s="115">
        <v>0</v>
      </c>
      <c r="AC50" s="115" t="s">
        <v>318</v>
      </c>
      <c r="AD50" s="115">
        <v>1</v>
      </c>
      <c r="AG50" s="115" t="s">
        <v>454</v>
      </c>
      <c r="AH50" s="115" t="s">
        <v>326</v>
      </c>
      <c r="AI50" s="115">
        <v>400</v>
      </c>
      <c r="AJ50" s="115">
        <v>120</v>
      </c>
      <c r="AK50" s="117">
        <f>+IF(AH50="PVC",VLOOKUP(AI50,'D nom'!$B$7:$D$20,3,FALSE),IF(AH50="HDPE",VLOOKUP(AI50,'D nom'!$G$7:$I$29,3,FALSE),AI50))</f>
        <v>361.8</v>
      </c>
    </row>
    <row r="51" spans="1:38" x14ac:dyDescent="0.25">
      <c r="A51" s="115" t="s">
        <v>319</v>
      </c>
      <c r="B51" s="115" t="s">
        <v>302</v>
      </c>
      <c r="C51" s="115" t="s">
        <v>303</v>
      </c>
      <c r="D51" s="115" t="s">
        <v>304</v>
      </c>
      <c r="E51" s="115" t="s">
        <v>305</v>
      </c>
      <c r="F51" s="115" t="s">
        <v>306</v>
      </c>
      <c r="G51" s="115" t="s">
        <v>307</v>
      </c>
      <c r="H51" s="115" t="s">
        <v>396</v>
      </c>
      <c r="I51" s="115" t="s">
        <v>455</v>
      </c>
      <c r="J51" s="115" t="s">
        <v>337</v>
      </c>
      <c r="K51" s="115" t="s">
        <v>311</v>
      </c>
      <c r="L51" s="115" t="s">
        <v>312</v>
      </c>
      <c r="M51" s="115" t="s">
        <v>311</v>
      </c>
      <c r="N51" s="115" t="s">
        <v>313</v>
      </c>
      <c r="O51" s="115" t="s">
        <v>311</v>
      </c>
      <c r="P51" s="115" t="s">
        <v>354</v>
      </c>
      <c r="Q51" s="115">
        <v>250</v>
      </c>
      <c r="R51" s="115">
        <v>2</v>
      </c>
      <c r="S51" s="115" t="s">
        <v>326</v>
      </c>
      <c r="T51" s="115" t="s">
        <v>316</v>
      </c>
      <c r="U51" s="115">
        <v>0</v>
      </c>
      <c r="V51" s="115">
        <v>42</v>
      </c>
      <c r="W51" s="115">
        <v>2.86</v>
      </c>
      <c r="X51" s="115">
        <v>3.6385688295936902E-3</v>
      </c>
      <c r="Y51" s="115" t="s">
        <v>311</v>
      </c>
      <c r="Z51" s="115" t="s">
        <v>340</v>
      </c>
      <c r="AA51" s="115">
        <v>86</v>
      </c>
      <c r="AB51" s="115">
        <v>0</v>
      </c>
      <c r="AC51" s="115" t="s">
        <v>318</v>
      </c>
      <c r="AD51" s="115">
        <v>1</v>
      </c>
      <c r="AG51" s="115" t="s">
        <v>456</v>
      </c>
      <c r="AH51" s="115" t="s">
        <v>326</v>
      </c>
      <c r="AI51" s="115">
        <v>400</v>
      </c>
      <c r="AJ51" s="115">
        <v>88</v>
      </c>
      <c r="AK51" s="117">
        <f>+IF(AH51="PVC",VLOOKUP(AI51,'D nom'!$B$7:$D$20,3,FALSE),IF(AH51="HDPE",VLOOKUP(AI51,'D nom'!$G$7:$I$29,3,FALSE),AI51))</f>
        <v>361.8</v>
      </c>
    </row>
    <row r="52" spans="1:38" x14ac:dyDescent="0.25">
      <c r="A52" s="115" t="s">
        <v>319</v>
      </c>
      <c r="B52" s="115" t="s">
        <v>302</v>
      </c>
      <c r="C52" s="115" t="s">
        <v>303</v>
      </c>
      <c r="D52" s="115" t="s">
        <v>304</v>
      </c>
      <c r="E52" s="115" t="s">
        <v>305</v>
      </c>
      <c r="F52" s="115" t="s">
        <v>306</v>
      </c>
      <c r="G52" s="115" t="s">
        <v>307</v>
      </c>
      <c r="H52" s="115" t="s">
        <v>396</v>
      </c>
      <c r="I52" s="115" t="s">
        <v>457</v>
      </c>
      <c r="J52" s="115" t="s">
        <v>337</v>
      </c>
      <c r="K52" s="115" t="s">
        <v>311</v>
      </c>
      <c r="L52" s="115" t="s">
        <v>312</v>
      </c>
      <c r="M52" s="115" t="s">
        <v>311</v>
      </c>
      <c r="N52" s="115" t="s">
        <v>313</v>
      </c>
      <c r="O52" s="115" t="s">
        <v>311</v>
      </c>
      <c r="P52" s="115" t="s">
        <v>354</v>
      </c>
      <c r="Q52" s="115">
        <v>250</v>
      </c>
      <c r="R52" s="115">
        <v>2</v>
      </c>
      <c r="S52" s="115" t="s">
        <v>326</v>
      </c>
      <c r="T52" s="115" t="s">
        <v>316</v>
      </c>
      <c r="U52" s="115">
        <v>0</v>
      </c>
      <c r="V52" s="115">
        <v>101</v>
      </c>
      <c r="W52" s="115">
        <v>2.86</v>
      </c>
      <c r="X52" s="115">
        <v>3.6385688295936902E-3</v>
      </c>
      <c r="Y52" s="115" t="s">
        <v>311</v>
      </c>
      <c r="Z52" s="115" t="s">
        <v>340</v>
      </c>
      <c r="AA52" s="115">
        <v>86</v>
      </c>
      <c r="AB52" s="115">
        <v>0</v>
      </c>
      <c r="AC52" s="115" t="s">
        <v>318</v>
      </c>
      <c r="AD52" s="115">
        <v>1</v>
      </c>
      <c r="AG52" s="115" t="s">
        <v>458</v>
      </c>
      <c r="AH52" s="115" t="s">
        <v>326</v>
      </c>
      <c r="AI52" s="115">
        <v>400</v>
      </c>
      <c r="AJ52" s="115">
        <v>9</v>
      </c>
      <c r="AK52" s="117">
        <f>+IF(AH52="PVC",VLOOKUP(AI52,'D nom'!$B$7:$D$20,3,FALSE),IF(AH52="HDPE",VLOOKUP(AI52,'D nom'!$G$7:$I$29,3,FALSE),AI52))</f>
        <v>361.8</v>
      </c>
    </row>
    <row r="53" spans="1:38" x14ac:dyDescent="0.25">
      <c r="A53" s="115" t="s">
        <v>301</v>
      </c>
      <c r="B53" s="115" t="s">
        <v>302</v>
      </c>
      <c r="C53" s="115" t="s">
        <v>303</v>
      </c>
      <c r="D53" s="115" t="s">
        <v>304</v>
      </c>
      <c r="E53" s="115" t="s">
        <v>305</v>
      </c>
      <c r="F53" s="115" t="s">
        <v>306</v>
      </c>
      <c r="G53" s="115" t="s">
        <v>307</v>
      </c>
      <c r="H53" s="115" t="s">
        <v>459</v>
      </c>
      <c r="I53" s="115" t="s">
        <v>460</v>
      </c>
      <c r="J53" s="115" t="s">
        <v>461</v>
      </c>
      <c r="K53" s="115" t="s">
        <v>311</v>
      </c>
      <c r="L53" s="115" t="s">
        <v>312</v>
      </c>
      <c r="M53" s="115" t="s">
        <v>311</v>
      </c>
      <c r="N53" s="115" t="s">
        <v>313</v>
      </c>
      <c r="O53" s="115" t="s">
        <v>323</v>
      </c>
      <c r="P53" s="115" t="s">
        <v>325</v>
      </c>
      <c r="Q53" s="115">
        <v>140</v>
      </c>
      <c r="R53" s="115">
        <v>1</v>
      </c>
      <c r="S53" s="115" t="s">
        <v>169</v>
      </c>
      <c r="T53" s="115" t="s">
        <v>316</v>
      </c>
      <c r="U53" s="115">
        <v>100</v>
      </c>
      <c r="V53" s="115">
        <v>498</v>
      </c>
      <c r="W53" s="115">
        <v>1.5</v>
      </c>
      <c r="X53" s="115">
        <v>4.542E-3</v>
      </c>
      <c r="Y53" s="115" t="s">
        <v>314</v>
      </c>
      <c r="Z53" s="115" t="s">
        <v>317</v>
      </c>
      <c r="AA53" s="115">
        <v>20</v>
      </c>
      <c r="AB53" s="115">
        <v>0</v>
      </c>
      <c r="AC53" s="115" t="s">
        <v>318</v>
      </c>
      <c r="AD53" s="115">
        <v>1</v>
      </c>
      <c r="AG53" s="115" t="s">
        <v>462</v>
      </c>
      <c r="AH53" s="115" t="s">
        <v>326</v>
      </c>
      <c r="AI53" s="115">
        <v>400</v>
      </c>
      <c r="AJ53" s="115">
        <v>130</v>
      </c>
      <c r="AK53" s="117">
        <f>+IF(AH53="PVC",VLOOKUP(AI53,'D nom'!$B$7:$D$20,3,FALSE),IF(AH53="HDPE",VLOOKUP(AI53,'D nom'!$G$7:$I$29,3,FALSE),AI53))</f>
        <v>361.8</v>
      </c>
    </row>
    <row r="54" spans="1:38" x14ac:dyDescent="0.25">
      <c r="A54" s="115" t="s">
        <v>301</v>
      </c>
      <c r="B54" s="115" t="s">
        <v>302</v>
      </c>
      <c r="C54" s="115" t="s">
        <v>303</v>
      </c>
      <c r="D54" s="115" t="s">
        <v>304</v>
      </c>
      <c r="E54" s="115" t="s">
        <v>305</v>
      </c>
      <c r="F54" s="115" t="s">
        <v>306</v>
      </c>
      <c r="G54" s="115" t="s">
        <v>307</v>
      </c>
      <c r="H54" s="115" t="s">
        <v>320</v>
      </c>
      <c r="I54" s="115" t="s">
        <v>463</v>
      </c>
      <c r="J54" s="115" t="s">
        <v>322</v>
      </c>
      <c r="K54" s="115" t="s">
        <v>311</v>
      </c>
      <c r="L54" s="115" t="s">
        <v>312</v>
      </c>
      <c r="M54" s="115" t="s">
        <v>311</v>
      </c>
      <c r="N54" s="115" t="s">
        <v>313</v>
      </c>
      <c r="O54" s="115" t="s">
        <v>311</v>
      </c>
      <c r="P54" s="115" t="s">
        <v>354</v>
      </c>
      <c r="Q54" s="115">
        <v>125</v>
      </c>
      <c r="R54" s="115">
        <v>2</v>
      </c>
      <c r="S54" s="115" t="s">
        <v>326</v>
      </c>
      <c r="T54" s="115" t="s">
        <v>316</v>
      </c>
      <c r="U54" s="115">
        <v>20.100000000000001</v>
      </c>
      <c r="V54" s="115">
        <v>418</v>
      </c>
      <c r="W54" s="115">
        <v>1.8</v>
      </c>
      <c r="X54" s="115">
        <v>0.01</v>
      </c>
      <c r="Y54" s="115" t="s">
        <v>314</v>
      </c>
      <c r="Z54" s="115" t="s">
        <v>317</v>
      </c>
      <c r="AA54" s="115">
        <v>40</v>
      </c>
      <c r="AB54" s="115">
        <v>0</v>
      </c>
      <c r="AC54" s="115" t="s">
        <v>318</v>
      </c>
      <c r="AD54" s="115">
        <v>1</v>
      </c>
      <c r="AG54" s="115" t="s">
        <v>394</v>
      </c>
      <c r="AH54" s="115" t="s">
        <v>326</v>
      </c>
      <c r="AI54" s="115">
        <v>400</v>
      </c>
      <c r="AJ54" s="115">
        <v>102</v>
      </c>
      <c r="AK54" s="117">
        <f>+IF(AH54="PVC",VLOOKUP(AI54,'D nom'!$B$7:$D$20,3,FALSE),IF(AH54="HDPE",VLOOKUP(AI54,'D nom'!$G$7:$I$29,3,FALSE),AI54))</f>
        <v>361.8</v>
      </c>
    </row>
    <row r="55" spans="1:38" x14ac:dyDescent="0.25">
      <c r="A55" s="115" t="s">
        <v>319</v>
      </c>
      <c r="B55" s="115" t="s">
        <v>302</v>
      </c>
      <c r="C55" s="115" t="s">
        <v>303</v>
      </c>
      <c r="D55" s="115" t="s">
        <v>304</v>
      </c>
      <c r="E55" s="115" t="s">
        <v>305</v>
      </c>
      <c r="F55" s="115" t="s">
        <v>306</v>
      </c>
      <c r="G55" s="115" t="s">
        <v>307</v>
      </c>
      <c r="H55" s="115" t="s">
        <v>331</v>
      </c>
      <c r="I55" s="115" t="s">
        <v>464</v>
      </c>
      <c r="J55" s="115" t="s">
        <v>330</v>
      </c>
      <c r="K55" s="115" t="s">
        <v>311</v>
      </c>
      <c r="L55" s="115" t="s">
        <v>312</v>
      </c>
      <c r="M55" s="115" t="s">
        <v>311</v>
      </c>
      <c r="N55" s="115" t="s">
        <v>313</v>
      </c>
      <c r="O55" s="115" t="s">
        <v>323</v>
      </c>
      <c r="P55" s="115" t="s">
        <v>325</v>
      </c>
      <c r="Q55" s="115">
        <v>350</v>
      </c>
      <c r="R55" s="115">
        <v>6</v>
      </c>
      <c r="S55" s="115" t="s">
        <v>339</v>
      </c>
      <c r="T55" s="115" t="s">
        <v>316</v>
      </c>
      <c r="U55" s="115">
        <v>11.1</v>
      </c>
      <c r="V55" s="115">
        <v>5</v>
      </c>
      <c r="W55" s="115">
        <v>5.17</v>
      </c>
      <c r="X55" s="115">
        <v>9.66</v>
      </c>
      <c r="Y55" s="115" t="s">
        <v>314</v>
      </c>
      <c r="Z55" s="115" t="s">
        <v>317</v>
      </c>
      <c r="AA55" s="115">
        <v>35</v>
      </c>
      <c r="AB55" s="115">
        <v>0</v>
      </c>
      <c r="AC55" s="115" t="s">
        <v>318</v>
      </c>
      <c r="AD55" s="115">
        <v>1</v>
      </c>
      <c r="AG55" s="115" t="s">
        <v>465</v>
      </c>
      <c r="AH55" s="115" t="s">
        <v>326</v>
      </c>
      <c r="AI55" s="115">
        <v>400</v>
      </c>
      <c r="AJ55" s="115">
        <v>126</v>
      </c>
      <c r="AK55" s="117">
        <f>+IF(AH55="PVC",VLOOKUP(AI55,'D nom'!$B$7:$D$20,3,FALSE),IF(AH55="HDPE",VLOOKUP(AI55,'D nom'!$G$7:$I$29,3,FALSE),AI55))</f>
        <v>361.8</v>
      </c>
    </row>
    <row r="56" spans="1:38" x14ac:dyDescent="0.25">
      <c r="A56" s="115" t="s">
        <v>319</v>
      </c>
      <c r="B56" s="115" t="s">
        <v>302</v>
      </c>
      <c r="C56" s="115" t="s">
        <v>303</v>
      </c>
      <c r="D56" s="115" t="s">
        <v>304</v>
      </c>
      <c r="E56" s="115" t="s">
        <v>305</v>
      </c>
      <c r="F56" s="115" t="s">
        <v>306</v>
      </c>
      <c r="G56" s="115" t="s">
        <v>307</v>
      </c>
      <c r="H56" s="115" t="s">
        <v>466</v>
      </c>
      <c r="I56" s="115" t="s">
        <v>467</v>
      </c>
      <c r="J56" s="115" t="s">
        <v>468</v>
      </c>
      <c r="K56" s="115" t="s">
        <v>311</v>
      </c>
      <c r="L56" s="115" t="s">
        <v>312</v>
      </c>
      <c r="M56" s="115" t="s">
        <v>314</v>
      </c>
      <c r="N56" s="115" t="s">
        <v>338</v>
      </c>
      <c r="O56" s="115" t="s">
        <v>323</v>
      </c>
      <c r="P56" s="115" t="s">
        <v>325</v>
      </c>
      <c r="Q56" s="115">
        <v>900</v>
      </c>
      <c r="R56" s="115">
        <v>6</v>
      </c>
      <c r="S56" s="115" t="s">
        <v>339</v>
      </c>
      <c r="T56" s="115" t="s">
        <v>316</v>
      </c>
      <c r="U56" s="115">
        <v>21</v>
      </c>
      <c r="V56" s="115">
        <v>129</v>
      </c>
      <c r="W56" s="115">
        <v>5.94</v>
      </c>
      <c r="X56" s="115">
        <v>1.1999999999999999E-3</v>
      </c>
      <c r="Y56" s="115" t="s">
        <v>314</v>
      </c>
      <c r="Z56" s="115" t="s">
        <v>317</v>
      </c>
      <c r="AA56" s="115">
        <v>72</v>
      </c>
      <c r="AB56" s="115">
        <v>0</v>
      </c>
      <c r="AC56" s="115" t="s">
        <v>318</v>
      </c>
      <c r="AD56" s="115">
        <v>1</v>
      </c>
      <c r="AG56" s="115" t="s">
        <v>469</v>
      </c>
      <c r="AH56" s="115" t="s">
        <v>326</v>
      </c>
      <c r="AI56" s="115">
        <v>400</v>
      </c>
      <c r="AJ56" s="115">
        <v>61</v>
      </c>
      <c r="AK56" s="117">
        <f>+IF(AH56="PVC",VLOOKUP(AI56,'D nom'!$B$7:$D$20,3,FALSE),IF(AH56="HDPE",VLOOKUP(AI56,'D nom'!$G$7:$I$29,3,FALSE),AI56))</f>
        <v>361.8</v>
      </c>
    </row>
    <row r="57" spans="1:38" x14ac:dyDescent="0.25">
      <c r="A57" s="115" t="s">
        <v>319</v>
      </c>
      <c r="B57" s="115" t="s">
        <v>302</v>
      </c>
      <c r="C57" s="115" t="s">
        <v>303</v>
      </c>
      <c r="D57" s="115" t="s">
        <v>304</v>
      </c>
      <c r="E57" s="115" t="s">
        <v>305</v>
      </c>
      <c r="F57" s="115" t="s">
        <v>306</v>
      </c>
      <c r="G57" s="115" t="s">
        <v>307</v>
      </c>
      <c r="H57" s="115" t="s">
        <v>406</v>
      </c>
      <c r="I57" s="115" t="s">
        <v>470</v>
      </c>
      <c r="J57" s="115" t="s">
        <v>408</v>
      </c>
      <c r="K57" s="115" t="s">
        <v>311</v>
      </c>
      <c r="L57" s="115" t="s">
        <v>312</v>
      </c>
      <c r="M57" s="115" t="s">
        <v>311</v>
      </c>
      <c r="N57" s="115" t="s">
        <v>313</v>
      </c>
      <c r="O57" s="115" t="s">
        <v>323</v>
      </c>
      <c r="P57" s="115" t="s">
        <v>325</v>
      </c>
      <c r="Q57" s="115">
        <v>250</v>
      </c>
      <c r="R57" s="115">
        <v>6</v>
      </c>
      <c r="S57" s="115" t="s">
        <v>339</v>
      </c>
      <c r="T57" s="115" t="s">
        <v>316</v>
      </c>
      <c r="U57" s="115">
        <v>6.5</v>
      </c>
      <c r="V57" s="115">
        <v>11</v>
      </c>
      <c r="W57" s="115">
        <v>3.54</v>
      </c>
      <c r="X57" s="115">
        <v>2.3E-3</v>
      </c>
      <c r="Y57" s="115" t="s">
        <v>311</v>
      </c>
      <c r="Z57" s="115" t="s">
        <v>340</v>
      </c>
      <c r="AA57" s="115">
        <v>69</v>
      </c>
      <c r="AB57" s="115">
        <v>0</v>
      </c>
      <c r="AC57" s="115" t="s">
        <v>318</v>
      </c>
      <c r="AD57" s="115">
        <v>1</v>
      </c>
      <c r="AG57" s="115" t="s">
        <v>471</v>
      </c>
      <c r="AH57" s="115" t="s">
        <v>326</v>
      </c>
      <c r="AI57" s="115">
        <v>400</v>
      </c>
      <c r="AJ57" s="115">
        <v>101</v>
      </c>
      <c r="AK57" s="117">
        <f>+IF(AH57="PVC",VLOOKUP(AI57,'D nom'!$B$7:$D$20,3,FALSE),IF(AH57="HDPE",VLOOKUP(AI57,'D nom'!$G$7:$I$29,3,FALSE),AI57))</f>
        <v>361.8</v>
      </c>
    </row>
    <row r="58" spans="1:38" x14ac:dyDescent="0.25">
      <c r="A58" s="115" t="s">
        <v>319</v>
      </c>
      <c r="B58" s="115" t="s">
        <v>302</v>
      </c>
      <c r="C58" s="115" t="s">
        <v>303</v>
      </c>
      <c r="D58" s="115" t="s">
        <v>304</v>
      </c>
      <c r="E58" s="115" t="s">
        <v>305</v>
      </c>
      <c r="F58" s="115" t="s">
        <v>306</v>
      </c>
      <c r="G58" s="115" t="s">
        <v>307</v>
      </c>
      <c r="H58" s="115" t="s">
        <v>406</v>
      </c>
      <c r="I58" s="115" t="s">
        <v>472</v>
      </c>
      <c r="J58" s="115" t="s">
        <v>408</v>
      </c>
      <c r="K58" s="115" t="s">
        <v>311</v>
      </c>
      <c r="L58" s="115" t="s">
        <v>312</v>
      </c>
      <c r="M58" s="115" t="s">
        <v>311</v>
      </c>
      <c r="N58" s="115" t="s">
        <v>313</v>
      </c>
      <c r="O58" s="115" t="s">
        <v>323</v>
      </c>
      <c r="P58" s="115" t="s">
        <v>325</v>
      </c>
      <c r="Q58" s="115">
        <v>250</v>
      </c>
      <c r="R58" s="115">
        <v>2</v>
      </c>
      <c r="S58" s="115" t="s">
        <v>326</v>
      </c>
      <c r="T58" s="115" t="s">
        <v>316</v>
      </c>
      <c r="U58" s="115">
        <v>6.5</v>
      </c>
      <c r="V58" s="115">
        <v>567</v>
      </c>
      <c r="W58" s="115">
        <v>3.54</v>
      </c>
      <c r="X58" s="115">
        <v>2.3E-3</v>
      </c>
      <c r="Y58" s="115" t="s">
        <v>311</v>
      </c>
      <c r="Z58" s="115" t="s">
        <v>340</v>
      </c>
      <c r="AA58" s="115">
        <v>69</v>
      </c>
      <c r="AB58" s="115">
        <v>0</v>
      </c>
      <c r="AC58" s="115" t="s">
        <v>318</v>
      </c>
      <c r="AD58" s="115">
        <v>1</v>
      </c>
      <c r="AG58" s="115" t="s">
        <v>392</v>
      </c>
      <c r="AH58" s="115" t="s">
        <v>326</v>
      </c>
      <c r="AI58" s="115">
        <v>400</v>
      </c>
      <c r="AJ58" s="115">
        <v>55</v>
      </c>
      <c r="AK58" s="117">
        <f>+IF(AH58="PVC",VLOOKUP(AI58,'D nom'!$B$7:$D$20,3,FALSE),IF(AH58="HDPE",VLOOKUP(AI58,'D nom'!$G$7:$I$29,3,FALSE),AI58))</f>
        <v>361.8</v>
      </c>
    </row>
    <row r="59" spans="1:38" x14ac:dyDescent="0.25">
      <c r="A59" s="115" t="s">
        <v>319</v>
      </c>
      <c r="B59" s="115" t="s">
        <v>302</v>
      </c>
      <c r="C59" s="115" t="s">
        <v>303</v>
      </c>
      <c r="D59" s="115" t="s">
        <v>304</v>
      </c>
      <c r="E59" s="115" t="s">
        <v>305</v>
      </c>
      <c r="F59" s="115" t="s">
        <v>306</v>
      </c>
      <c r="G59" s="115" t="s">
        <v>307</v>
      </c>
      <c r="H59" s="115" t="s">
        <v>473</v>
      </c>
      <c r="I59" s="115" t="s">
        <v>474</v>
      </c>
      <c r="J59" s="115" t="s">
        <v>337</v>
      </c>
      <c r="K59" s="115" t="s">
        <v>311</v>
      </c>
      <c r="L59" s="115" t="s">
        <v>312</v>
      </c>
      <c r="M59" s="115" t="s">
        <v>314</v>
      </c>
      <c r="N59" s="115" t="s">
        <v>338</v>
      </c>
      <c r="O59" s="115" t="s">
        <v>323</v>
      </c>
      <c r="P59" s="115" t="s">
        <v>325</v>
      </c>
      <c r="Q59" s="115">
        <v>300</v>
      </c>
      <c r="R59" s="115">
        <v>3</v>
      </c>
      <c r="S59" s="115" t="s">
        <v>342</v>
      </c>
      <c r="T59" s="115" t="s">
        <v>316</v>
      </c>
      <c r="U59" s="115">
        <v>6</v>
      </c>
      <c r="V59" s="115">
        <v>296</v>
      </c>
      <c r="W59" s="115">
        <v>3.26</v>
      </c>
      <c r="X59" s="115">
        <v>1.1999999999999999E-3</v>
      </c>
      <c r="Y59" s="115" t="s">
        <v>311</v>
      </c>
      <c r="Z59" s="115" t="s">
        <v>340</v>
      </c>
      <c r="AA59" s="115">
        <v>31</v>
      </c>
      <c r="AB59" s="115">
        <v>0</v>
      </c>
      <c r="AC59" s="115" t="s">
        <v>318</v>
      </c>
      <c r="AD59" s="115">
        <v>1</v>
      </c>
      <c r="AG59" s="115" t="s">
        <v>475</v>
      </c>
      <c r="AH59" s="115" t="s">
        <v>326</v>
      </c>
      <c r="AI59" s="115">
        <v>400</v>
      </c>
      <c r="AJ59" s="115">
        <v>103</v>
      </c>
      <c r="AK59" s="117">
        <f>+IF(AH59="PVC",VLOOKUP(AI59,'D nom'!$B$7:$D$20,3,FALSE),IF(AH59="HDPE",VLOOKUP(AI59,'D nom'!$G$7:$I$29,3,FALSE),AI59))</f>
        <v>361.8</v>
      </c>
    </row>
    <row r="60" spans="1:38" x14ac:dyDescent="0.25">
      <c r="A60" s="115" t="s">
        <v>319</v>
      </c>
      <c r="B60" s="115" t="s">
        <v>302</v>
      </c>
      <c r="C60" s="115" t="s">
        <v>303</v>
      </c>
      <c r="D60" s="115" t="s">
        <v>304</v>
      </c>
      <c r="E60" s="115" t="s">
        <v>305</v>
      </c>
      <c r="F60" s="115" t="s">
        <v>306</v>
      </c>
      <c r="G60" s="115" t="s">
        <v>307</v>
      </c>
      <c r="H60" s="115" t="s">
        <v>414</v>
      </c>
      <c r="I60" s="115" t="s">
        <v>476</v>
      </c>
      <c r="J60" s="115" t="s">
        <v>412</v>
      </c>
      <c r="K60" s="115" t="s">
        <v>311</v>
      </c>
      <c r="L60" s="115" t="s">
        <v>312</v>
      </c>
      <c r="M60" s="115" t="s">
        <v>311</v>
      </c>
      <c r="N60" s="115" t="s">
        <v>313</v>
      </c>
      <c r="O60" s="115" t="s">
        <v>323</v>
      </c>
      <c r="P60" s="115" t="s">
        <v>325</v>
      </c>
      <c r="Q60" s="115">
        <v>400</v>
      </c>
      <c r="R60" s="115">
        <v>3</v>
      </c>
      <c r="S60" s="115" t="s">
        <v>342</v>
      </c>
      <c r="T60" s="115" t="s">
        <v>316</v>
      </c>
      <c r="U60" s="115">
        <v>6</v>
      </c>
      <c r="V60" s="115">
        <v>56</v>
      </c>
      <c r="W60" s="115">
        <v>1.78</v>
      </c>
      <c r="X60" s="115">
        <v>4.4999999999999997E-3</v>
      </c>
      <c r="Y60" s="115" t="s">
        <v>314</v>
      </c>
      <c r="Z60" s="115" t="s">
        <v>317</v>
      </c>
      <c r="AA60" s="115">
        <v>0</v>
      </c>
      <c r="AB60" s="115">
        <v>0</v>
      </c>
      <c r="AC60" s="115" t="s">
        <v>318</v>
      </c>
      <c r="AD60" s="115">
        <v>1</v>
      </c>
      <c r="AG60" s="115" t="s">
        <v>477</v>
      </c>
      <c r="AH60" s="115" t="s">
        <v>326</v>
      </c>
      <c r="AI60" s="115">
        <v>400</v>
      </c>
      <c r="AJ60" s="115">
        <v>16</v>
      </c>
      <c r="AK60" s="117">
        <f>+IF(AH60="PVC",VLOOKUP(AI60,'D nom'!$B$7:$D$20,3,FALSE),IF(AH60="HDPE",VLOOKUP(AI60,'D nom'!$G$7:$I$29,3,FALSE),AI60))</f>
        <v>361.8</v>
      </c>
    </row>
    <row r="61" spans="1:38" x14ac:dyDescent="0.25">
      <c r="A61" s="115" t="s">
        <v>319</v>
      </c>
      <c r="B61" s="115" t="s">
        <v>302</v>
      </c>
      <c r="C61" s="115" t="s">
        <v>303</v>
      </c>
      <c r="D61" s="115" t="s">
        <v>304</v>
      </c>
      <c r="E61" s="115" t="s">
        <v>305</v>
      </c>
      <c r="F61" s="115" t="s">
        <v>306</v>
      </c>
      <c r="G61" s="115" t="s">
        <v>307</v>
      </c>
      <c r="H61" s="115" t="s">
        <v>414</v>
      </c>
      <c r="I61" s="115" t="s">
        <v>478</v>
      </c>
      <c r="J61" s="115" t="s">
        <v>412</v>
      </c>
      <c r="K61" s="115" t="s">
        <v>311</v>
      </c>
      <c r="L61" s="115" t="s">
        <v>312</v>
      </c>
      <c r="M61" s="115" t="s">
        <v>311</v>
      </c>
      <c r="N61" s="115" t="s">
        <v>313</v>
      </c>
      <c r="O61" s="115" t="s">
        <v>323</v>
      </c>
      <c r="P61" s="115" t="s">
        <v>325</v>
      </c>
      <c r="Q61" s="115">
        <v>250</v>
      </c>
      <c r="R61" s="115">
        <v>2</v>
      </c>
      <c r="S61" s="115" t="s">
        <v>326</v>
      </c>
      <c r="T61" s="115" t="s">
        <v>316</v>
      </c>
      <c r="U61" s="115">
        <v>6</v>
      </c>
      <c r="V61" s="115">
        <v>39</v>
      </c>
      <c r="W61" s="115">
        <v>1.78</v>
      </c>
      <c r="X61" s="115">
        <v>6.0000000000000001E-3</v>
      </c>
      <c r="Y61" s="115" t="s">
        <v>314</v>
      </c>
      <c r="Z61" s="115" t="s">
        <v>317</v>
      </c>
      <c r="AA61" s="115">
        <v>0</v>
      </c>
      <c r="AB61" s="115">
        <v>0</v>
      </c>
      <c r="AC61" s="115" t="s">
        <v>318</v>
      </c>
      <c r="AD61" s="115">
        <v>1</v>
      </c>
      <c r="AG61" s="115" t="s">
        <v>479</v>
      </c>
      <c r="AH61" s="115" t="s">
        <v>326</v>
      </c>
      <c r="AI61" s="115">
        <v>400</v>
      </c>
      <c r="AJ61" s="115">
        <v>122</v>
      </c>
      <c r="AK61" s="117">
        <f>+IF(AH61="PVC",VLOOKUP(AI61,'D nom'!$B$7:$D$20,3,FALSE),IF(AH61="HDPE",VLOOKUP(AI61,'D nom'!$G$7:$I$29,3,FALSE),AI61))</f>
        <v>361.8</v>
      </c>
    </row>
    <row r="62" spans="1:38" x14ac:dyDescent="0.25">
      <c r="A62" s="115" t="s">
        <v>319</v>
      </c>
      <c r="B62" s="115" t="s">
        <v>302</v>
      </c>
      <c r="C62" s="115" t="s">
        <v>303</v>
      </c>
      <c r="D62" s="115" t="s">
        <v>304</v>
      </c>
      <c r="E62" s="115" t="s">
        <v>305</v>
      </c>
      <c r="F62" s="115" t="s">
        <v>306</v>
      </c>
      <c r="G62" s="115" t="s">
        <v>307</v>
      </c>
      <c r="H62" s="115" t="s">
        <v>480</v>
      </c>
      <c r="I62" s="115" t="s">
        <v>481</v>
      </c>
      <c r="J62" s="115" t="s">
        <v>337</v>
      </c>
      <c r="K62" s="115" t="s">
        <v>311</v>
      </c>
      <c r="L62" s="115" t="s">
        <v>312</v>
      </c>
      <c r="M62" s="115" t="s">
        <v>314</v>
      </c>
      <c r="N62" s="115" t="s">
        <v>338</v>
      </c>
      <c r="O62" s="115" t="s">
        <v>323</v>
      </c>
      <c r="P62" s="115" t="s">
        <v>325</v>
      </c>
      <c r="Q62" s="115">
        <v>400</v>
      </c>
      <c r="R62" s="115">
        <v>10</v>
      </c>
      <c r="S62" s="115" t="s">
        <v>345</v>
      </c>
      <c r="T62" s="115" t="s">
        <v>316</v>
      </c>
      <c r="U62" s="115">
        <v>8.9</v>
      </c>
      <c r="V62" s="115">
        <v>135</v>
      </c>
      <c r="W62" s="115">
        <v>4.97</v>
      </c>
      <c r="X62" s="115">
        <v>2.7E-2</v>
      </c>
      <c r="Y62" s="115" t="s">
        <v>314</v>
      </c>
      <c r="Z62" s="115" t="s">
        <v>317</v>
      </c>
      <c r="AA62" s="115">
        <v>12</v>
      </c>
      <c r="AB62" s="115">
        <v>0</v>
      </c>
      <c r="AC62" s="115" t="s">
        <v>318</v>
      </c>
      <c r="AD62" s="115">
        <v>1</v>
      </c>
      <c r="AG62" s="115" t="s">
        <v>482</v>
      </c>
      <c r="AH62" s="115" t="s">
        <v>326</v>
      </c>
      <c r="AI62" s="115">
        <v>400</v>
      </c>
      <c r="AJ62" s="115">
        <v>3</v>
      </c>
      <c r="AK62" s="117">
        <f>+IF(AH62="PVC",VLOOKUP(AI62,'D nom'!$B$7:$D$20,3,FALSE),IF(AH62="HDPE",VLOOKUP(AI62,'D nom'!$G$7:$I$29,3,FALSE),AI62))</f>
        <v>361.8</v>
      </c>
    </row>
    <row r="63" spans="1:38" x14ac:dyDescent="0.25">
      <c r="A63" s="115" t="s">
        <v>417</v>
      </c>
      <c r="B63" s="115" t="s">
        <v>302</v>
      </c>
      <c r="C63" s="115" t="s">
        <v>303</v>
      </c>
      <c r="D63" s="115" t="s">
        <v>304</v>
      </c>
      <c r="E63" s="115" t="s">
        <v>305</v>
      </c>
      <c r="F63" s="115" t="s">
        <v>306</v>
      </c>
      <c r="G63" s="115" t="s">
        <v>307</v>
      </c>
      <c r="H63" s="115" t="s">
        <v>418</v>
      </c>
      <c r="I63" s="115" t="s">
        <v>483</v>
      </c>
      <c r="J63" s="115" t="s">
        <v>337</v>
      </c>
      <c r="K63" s="115" t="s">
        <v>311</v>
      </c>
      <c r="L63" s="115" t="s">
        <v>312</v>
      </c>
      <c r="M63" s="115" t="s">
        <v>314</v>
      </c>
      <c r="N63" s="115" t="s">
        <v>338</v>
      </c>
      <c r="O63" s="115" t="s">
        <v>323</v>
      </c>
      <c r="P63" s="115" t="s">
        <v>325</v>
      </c>
      <c r="Q63" s="115">
        <v>200</v>
      </c>
      <c r="R63" s="115">
        <v>1</v>
      </c>
      <c r="S63" s="115" t="s">
        <v>169</v>
      </c>
      <c r="T63" s="115" t="s">
        <v>316</v>
      </c>
      <c r="U63" s="115">
        <v>16</v>
      </c>
      <c r="V63" s="115">
        <v>320</v>
      </c>
      <c r="W63" s="115">
        <v>4.34</v>
      </c>
      <c r="X63" s="115">
        <v>1.9E-2</v>
      </c>
      <c r="Y63" s="115" t="s">
        <v>311</v>
      </c>
      <c r="Z63" s="115" t="s">
        <v>340</v>
      </c>
      <c r="AA63" s="115">
        <v>27</v>
      </c>
      <c r="AB63" s="115">
        <v>0</v>
      </c>
      <c r="AC63" s="115" t="s">
        <v>318</v>
      </c>
      <c r="AD63" s="115">
        <v>1</v>
      </c>
      <c r="AF63" s="115" t="s">
        <v>484</v>
      </c>
      <c r="AJ63" s="115">
        <v>1385</v>
      </c>
      <c r="AL63" s="117">
        <f>+SUMPRODUCT(AK42:AK62*AJ42:AJ62)/AJ63</f>
        <v>358.51682310469312</v>
      </c>
    </row>
    <row r="64" spans="1:38" x14ac:dyDescent="0.25">
      <c r="A64" s="115" t="s">
        <v>319</v>
      </c>
      <c r="B64" s="115" t="s">
        <v>302</v>
      </c>
      <c r="C64" s="115" t="s">
        <v>303</v>
      </c>
      <c r="D64" s="115" t="s">
        <v>304</v>
      </c>
      <c r="E64" s="115" t="s">
        <v>305</v>
      </c>
      <c r="F64" s="115" t="s">
        <v>306</v>
      </c>
      <c r="G64" s="115" t="s">
        <v>307</v>
      </c>
      <c r="H64" s="115" t="s">
        <v>352</v>
      </c>
      <c r="I64" s="115" t="s">
        <v>485</v>
      </c>
      <c r="J64" s="115" t="s">
        <v>337</v>
      </c>
      <c r="K64" s="115" t="s">
        <v>311</v>
      </c>
      <c r="L64" s="115" t="s">
        <v>312</v>
      </c>
      <c r="M64" s="115" t="s">
        <v>311</v>
      </c>
      <c r="N64" s="115" t="s">
        <v>313</v>
      </c>
      <c r="O64" s="115" t="s">
        <v>311</v>
      </c>
      <c r="P64" s="115" t="s">
        <v>354</v>
      </c>
      <c r="Q64" s="115">
        <v>400</v>
      </c>
      <c r="R64" s="115">
        <v>3</v>
      </c>
      <c r="S64" s="115" t="s">
        <v>342</v>
      </c>
      <c r="T64" s="115" t="s">
        <v>316</v>
      </c>
      <c r="U64" s="115">
        <v>0</v>
      </c>
      <c r="V64" s="115">
        <v>42</v>
      </c>
      <c r="W64" s="115">
        <v>2.5</v>
      </c>
      <c r="X64" s="115">
        <v>2.2836013797471601E-3</v>
      </c>
      <c r="Y64" s="115" t="s">
        <v>314</v>
      </c>
      <c r="Z64" s="115" t="s">
        <v>317</v>
      </c>
      <c r="AA64" s="115">
        <v>86</v>
      </c>
      <c r="AB64" s="115">
        <v>0</v>
      </c>
      <c r="AC64" s="115" t="s">
        <v>318</v>
      </c>
      <c r="AD64" s="115">
        <v>1</v>
      </c>
      <c r="AF64" s="115" t="s">
        <v>447</v>
      </c>
      <c r="AG64" s="115" t="s">
        <v>448</v>
      </c>
      <c r="AH64" s="115" t="s">
        <v>326</v>
      </c>
      <c r="AI64" s="115">
        <v>250</v>
      </c>
      <c r="AJ64" s="115">
        <v>23</v>
      </c>
      <c r="AK64" s="117">
        <f>+IF(AH64="PVC",VLOOKUP(AI64,'D nom'!$B$7:$D$20,3,FALSE),IF(AH64="HDPE",VLOOKUP(AI64,'D nom'!$G$7:$I$29,3,FALSE),AI64))</f>
        <v>226</v>
      </c>
    </row>
    <row r="65" spans="1:38" x14ac:dyDescent="0.25">
      <c r="A65" s="115" t="s">
        <v>319</v>
      </c>
      <c r="B65" s="115" t="s">
        <v>302</v>
      </c>
      <c r="C65" s="115" t="s">
        <v>303</v>
      </c>
      <c r="D65" s="115" t="s">
        <v>304</v>
      </c>
      <c r="E65" s="115" t="s">
        <v>305</v>
      </c>
      <c r="F65" s="115" t="s">
        <v>306</v>
      </c>
      <c r="G65" s="115" t="s">
        <v>307</v>
      </c>
      <c r="H65" s="115" t="s">
        <v>356</v>
      </c>
      <c r="I65" s="115" t="s">
        <v>486</v>
      </c>
      <c r="J65" s="115" t="s">
        <v>337</v>
      </c>
      <c r="K65" s="115" t="s">
        <v>311</v>
      </c>
      <c r="L65" s="115" t="s">
        <v>312</v>
      </c>
      <c r="M65" s="115" t="s">
        <v>311</v>
      </c>
      <c r="N65" s="115" t="s">
        <v>313</v>
      </c>
      <c r="O65" s="115" t="s">
        <v>311</v>
      </c>
      <c r="P65" s="115" t="s">
        <v>354</v>
      </c>
      <c r="Q65" s="115">
        <v>355</v>
      </c>
      <c r="R65" s="115">
        <v>2</v>
      </c>
      <c r="S65" s="115" t="s">
        <v>326</v>
      </c>
      <c r="T65" s="115" t="s">
        <v>316</v>
      </c>
      <c r="U65" s="115">
        <v>0</v>
      </c>
      <c r="V65" s="115">
        <v>13</v>
      </c>
      <c r="W65" s="115">
        <v>2.09</v>
      </c>
      <c r="X65" s="115">
        <v>3.09879693765948E-3</v>
      </c>
      <c r="Y65" s="115" t="s">
        <v>323</v>
      </c>
      <c r="Z65" s="115" t="s">
        <v>368</v>
      </c>
      <c r="AA65" s="115">
        <v>86</v>
      </c>
      <c r="AB65" s="115">
        <v>0</v>
      </c>
      <c r="AC65" s="115" t="s">
        <v>318</v>
      </c>
      <c r="AD65" s="115">
        <v>1</v>
      </c>
      <c r="AG65" s="115" t="s">
        <v>487</v>
      </c>
      <c r="AH65" s="115" t="s">
        <v>326</v>
      </c>
      <c r="AI65" s="115">
        <v>250</v>
      </c>
      <c r="AJ65" s="115">
        <v>110</v>
      </c>
      <c r="AK65" s="117">
        <f>+IF(AH65="PVC",VLOOKUP(AI65,'D nom'!$B$7:$D$20,3,FALSE),IF(AH65="HDPE",VLOOKUP(AI65,'D nom'!$G$7:$I$29,3,FALSE),AI65))</f>
        <v>226</v>
      </c>
    </row>
    <row r="66" spans="1:38" x14ac:dyDescent="0.25">
      <c r="A66" s="115" t="s">
        <v>319</v>
      </c>
      <c r="B66" s="115" t="s">
        <v>302</v>
      </c>
      <c r="C66" s="115" t="s">
        <v>303</v>
      </c>
      <c r="D66" s="115" t="s">
        <v>304</v>
      </c>
      <c r="E66" s="115" t="s">
        <v>305</v>
      </c>
      <c r="F66" s="115" t="s">
        <v>306</v>
      </c>
      <c r="G66" s="115" t="s">
        <v>307</v>
      </c>
      <c r="H66" s="115" t="s">
        <v>356</v>
      </c>
      <c r="I66" s="115" t="s">
        <v>488</v>
      </c>
      <c r="J66" s="115" t="s">
        <v>337</v>
      </c>
      <c r="K66" s="115" t="s">
        <v>311</v>
      </c>
      <c r="L66" s="115" t="s">
        <v>312</v>
      </c>
      <c r="M66" s="115" t="s">
        <v>311</v>
      </c>
      <c r="N66" s="115" t="s">
        <v>313</v>
      </c>
      <c r="O66" s="115" t="s">
        <v>311</v>
      </c>
      <c r="P66" s="115" t="s">
        <v>354</v>
      </c>
      <c r="Q66" s="115">
        <v>355</v>
      </c>
      <c r="R66" s="115">
        <v>2</v>
      </c>
      <c r="S66" s="115" t="s">
        <v>326</v>
      </c>
      <c r="T66" s="115" t="s">
        <v>316</v>
      </c>
      <c r="U66" s="115">
        <v>0</v>
      </c>
      <c r="V66" s="115">
        <v>2</v>
      </c>
      <c r="W66" s="115">
        <v>2.09</v>
      </c>
      <c r="X66" s="115">
        <v>4.64469226109004E-3</v>
      </c>
      <c r="Y66" s="115" t="s">
        <v>323</v>
      </c>
      <c r="Z66" s="115" t="s">
        <v>368</v>
      </c>
      <c r="AA66" s="115">
        <v>86</v>
      </c>
      <c r="AB66" s="115">
        <v>0</v>
      </c>
      <c r="AC66" s="115" t="s">
        <v>318</v>
      </c>
      <c r="AD66" s="115">
        <v>1</v>
      </c>
      <c r="AG66" s="115" t="s">
        <v>489</v>
      </c>
      <c r="AH66" s="115" t="s">
        <v>326</v>
      </c>
      <c r="AI66" s="115">
        <v>250</v>
      </c>
      <c r="AJ66" s="115">
        <v>104</v>
      </c>
      <c r="AK66" s="117">
        <f>+IF(AH66="PVC",VLOOKUP(AI66,'D nom'!$B$7:$D$20,3,FALSE),IF(AH66="HDPE",VLOOKUP(AI66,'D nom'!$G$7:$I$29,3,FALSE),AI66))</f>
        <v>226</v>
      </c>
    </row>
    <row r="67" spans="1:38" x14ac:dyDescent="0.25">
      <c r="A67" s="115" t="s">
        <v>319</v>
      </c>
      <c r="B67" s="115" t="s">
        <v>302</v>
      </c>
      <c r="C67" s="115" t="s">
        <v>303</v>
      </c>
      <c r="D67" s="115" t="s">
        <v>304</v>
      </c>
      <c r="E67" s="115" t="s">
        <v>305</v>
      </c>
      <c r="F67" s="115" t="s">
        <v>306</v>
      </c>
      <c r="G67" s="115" t="s">
        <v>307</v>
      </c>
      <c r="H67" s="115" t="s">
        <v>370</v>
      </c>
      <c r="I67" s="115" t="s">
        <v>490</v>
      </c>
      <c r="J67" s="115" t="s">
        <v>372</v>
      </c>
      <c r="K67" s="115" t="s">
        <v>311</v>
      </c>
      <c r="L67" s="115" t="s">
        <v>312</v>
      </c>
      <c r="M67" s="115" t="s">
        <v>311</v>
      </c>
      <c r="N67" s="115" t="s">
        <v>313</v>
      </c>
      <c r="O67" s="115" t="s">
        <v>311</v>
      </c>
      <c r="P67" s="115" t="s">
        <v>354</v>
      </c>
      <c r="Q67" s="115">
        <v>600</v>
      </c>
      <c r="R67" s="115">
        <v>12</v>
      </c>
      <c r="S67" s="115" t="s">
        <v>373</v>
      </c>
      <c r="T67" s="115" t="s">
        <v>316</v>
      </c>
      <c r="U67" s="115">
        <v>0</v>
      </c>
      <c r="V67" s="115">
        <v>68</v>
      </c>
      <c r="W67" s="115">
        <v>2.5</v>
      </c>
      <c r="X67" s="115">
        <v>2.9542663849428E-3</v>
      </c>
      <c r="Y67" s="115" t="s">
        <v>311</v>
      </c>
      <c r="Z67" s="115" t="s">
        <v>340</v>
      </c>
      <c r="AA67" s="115">
        <v>86</v>
      </c>
      <c r="AB67" s="115">
        <v>0</v>
      </c>
      <c r="AC67" s="115" t="s">
        <v>318</v>
      </c>
      <c r="AD67" s="115">
        <v>1</v>
      </c>
      <c r="AG67" s="115" t="s">
        <v>450</v>
      </c>
      <c r="AH67" s="115" t="s">
        <v>326</v>
      </c>
      <c r="AI67" s="115">
        <v>250</v>
      </c>
      <c r="AJ67" s="115">
        <v>13</v>
      </c>
      <c r="AK67" s="117">
        <f>+IF(AH67="PVC",VLOOKUP(AI67,'D nom'!$B$7:$D$20,3,FALSE),IF(AH67="HDPE",VLOOKUP(AI67,'D nom'!$G$7:$I$29,3,FALSE),AI67))</f>
        <v>226</v>
      </c>
    </row>
    <row r="68" spans="1:38" x14ac:dyDescent="0.25">
      <c r="A68" s="115" t="s">
        <v>319</v>
      </c>
      <c r="B68" s="115" t="s">
        <v>302</v>
      </c>
      <c r="C68" s="115" t="s">
        <v>303</v>
      </c>
      <c r="D68" s="115" t="s">
        <v>304</v>
      </c>
      <c r="E68" s="115" t="s">
        <v>305</v>
      </c>
      <c r="F68" s="115" t="s">
        <v>306</v>
      </c>
      <c r="G68" s="115" t="s">
        <v>307</v>
      </c>
      <c r="H68" s="115" t="s">
        <v>375</v>
      </c>
      <c r="I68" s="115" t="s">
        <v>437</v>
      </c>
      <c r="J68" s="115" t="s">
        <v>337</v>
      </c>
      <c r="K68" s="115" t="s">
        <v>311</v>
      </c>
      <c r="L68" s="115" t="s">
        <v>312</v>
      </c>
      <c r="M68" s="115" t="s">
        <v>311</v>
      </c>
      <c r="N68" s="115" t="s">
        <v>313</v>
      </c>
      <c r="O68" s="115" t="s">
        <v>311</v>
      </c>
      <c r="P68" s="115" t="s">
        <v>354</v>
      </c>
      <c r="Q68" s="115">
        <v>400</v>
      </c>
      <c r="R68" s="115">
        <v>2</v>
      </c>
      <c r="S68" s="115" t="s">
        <v>326</v>
      </c>
      <c r="T68" s="115" t="s">
        <v>316</v>
      </c>
      <c r="U68" s="115">
        <v>0</v>
      </c>
      <c r="V68" s="115">
        <v>56</v>
      </c>
      <c r="W68" s="115">
        <v>2.5</v>
      </c>
      <c r="X68" s="115">
        <v>1.15247362570933E-2</v>
      </c>
      <c r="Y68" s="115" t="s">
        <v>314</v>
      </c>
      <c r="Z68" s="115" t="s">
        <v>317</v>
      </c>
      <c r="AA68" s="115">
        <v>86</v>
      </c>
      <c r="AB68" s="115">
        <v>0</v>
      </c>
      <c r="AC68" s="115" t="s">
        <v>318</v>
      </c>
      <c r="AD68" s="115">
        <v>1</v>
      </c>
      <c r="AG68" s="115" t="s">
        <v>491</v>
      </c>
      <c r="AH68" s="115" t="s">
        <v>326</v>
      </c>
      <c r="AI68" s="115">
        <v>250</v>
      </c>
      <c r="AJ68" s="115">
        <v>26</v>
      </c>
      <c r="AK68" s="117">
        <f>+IF(AH68="PVC",VLOOKUP(AI68,'D nom'!$B$7:$D$20,3,FALSE),IF(AH68="HDPE",VLOOKUP(AI68,'D nom'!$G$7:$I$29,3,FALSE),AI68))</f>
        <v>226</v>
      </c>
    </row>
    <row r="69" spans="1:38" x14ac:dyDescent="0.25">
      <c r="A69" s="115" t="s">
        <v>319</v>
      </c>
      <c r="B69" s="115" t="s">
        <v>302</v>
      </c>
      <c r="C69" s="115" t="s">
        <v>303</v>
      </c>
      <c r="D69" s="115" t="s">
        <v>304</v>
      </c>
      <c r="E69" s="115" t="s">
        <v>305</v>
      </c>
      <c r="F69" s="115" t="s">
        <v>306</v>
      </c>
      <c r="G69" s="115" t="s">
        <v>307</v>
      </c>
      <c r="H69" s="115" t="s">
        <v>431</v>
      </c>
      <c r="I69" s="115" t="s">
        <v>432</v>
      </c>
      <c r="J69" s="115" t="s">
        <v>337</v>
      </c>
      <c r="K69" s="115" t="s">
        <v>311</v>
      </c>
      <c r="L69" s="115" t="s">
        <v>312</v>
      </c>
      <c r="M69" s="115" t="s">
        <v>311</v>
      </c>
      <c r="N69" s="115" t="s">
        <v>313</v>
      </c>
      <c r="O69" s="115" t="s">
        <v>311</v>
      </c>
      <c r="P69" s="115" t="s">
        <v>354</v>
      </c>
      <c r="Q69" s="115">
        <v>355</v>
      </c>
      <c r="R69" s="115">
        <v>2</v>
      </c>
      <c r="S69" s="115" t="s">
        <v>326</v>
      </c>
      <c r="T69" s="115" t="s">
        <v>316</v>
      </c>
      <c r="U69" s="115">
        <v>0</v>
      </c>
      <c r="V69" s="115">
        <v>52</v>
      </c>
      <c r="W69" s="115">
        <v>2.5</v>
      </c>
      <c r="X69" s="115">
        <v>1.15247362570933E-2</v>
      </c>
      <c r="Y69" s="115" t="s">
        <v>314</v>
      </c>
      <c r="Z69" s="115" t="s">
        <v>317</v>
      </c>
      <c r="AA69" s="115">
        <v>86</v>
      </c>
      <c r="AB69" s="115">
        <v>0</v>
      </c>
      <c r="AC69" s="115" t="s">
        <v>318</v>
      </c>
      <c r="AD69" s="115">
        <v>1</v>
      </c>
      <c r="AG69" s="115" t="s">
        <v>492</v>
      </c>
      <c r="AH69" s="115" t="s">
        <v>326</v>
      </c>
      <c r="AI69" s="115">
        <v>250</v>
      </c>
      <c r="AJ69" s="115">
        <v>94</v>
      </c>
      <c r="AK69" s="117">
        <f>+IF(AH69="PVC",VLOOKUP(AI69,'D nom'!$B$7:$D$20,3,FALSE),IF(AH69="HDPE",VLOOKUP(AI69,'D nom'!$G$7:$I$29,3,FALSE),AI69))</f>
        <v>226</v>
      </c>
    </row>
    <row r="70" spans="1:38" x14ac:dyDescent="0.25">
      <c r="A70" s="115" t="s">
        <v>319</v>
      </c>
      <c r="B70" s="115" t="s">
        <v>302</v>
      </c>
      <c r="C70" s="115" t="s">
        <v>303</v>
      </c>
      <c r="D70" s="115" t="s">
        <v>304</v>
      </c>
      <c r="E70" s="115" t="s">
        <v>305</v>
      </c>
      <c r="F70" s="115" t="s">
        <v>306</v>
      </c>
      <c r="G70" s="115" t="s">
        <v>307</v>
      </c>
      <c r="H70" s="115" t="s">
        <v>378</v>
      </c>
      <c r="I70" s="115" t="s">
        <v>413</v>
      </c>
      <c r="J70" s="115" t="s">
        <v>337</v>
      </c>
      <c r="K70" s="115" t="s">
        <v>311</v>
      </c>
      <c r="L70" s="115" t="s">
        <v>312</v>
      </c>
      <c r="M70" s="115" t="s">
        <v>311</v>
      </c>
      <c r="N70" s="115" t="s">
        <v>313</v>
      </c>
      <c r="O70" s="115" t="s">
        <v>311</v>
      </c>
      <c r="P70" s="115" t="s">
        <v>354</v>
      </c>
      <c r="Q70" s="115">
        <v>355</v>
      </c>
      <c r="R70" s="115">
        <v>2</v>
      </c>
      <c r="S70" s="115" t="s">
        <v>326</v>
      </c>
      <c r="T70" s="115" t="s">
        <v>316</v>
      </c>
      <c r="U70" s="115">
        <v>0</v>
      </c>
      <c r="V70" s="115">
        <v>101</v>
      </c>
      <c r="W70" s="115">
        <v>2.5</v>
      </c>
      <c r="X70" s="115">
        <v>3.5783927311952902E-3</v>
      </c>
      <c r="Y70" s="115" t="s">
        <v>314</v>
      </c>
      <c r="Z70" s="115" t="s">
        <v>317</v>
      </c>
      <c r="AA70" s="115">
        <v>86</v>
      </c>
      <c r="AB70" s="115">
        <v>0</v>
      </c>
      <c r="AC70" s="115" t="s">
        <v>318</v>
      </c>
      <c r="AD70" s="115">
        <v>1</v>
      </c>
      <c r="AG70" s="115" t="s">
        <v>493</v>
      </c>
      <c r="AH70" s="115" t="s">
        <v>326</v>
      </c>
      <c r="AI70" s="115">
        <v>250</v>
      </c>
      <c r="AJ70" s="115">
        <v>47</v>
      </c>
      <c r="AK70" s="117">
        <f>+IF(AH70="PVC",VLOOKUP(AI70,'D nom'!$B$7:$D$20,3,FALSE),IF(AH70="HDPE",VLOOKUP(AI70,'D nom'!$G$7:$I$29,3,FALSE),AI70))</f>
        <v>226</v>
      </c>
    </row>
    <row r="71" spans="1:38" x14ac:dyDescent="0.25">
      <c r="A71" s="115" t="s">
        <v>319</v>
      </c>
      <c r="B71" s="115" t="s">
        <v>302</v>
      </c>
      <c r="C71" s="115" t="s">
        <v>303</v>
      </c>
      <c r="D71" s="115" t="s">
        <v>304</v>
      </c>
      <c r="E71" s="115" t="s">
        <v>305</v>
      </c>
      <c r="F71" s="115" t="s">
        <v>306</v>
      </c>
      <c r="G71" s="115" t="s">
        <v>307</v>
      </c>
      <c r="H71" s="115" t="s">
        <v>378</v>
      </c>
      <c r="I71" s="115" t="s">
        <v>421</v>
      </c>
      <c r="J71" s="115" t="s">
        <v>337</v>
      </c>
      <c r="K71" s="115" t="s">
        <v>311</v>
      </c>
      <c r="L71" s="115" t="s">
        <v>312</v>
      </c>
      <c r="M71" s="115" t="s">
        <v>311</v>
      </c>
      <c r="N71" s="115" t="s">
        <v>313</v>
      </c>
      <c r="O71" s="115" t="s">
        <v>311</v>
      </c>
      <c r="P71" s="115" t="s">
        <v>354</v>
      </c>
      <c r="Q71" s="115">
        <v>355</v>
      </c>
      <c r="R71" s="115">
        <v>2</v>
      </c>
      <c r="S71" s="115" t="s">
        <v>326</v>
      </c>
      <c r="T71" s="115" t="s">
        <v>316</v>
      </c>
      <c r="U71" s="115">
        <v>0</v>
      </c>
      <c r="V71" s="115">
        <v>106</v>
      </c>
      <c r="W71" s="115">
        <v>2.5</v>
      </c>
      <c r="X71" s="115">
        <v>3.2927777485701301E-3</v>
      </c>
      <c r="Y71" s="115" t="s">
        <v>314</v>
      </c>
      <c r="Z71" s="115" t="s">
        <v>317</v>
      </c>
      <c r="AA71" s="115">
        <v>86</v>
      </c>
      <c r="AB71" s="115">
        <v>0</v>
      </c>
      <c r="AC71" s="115" t="s">
        <v>318</v>
      </c>
      <c r="AD71" s="115">
        <v>1</v>
      </c>
      <c r="AG71" s="115" t="s">
        <v>494</v>
      </c>
      <c r="AH71" s="115" t="s">
        <v>326</v>
      </c>
      <c r="AI71" s="115">
        <v>250</v>
      </c>
      <c r="AJ71" s="115">
        <v>25</v>
      </c>
      <c r="AK71" s="117">
        <f>+IF(AH71="PVC",VLOOKUP(AI71,'D nom'!$B$7:$D$20,3,FALSE),IF(AH71="HDPE",VLOOKUP(AI71,'D nom'!$G$7:$I$29,3,FALSE),AI71))</f>
        <v>226</v>
      </c>
    </row>
    <row r="72" spans="1:38" x14ac:dyDescent="0.25">
      <c r="A72" s="115" t="s">
        <v>319</v>
      </c>
      <c r="B72" s="115" t="s">
        <v>302</v>
      </c>
      <c r="C72" s="115" t="s">
        <v>303</v>
      </c>
      <c r="D72" s="115" t="s">
        <v>304</v>
      </c>
      <c r="E72" s="115" t="s">
        <v>305</v>
      </c>
      <c r="F72" s="115" t="s">
        <v>306</v>
      </c>
      <c r="G72" s="115" t="s">
        <v>307</v>
      </c>
      <c r="H72" s="115" t="s">
        <v>333</v>
      </c>
      <c r="I72" s="115" t="s">
        <v>383</v>
      </c>
      <c r="J72" s="115" t="s">
        <v>337</v>
      </c>
      <c r="K72" s="115" t="s">
        <v>311</v>
      </c>
      <c r="L72" s="115" t="s">
        <v>312</v>
      </c>
      <c r="M72" s="115" t="s">
        <v>311</v>
      </c>
      <c r="N72" s="115" t="s">
        <v>313</v>
      </c>
      <c r="O72" s="115" t="s">
        <v>311</v>
      </c>
      <c r="P72" s="115" t="s">
        <v>354</v>
      </c>
      <c r="Q72" s="115">
        <v>355</v>
      </c>
      <c r="R72" s="115">
        <v>2</v>
      </c>
      <c r="S72" s="115" t="s">
        <v>326</v>
      </c>
      <c r="T72" s="115" t="s">
        <v>316</v>
      </c>
      <c r="U72" s="115">
        <v>0</v>
      </c>
      <c r="V72" s="115">
        <v>7</v>
      </c>
      <c r="W72" s="115">
        <v>4.33</v>
      </c>
      <c r="X72" s="115">
        <v>2.07061650714741E-3</v>
      </c>
      <c r="Y72" s="115" t="s">
        <v>314</v>
      </c>
      <c r="Z72" s="115" t="s">
        <v>317</v>
      </c>
      <c r="AA72" s="115">
        <v>86</v>
      </c>
      <c r="AB72" s="115">
        <v>0</v>
      </c>
      <c r="AC72" s="115" t="s">
        <v>318</v>
      </c>
      <c r="AD72" s="115">
        <v>1</v>
      </c>
      <c r="AF72" s="115" t="s">
        <v>495</v>
      </c>
      <c r="AJ72" s="115">
        <v>442</v>
      </c>
      <c r="AL72" s="117">
        <f>+SUMPRODUCT(AK64:AK71*AJ64:AJ71)/AJ72</f>
        <v>226</v>
      </c>
    </row>
    <row r="73" spans="1:38" x14ac:dyDescent="0.25">
      <c r="A73" s="115" t="s">
        <v>319</v>
      </c>
      <c r="B73" s="115" t="s">
        <v>302</v>
      </c>
      <c r="C73" s="115" t="s">
        <v>303</v>
      </c>
      <c r="D73" s="115" t="s">
        <v>304</v>
      </c>
      <c r="E73" s="115" t="s">
        <v>305</v>
      </c>
      <c r="F73" s="115" t="s">
        <v>306</v>
      </c>
      <c r="G73" s="115" t="s">
        <v>307</v>
      </c>
      <c r="H73" s="115" t="s">
        <v>333</v>
      </c>
      <c r="I73" s="115" t="s">
        <v>380</v>
      </c>
      <c r="J73" s="115" t="s">
        <v>337</v>
      </c>
      <c r="K73" s="115" t="s">
        <v>311</v>
      </c>
      <c r="L73" s="115" t="s">
        <v>312</v>
      </c>
      <c r="M73" s="115" t="s">
        <v>311</v>
      </c>
      <c r="N73" s="115" t="s">
        <v>313</v>
      </c>
      <c r="O73" s="115" t="s">
        <v>311</v>
      </c>
      <c r="P73" s="115" t="s">
        <v>354</v>
      </c>
      <c r="Q73" s="115">
        <v>355</v>
      </c>
      <c r="R73" s="115">
        <v>2</v>
      </c>
      <c r="S73" s="115" t="s">
        <v>326</v>
      </c>
      <c r="T73" s="115" t="s">
        <v>316</v>
      </c>
      <c r="U73" s="115">
        <v>0</v>
      </c>
      <c r="V73" s="115">
        <v>89</v>
      </c>
      <c r="W73" s="115">
        <v>4.33</v>
      </c>
      <c r="X73" s="115">
        <v>2.07061650714741E-3</v>
      </c>
      <c r="Y73" s="115" t="s">
        <v>314</v>
      </c>
      <c r="Z73" s="115" t="s">
        <v>317</v>
      </c>
      <c r="AA73" s="115">
        <v>86</v>
      </c>
      <c r="AB73" s="115">
        <v>0</v>
      </c>
      <c r="AC73" s="115" t="s">
        <v>318</v>
      </c>
      <c r="AD73" s="115">
        <v>1</v>
      </c>
      <c r="AF73" s="115" t="s">
        <v>388</v>
      </c>
      <c r="AG73" s="115" t="s">
        <v>496</v>
      </c>
      <c r="AH73" s="115" t="s">
        <v>326</v>
      </c>
      <c r="AI73" s="115">
        <v>355</v>
      </c>
      <c r="AJ73" s="115">
        <v>93</v>
      </c>
      <c r="AK73" s="117">
        <f>+IF(AH73="PVC",VLOOKUP(AI73,'D nom'!$B$7:$D$20,3,FALSE),IF(AH73="HDPE",VLOOKUP(AI73,'D nom'!$G$7:$I$29,3,FALSE),AI73))</f>
        <v>321.2</v>
      </c>
    </row>
    <row r="74" spans="1:38" x14ac:dyDescent="0.25">
      <c r="A74" s="115" t="s">
        <v>319</v>
      </c>
      <c r="B74" s="115" t="s">
        <v>302</v>
      </c>
      <c r="C74" s="115" t="s">
        <v>303</v>
      </c>
      <c r="D74" s="115" t="s">
        <v>304</v>
      </c>
      <c r="E74" s="115" t="s">
        <v>305</v>
      </c>
      <c r="F74" s="115" t="s">
        <v>306</v>
      </c>
      <c r="G74" s="115" t="s">
        <v>307</v>
      </c>
      <c r="H74" s="115" t="s">
        <v>447</v>
      </c>
      <c r="I74" s="115" t="s">
        <v>489</v>
      </c>
      <c r="J74" s="115" t="s">
        <v>412</v>
      </c>
      <c r="K74" s="115" t="s">
        <v>311</v>
      </c>
      <c r="L74" s="115" t="s">
        <v>312</v>
      </c>
      <c r="M74" s="115" t="s">
        <v>311</v>
      </c>
      <c r="N74" s="115" t="s">
        <v>313</v>
      </c>
      <c r="O74" s="115" t="s">
        <v>311</v>
      </c>
      <c r="P74" s="115" t="s">
        <v>354</v>
      </c>
      <c r="Q74" s="115">
        <v>250</v>
      </c>
      <c r="R74" s="115">
        <v>2</v>
      </c>
      <c r="S74" s="115" t="s">
        <v>326</v>
      </c>
      <c r="T74" s="115" t="s">
        <v>316</v>
      </c>
      <c r="U74" s="115">
        <v>0</v>
      </c>
      <c r="V74" s="115">
        <v>104</v>
      </c>
      <c r="W74" s="115">
        <v>2.1</v>
      </c>
      <c r="X74" s="115">
        <v>8.0335930161887399E-3</v>
      </c>
      <c r="Y74" s="115" t="s">
        <v>311</v>
      </c>
      <c r="Z74" s="115" t="s">
        <v>340</v>
      </c>
      <c r="AA74" s="115">
        <v>86</v>
      </c>
      <c r="AB74" s="115">
        <v>0</v>
      </c>
      <c r="AC74" s="115" t="s">
        <v>318</v>
      </c>
      <c r="AD74" s="115">
        <v>1</v>
      </c>
      <c r="AG74" s="115" t="s">
        <v>497</v>
      </c>
      <c r="AH74" s="115" t="s">
        <v>326</v>
      </c>
      <c r="AI74" s="115">
        <v>355</v>
      </c>
      <c r="AJ74" s="115">
        <v>87</v>
      </c>
      <c r="AK74" s="117">
        <f>+IF(AH74="PVC",VLOOKUP(AI74,'D nom'!$B$7:$D$20,3,FALSE),IF(AH74="HDPE",VLOOKUP(AI74,'D nom'!$G$7:$I$29,3,FALSE),AI74))</f>
        <v>321.2</v>
      </c>
    </row>
    <row r="75" spans="1:38" x14ac:dyDescent="0.25">
      <c r="A75" s="115" t="s">
        <v>319</v>
      </c>
      <c r="B75" s="115" t="s">
        <v>302</v>
      </c>
      <c r="C75" s="115" t="s">
        <v>303</v>
      </c>
      <c r="D75" s="115" t="s">
        <v>304</v>
      </c>
      <c r="E75" s="115" t="s">
        <v>305</v>
      </c>
      <c r="F75" s="115" t="s">
        <v>306</v>
      </c>
      <c r="G75" s="115" t="s">
        <v>307</v>
      </c>
      <c r="H75" s="115" t="s">
        <v>391</v>
      </c>
      <c r="I75" s="115" t="s">
        <v>442</v>
      </c>
      <c r="J75" s="115" t="s">
        <v>322</v>
      </c>
      <c r="K75" s="115" t="s">
        <v>311</v>
      </c>
      <c r="L75" s="115" t="s">
        <v>312</v>
      </c>
      <c r="M75" s="115" t="s">
        <v>311</v>
      </c>
      <c r="N75" s="115" t="s">
        <v>313</v>
      </c>
      <c r="O75" s="115" t="s">
        <v>311</v>
      </c>
      <c r="P75" s="115" t="s">
        <v>354</v>
      </c>
      <c r="Q75" s="115">
        <v>355</v>
      </c>
      <c r="R75" s="115">
        <v>2</v>
      </c>
      <c r="S75" s="115" t="s">
        <v>326</v>
      </c>
      <c r="T75" s="115" t="s">
        <v>316</v>
      </c>
      <c r="U75" s="115">
        <v>0</v>
      </c>
      <c r="V75" s="115">
        <v>49</v>
      </c>
      <c r="W75" s="115">
        <v>3.64</v>
      </c>
      <c r="X75" s="115">
        <v>1.37976212409671E-2</v>
      </c>
      <c r="Y75" s="115" t="s">
        <v>311</v>
      </c>
      <c r="Z75" s="115" t="s">
        <v>340</v>
      </c>
      <c r="AA75" s="115">
        <v>86</v>
      </c>
      <c r="AB75" s="115">
        <v>0</v>
      </c>
      <c r="AC75" s="115" t="s">
        <v>318</v>
      </c>
      <c r="AD75" s="115">
        <v>1</v>
      </c>
      <c r="AG75" s="115" t="s">
        <v>389</v>
      </c>
      <c r="AH75" s="115" t="s">
        <v>326</v>
      </c>
      <c r="AI75" s="115">
        <v>355</v>
      </c>
      <c r="AJ75" s="115">
        <v>19</v>
      </c>
      <c r="AK75" s="117">
        <f>+IF(AH75="PVC",VLOOKUP(AI75,'D nom'!$B$7:$D$20,3,FALSE),IF(AH75="HDPE",VLOOKUP(AI75,'D nom'!$G$7:$I$29,3,FALSE),AI75))</f>
        <v>321.2</v>
      </c>
    </row>
    <row r="76" spans="1:38" x14ac:dyDescent="0.25">
      <c r="A76" s="115" t="s">
        <v>319</v>
      </c>
      <c r="B76" s="115" t="s">
        <v>302</v>
      </c>
      <c r="C76" s="115" t="s">
        <v>303</v>
      </c>
      <c r="D76" s="115" t="s">
        <v>304</v>
      </c>
      <c r="E76" s="115" t="s">
        <v>305</v>
      </c>
      <c r="F76" s="115" t="s">
        <v>306</v>
      </c>
      <c r="G76" s="115" t="s">
        <v>307</v>
      </c>
      <c r="H76" s="115" t="s">
        <v>396</v>
      </c>
      <c r="I76" s="115" t="s">
        <v>498</v>
      </c>
      <c r="J76" s="115" t="s">
        <v>337</v>
      </c>
      <c r="K76" s="115" t="s">
        <v>311</v>
      </c>
      <c r="L76" s="115" t="s">
        <v>312</v>
      </c>
      <c r="M76" s="115" t="s">
        <v>311</v>
      </c>
      <c r="N76" s="115" t="s">
        <v>313</v>
      </c>
      <c r="O76" s="115" t="s">
        <v>311</v>
      </c>
      <c r="P76" s="115" t="s">
        <v>354</v>
      </c>
      <c r="Q76" s="115">
        <v>250</v>
      </c>
      <c r="R76" s="115">
        <v>2</v>
      </c>
      <c r="S76" s="115" t="s">
        <v>326</v>
      </c>
      <c r="T76" s="115" t="s">
        <v>316</v>
      </c>
      <c r="U76" s="115">
        <v>0</v>
      </c>
      <c r="V76" s="115">
        <v>16</v>
      </c>
      <c r="W76" s="115">
        <v>2.86</v>
      </c>
      <c r="X76" s="115">
        <v>3.6385688295936902E-3</v>
      </c>
      <c r="Y76" s="115" t="s">
        <v>311</v>
      </c>
      <c r="Z76" s="115" t="s">
        <v>340</v>
      </c>
      <c r="AA76" s="115">
        <v>86</v>
      </c>
      <c r="AB76" s="115">
        <v>0</v>
      </c>
      <c r="AC76" s="115" t="s">
        <v>318</v>
      </c>
      <c r="AD76" s="115">
        <v>1</v>
      </c>
      <c r="AG76" s="115" t="s">
        <v>499</v>
      </c>
      <c r="AH76" s="115" t="s">
        <v>326</v>
      </c>
      <c r="AI76" s="115">
        <v>355</v>
      </c>
      <c r="AJ76" s="115">
        <v>9</v>
      </c>
      <c r="AK76" s="117">
        <f>+IF(AH76="PVC",VLOOKUP(AI76,'D nom'!$B$7:$D$20,3,FALSE),IF(AH76="HDPE",VLOOKUP(AI76,'D nom'!$G$7:$I$29,3,FALSE),AI76))</f>
        <v>321.2</v>
      </c>
    </row>
    <row r="77" spans="1:38" x14ac:dyDescent="0.25">
      <c r="A77" s="115" t="s">
        <v>319</v>
      </c>
      <c r="B77" s="115" t="s">
        <v>302</v>
      </c>
      <c r="C77" s="115" t="s">
        <v>303</v>
      </c>
      <c r="D77" s="115" t="s">
        <v>304</v>
      </c>
      <c r="E77" s="115" t="s">
        <v>305</v>
      </c>
      <c r="F77" s="115" t="s">
        <v>306</v>
      </c>
      <c r="G77" s="115" t="s">
        <v>307</v>
      </c>
      <c r="H77" s="115" t="s">
        <v>396</v>
      </c>
      <c r="I77" s="115" t="s">
        <v>500</v>
      </c>
      <c r="J77" s="115" t="s">
        <v>337</v>
      </c>
      <c r="K77" s="115" t="s">
        <v>311</v>
      </c>
      <c r="L77" s="115" t="s">
        <v>312</v>
      </c>
      <c r="M77" s="115" t="s">
        <v>311</v>
      </c>
      <c r="N77" s="115" t="s">
        <v>313</v>
      </c>
      <c r="O77" s="115" t="s">
        <v>311</v>
      </c>
      <c r="P77" s="115" t="s">
        <v>354</v>
      </c>
      <c r="Q77" s="115">
        <v>250</v>
      </c>
      <c r="R77" s="115">
        <v>2</v>
      </c>
      <c r="S77" s="115" t="s">
        <v>326</v>
      </c>
      <c r="T77" s="115" t="s">
        <v>316</v>
      </c>
      <c r="U77" s="115">
        <v>0</v>
      </c>
      <c r="V77" s="115">
        <v>29</v>
      </c>
      <c r="W77" s="115">
        <v>2.86</v>
      </c>
      <c r="X77" s="115">
        <v>3.6385688295936902E-3</v>
      </c>
      <c r="Y77" s="115" t="s">
        <v>311</v>
      </c>
      <c r="Z77" s="115" t="s">
        <v>340</v>
      </c>
      <c r="AA77" s="115">
        <v>86</v>
      </c>
      <c r="AB77" s="115">
        <v>0</v>
      </c>
      <c r="AC77" s="115" t="s">
        <v>318</v>
      </c>
      <c r="AD77" s="115">
        <v>1</v>
      </c>
      <c r="AG77" s="115" t="s">
        <v>501</v>
      </c>
      <c r="AH77" s="115" t="s">
        <v>326</v>
      </c>
      <c r="AI77" s="115">
        <v>355</v>
      </c>
      <c r="AJ77" s="115">
        <v>7</v>
      </c>
      <c r="AK77" s="117">
        <f>+IF(AH77="PVC",VLOOKUP(AI77,'D nom'!$B$7:$D$20,3,FALSE),IF(AH77="HDPE",VLOOKUP(AI77,'D nom'!$G$7:$I$29,3,FALSE),AI77))</f>
        <v>321.2</v>
      </c>
    </row>
    <row r="78" spans="1:38" x14ac:dyDescent="0.25">
      <c r="A78" s="115" t="s">
        <v>502</v>
      </c>
      <c r="B78" s="115" t="s">
        <v>302</v>
      </c>
      <c r="C78" s="115" t="s">
        <v>303</v>
      </c>
      <c r="D78" s="115" t="s">
        <v>304</v>
      </c>
      <c r="E78" s="115" t="s">
        <v>305</v>
      </c>
      <c r="F78" s="115" t="s">
        <v>306</v>
      </c>
      <c r="G78" s="115" t="s">
        <v>307</v>
      </c>
      <c r="H78" s="115" t="s">
        <v>503</v>
      </c>
      <c r="I78" s="115" t="s">
        <v>504</v>
      </c>
      <c r="J78" s="115" t="s">
        <v>505</v>
      </c>
      <c r="K78" s="115" t="s">
        <v>311</v>
      </c>
      <c r="L78" s="115" t="s">
        <v>312</v>
      </c>
      <c r="M78" s="115" t="s">
        <v>311</v>
      </c>
      <c r="N78" s="115" t="s">
        <v>313</v>
      </c>
      <c r="O78" s="115" t="s">
        <v>323</v>
      </c>
      <c r="P78" s="115" t="s">
        <v>325</v>
      </c>
      <c r="Q78" s="115">
        <v>110</v>
      </c>
      <c r="R78" s="115">
        <v>2</v>
      </c>
      <c r="S78" s="115" t="s">
        <v>326</v>
      </c>
      <c r="T78" s="115" t="s">
        <v>316</v>
      </c>
      <c r="U78" s="115">
        <v>100</v>
      </c>
      <c r="V78" s="115">
        <v>142</v>
      </c>
      <c r="W78" s="115">
        <v>1.5</v>
      </c>
      <c r="X78" s="115">
        <v>3.5999999999999997E-2</v>
      </c>
      <c r="Y78" s="115" t="s">
        <v>314</v>
      </c>
      <c r="Z78" s="115" t="s">
        <v>317</v>
      </c>
      <c r="AA78" s="115">
        <v>20</v>
      </c>
      <c r="AB78" s="115">
        <v>0</v>
      </c>
      <c r="AC78" s="115" t="s">
        <v>318</v>
      </c>
      <c r="AD78" s="115">
        <v>1</v>
      </c>
      <c r="AG78" s="115" t="s">
        <v>506</v>
      </c>
      <c r="AH78" s="115" t="s">
        <v>326</v>
      </c>
      <c r="AI78" s="115">
        <v>355</v>
      </c>
      <c r="AJ78" s="115">
        <v>5</v>
      </c>
      <c r="AK78" s="117">
        <f>+IF(AH78="PVC",VLOOKUP(AI78,'D nom'!$B$7:$D$20,3,FALSE),IF(AH78="HDPE",VLOOKUP(AI78,'D nom'!$G$7:$I$29,3,FALSE),AI78))</f>
        <v>321.2</v>
      </c>
    </row>
    <row r="79" spans="1:38" x14ac:dyDescent="0.25">
      <c r="A79" s="115" t="s">
        <v>507</v>
      </c>
      <c r="B79" s="115" t="s">
        <v>302</v>
      </c>
      <c r="C79" s="115" t="s">
        <v>303</v>
      </c>
      <c r="D79" s="115" t="s">
        <v>304</v>
      </c>
      <c r="E79" s="115" t="s">
        <v>305</v>
      </c>
      <c r="F79" s="115" t="s">
        <v>306</v>
      </c>
      <c r="G79" s="115" t="s">
        <v>307</v>
      </c>
      <c r="H79" s="115" t="s">
        <v>508</v>
      </c>
      <c r="I79" s="115" t="s">
        <v>509</v>
      </c>
      <c r="J79" s="115" t="s">
        <v>510</v>
      </c>
      <c r="K79" s="115" t="s">
        <v>311</v>
      </c>
      <c r="L79" s="115" t="s">
        <v>312</v>
      </c>
      <c r="M79" s="115" t="s">
        <v>311</v>
      </c>
      <c r="N79" s="115" t="s">
        <v>313</v>
      </c>
      <c r="O79" s="115" t="s">
        <v>323</v>
      </c>
      <c r="P79" s="115" t="s">
        <v>325</v>
      </c>
      <c r="Q79" s="115">
        <v>160</v>
      </c>
      <c r="R79" s="115">
        <v>2</v>
      </c>
      <c r="S79" s="115" t="s">
        <v>326</v>
      </c>
      <c r="T79" s="115" t="s">
        <v>316</v>
      </c>
      <c r="U79" s="115">
        <v>100</v>
      </c>
      <c r="V79" s="115">
        <v>223</v>
      </c>
      <c r="W79" s="115">
        <v>1.5</v>
      </c>
      <c r="X79" s="115">
        <v>2.5700000000000001E-2</v>
      </c>
      <c r="Y79" s="115" t="s">
        <v>311</v>
      </c>
      <c r="Z79" s="115" t="s">
        <v>340</v>
      </c>
      <c r="AA79" s="115">
        <v>15</v>
      </c>
      <c r="AB79" s="115">
        <v>0</v>
      </c>
      <c r="AC79" s="115" t="s">
        <v>318</v>
      </c>
      <c r="AD79" s="115">
        <v>1</v>
      </c>
      <c r="AG79" s="115" t="s">
        <v>511</v>
      </c>
      <c r="AH79" s="115" t="s">
        <v>326</v>
      </c>
      <c r="AI79" s="115">
        <v>355</v>
      </c>
      <c r="AJ79" s="115">
        <v>106</v>
      </c>
      <c r="AK79" s="117">
        <f>+IF(AH79="PVC",VLOOKUP(AI79,'D nom'!$B$7:$D$20,3,FALSE),IF(AH79="HDPE",VLOOKUP(AI79,'D nom'!$G$7:$I$29,3,FALSE),AI79))</f>
        <v>321.2</v>
      </c>
    </row>
    <row r="80" spans="1:38" x14ac:dyDescent="0.25">
      <c r="A80" s="115" t="s">
        <v>507</v>
      </c>
      <c r="B80" s="115" t="s">
        <v>302</v>
      </c>
      <c r="C80" s="115" t="s">
        <v>303</v>
      </c>
      <c r="D80" s="115" t="s">
        <v>304</v>
      </c>
      <c r="E80" s="115" t="s">
        <v>305</v>
      </c>
      <c r="F80" s="115" t="s">
        <v>306</v>
      </c>
      <c r="G80" s="115" t="s">
        <v>307</v>
      </c>
      <c r="H80" s="115" t="s">
        <v>512</v>
      </c>
      <c r="I80" s="115" t="s">
        <v>513</v>
      </c>
      <c r="J80" s="115" t="s">
        <v>510</v>
      </c>
      <c r="K80" s="115" t="s">
        <v>323</v>
      </c>
      <c r="L80" s="115" t="s">
        <v>324</v>
      </c>
      <c r="M80" s="115" t="s">
        <v>311</v>
      </c>
      <c r="N80" s="115" t="s">
        <v>313</v>
      </c>
      <c r="O80" s="115" t="s">
        <v>323</v>
      </c>
      <c r="P80" s="115" t="s">
        <v>325</v>
      </c>
      <c r="Q80" s="115">
        <v>160</v>
      </c>
      <c r="R80" s="115">
        <v>2</v>
      </c>
      <c r="S80" s="115" t="s">
        <v>326</v>
      </c>
      <c r="T80" s="115" t="s">
        <v>316</v>
      </c>
      <c r="U80" s="115">
        <v>100</v>
      </c>
      <c r="V80" s="115">
        <v>1577</v>
      </c>
      <c r="W80" s="115">
        <v>1.5</v>
      </c>
      <c r="X80" s="115">
        <v>0.152618</v>
      </c>
      <c r="Y80" s="115" t="s">
        <v>314</v>
      </c>
      <c r="Z80" s="115" t="s">
        <v>317</v>
      </c>
      <c r="AA80" s="115">
        <v>0</v>
      </c>
      <c r="AB80" s="115">
        <v>0</v>
      </c>
      <c r="AC80" s="115" t="s">
        <v>318</v>
      </c>
      <c r="AD80" s="115">
        <v>0</v>
      </c>
      <c r="AG80" s="115" t="s">
        <v>445</v>
      </c>
      <c r="AH80" s="115" t="s">
        <v>326</v>
      </c>
      <c r="AI80" s="115">
        <v>355</v>
      </c>
      <c r="AJ80" s="115">
        <v>80</v>
      </c>
      <c r="AK80" s="117">
        <f>+IF(AH80="PVC",VLOOKUP(AI80,'D nom'!$B$7:$D$20,3,FALSE),IF(AH80="HDPE",VLOOKUP(AI80,'D nom'!$G$7:$I$29,3,FALSE),AI80))</f>
        <v>321.2</v>
      </c>
    </row>
    <row r="81" spans="1:38" x14ac:dyDescent="0.25">
      <c r="A81" s="115" t="s">
        <v>514</v>
      </c>
      <c r="B81" s="115" t="s">
        <v>302</v>
      </c>
      <c r="C81" s="115" t="s">
        <v>303</v>
      </c>
      <c r="D81" s="115" t="s">
        <v>304</v>
      </c>
      <c r="E81" s="115" t="s">
        <v>305</v>
      </c>
      <c r="F81" s="115" t="s">
        <v>306</v>
      </c>
      <c r="G81" s="115" t="s">
        <v>307</v>
      </c>
      <c r="H81" s="115" t="s">
        <v>512</v>
      </c>
      <c r="I81" s="115" t="s">
        <v>515</v>
      </c>
      <c r="J81" s="115" t="s">
        <v>461</v>
      </c>
      <c r="K81" s="115" t="s">
        <v>323</v>
      </c>
      <c r="L81" s="115" t="s">
        <v>324</v>
      </c>
      <c r="M81" s="115" t="s">
        <v>311</v>
      </c>
      <c r="N81" s="115" t="s">
        <v>313</v>
      </c>
      <c r="O81" s="115" t="s">
        <v>323</v>
      </c>
      <c r="P81" s="115" t="s">
        <v>325</v>
      </c>
      <c r="Q81" s="115">
        <v>160</v>
      </c>
      <c r="R81" s="115">
        <v>2</v>
      </c>
      <c r="S81" s="115" t="s">
        <v>326</v>
      </c>
      <c r="T81" s="115" t="s">
        <v>316</v>
      </c>
      <c r="U81" s="115">
        <v>100</v>
      </c>
      <c r="V81" s="115">
        <v>13</v>
      </c>
      <c r="W81" s="115">
        <v>1.5</v>
      </c>
      <c r="X81" s="115">
        <v>0.152619</v>
      </c>
      <c r="Y81" s="115" t="s">
        <v>314</v>
      </c>
      <c r="Z81" s="115" t="s">
        <v>317</v>
      </c>
      <c r="AA81" s="115">
        <v>0</v>
      </c>
      <c r="AB81" s="115">
        <v>0</v>
      </c>
      <c r="AC81" s="115" t="s">
        <v>318</v>
      </c>
      <c r="AD81" s="115">
        <v>0</v>
      </c>
      <c r="AF81" s="115" t="s">
        <v>516</v>
      </c>
      <c r="AJ81" s="115">
        <v>406</v>
      </c>
      <c r="AL81" s="117">
        <f>+SUMPRODUCT(AK73:AK80*AJ73:AJ80)/AJ81</f>
        <v>321.2</v>
      </c>
    </row>
    <row r="82" spans="1:38" x14ac:dyDescent="0.25">
      <c r="A82" s="115" t="s">
        <v>319</v>
      </c>
      <c r="B82" s="115" t="s">
        <v>302</v>
      </c>
      <c r="C82" s="115" t="s">
        <v>303</v>
      </c>
      <c r="D82" s="115" t="s">
        <v>304</v>
      </c>
      <c r="E82" s="115" t="s">
        <v>305</v>
      </c>
      <c r="F82" s="115" t="s">
        <v>306</v>
      </c>
      <c r="G82" s="115" t="s">
        <v>307</v>
      </c>
      <c r="H82" s="115" t="s">
        <v>331</v>
      </c>
      <c r="I82" s="115" t="s">
        <v>517</v>
      </c>
      <c r="J82" s="115" t="s">
        <v>330</v>
      </c>
      <c r="K82" s="115" t="s">
        <v>323</v>
      </c>
      <c r="L82" s="115" t="s">
        <v>324</v>
      </c>
      <c r="M82" s="115" t="s">
        <v>311</v>
      </c>
      <c r="N82" s="115" t="s">
        <v>313</v>
      </c>
      <c r="O82" s="115" t="s">
        <v>323</v>
      </c>
      <c r="P82" s="115" t="s">
        <v>325</v>
      </c>
      <c r="Q82" s="115">
        <v>355</v>
      </c>
      <c r="R82" s="115">
        <v>1</v>
      </c>
      <c r="S82" s="115" t="s">
        <v>169</v>
      </c>
      <c r="T82" s="115" t="s">
        <v>316</v>
      </c>
      <c r="U82" s="115">
        <v>11.1</v>
      </c>
      <c r="V82" s="115">
        <v>98</v>
      </c>
      <c r="W82" s="115">
        <v>5.17</v>
      </c>
      <c r="X82" s="115">
        <v>3.0000000000000001E-3</v>
      </c>
      <c r="Y82" s="115" t="s">
        <v>314</v>
      </c>
      <c r="Z82" s="115" t="s">
        <v>317</v>
      </c>
      <c r="AA82" s="115">
        <v>35</v>
      </c>
      <c r="AB82" s="115">
        <v>0</v>
      </c>
      <c r="AC82" s="115" t="s">
        <v>318</v>
      </c>
      <c r="AD82" s="115">
        <v>0</v>
      </c>
      <c r="AF82" s="115" t="s">
        <v>396</v>
      </c>
      <c r="AG82" s="115" t="s">
        <v>397</v>
      </c>
      <c r="AH82" s="115" t="s">
        <v>326</v>
      </c>
      <c r="AI82" s="115">
        <v>250</v>
      </c>
      <c r="AJ82" s="115">
        <v>44</v>
      </c>
      <c r="AK82" s="117">
        <f>+IF(AH82="PVC",VLOOKUP(AI82,'D nom'!$B$7:$D$20,3,FALSE),IF(AH82="HDPE",VLOOKUP(AI82,'D nom'!$G$7:$I$29,3,FALSE),AI82))</f>
        <v>226</v>
      </c>
    </row>
    <row r="83" spans="1:38" x14ac:dyDescent="0.25">
      <c r="A83" s="115" t="s">
        <v>319</v>
      </c>
      <c r="B83" s="115" t="s">
        <v>302</v>
      </c>
      <c r="C83" s="115" t="s">
        <v>303</v>
      </c>
      <c r="D83" s="115" t="s">
        <v>304</v>
      </c>
      <c r="E83" s="115" t="s">
        <v>305</v>
      </c>
      <c r="F83" s="115" t="s">
        <v>306</v>
      </c>
      <c r="G83" s="115" t="s">
        <v>307</v>
      </c>
      <c r="H83" s="115" t="s">
        <v>518</v>
      </c>
      <c r="I83" s="115" t="s">
        <v>519</v>
      </c>
      <c r="J83" s="115" t="s">
        <v>520</v>
      </c>
      <c r="K83" s="115" t="s">
        <v>311</v>
      </c>
      <c r="L83" s="115" t="s">
        <v>312</v>
      </c>
      <c r="M83" s="115" t="s">
        <v>311</v>
      </c>
      <c r="N83" s="115" t="s">
        <v>313</v>
      </c>
      <c r="O83" s="115" t="s">
        <v>323</v>
      </c>
      <c r="P83" s="115" t="s">
        <v>325</v>
      </c>
      <c r="Q83" s="115">
        <v>125</v>
      </c>
      <c r="R83" s="115">
        <v>2</v>
      </c>
      <c r="S83" s="115" t="s">
        <v>326</v>
      </c>
      <c r="T83" s="115" t="s">
        <v>316</v>
      </c>
      <c r="U83" s="115">
        <v>7.3</v>
      </c>
      <c r="V83" s="115">
        <v>106</v>
      </c>
      <c r="W83" s="115">
        <v>3.69</v>
      </c>
      <c r="X83" s="115">
        <v>5.1999999999999998E-2</v>
      </c>
      <c r="Y83" s="115" t="s">
        <v>314</v>
      </c>
      <c r="Z83" s="115" t="s">
        <v>317</v>
      </c>
      <c r="AA83" s="115">
        <v>0</v>
      </c>
      <c r="AB83" s="115">
        <v>0</v>
      </c>
      <c r="AC83" s="115" t="s">
        <v>318</v>
      </c>
      <c r="AD83" s="115">
        <v>1</v>
      </c>
      <c r="AG83" s="115" t="s">
        <v>453</v>
      </c>
      <c r="AH83" s="115" t="s">
        <v>326</v>
      </c>
      <c r="AI83" s="115">
        <v>250</v>
      </c>
      <c r="AJ83" s="115">
        <v>51</v>
      </c>
      <c r="AK83" s="117">
        <f>+IF(AH83="PVC",VLOOKUP(AI83,'D nom'!$B$7:$D$20,3,FALSE),IF(AH83="HDPE",VLOOKUP(AI83,'D nom'!$G$7:$I$29,3,FALSE),AI83))</f>
        <v>226</v>
      </c>
    </row>
    <row r="84" spans="1:38" x14ac:dyDescent="0.25">
      <c r="A84" s="115" t="s">
        <v>319</v>
      </c>
      <c r="B84" s="115" t="s">
        <v>302</v>
      </c>
      <c r="C84" s="115" t="s">
        <v>303</v>
      </c>
      <c r="D84" s="115" t="s">
        <v>304</v>
      </c>
      <c r="E84" s="115" t="s">
        <v>305</v>
      </c>
      <c r="F84" s="115" t="s">
        <v>306</v>
      </c>
      <c r="G84" s="115" t="s">
        <v>307</v>
      </c>
      <c r="H84" s="115" t="s">
        <v>414</v>
      </c>
      <c r="I84" s="115" t="s">
        <v>521</v>
      </c>
      <c r="J84" s="115" t="s">
        <v>412</v>
      </c>
      <c r="K84" s="115" t="s">
        <v>311</v>
      </c>
      <c r="L84" s="115" t="s">
        <v>312</v>
      </c>
      <c r="M84" s="115" t="s">
        <v>311</v>
      </c>
      <c r="N84" s="115" t="s">
        <v>313</v>
      </c>
      <c r="O84" s="115" t="s">
        <v>323</v>
      </c>
      <c r="P84" s="115" t="s">
        <v>325</v>
      </c>
      <c r="Q84" s="115">
        <v>400</v>
      </c>
      <c r="R84" s="115">
        <v>3</v>
      </c>
      <c r="S84" s="115" t="s">
        <v>342</v>
      </c>
      <c r="T84" s="115" t="s">
        <v>316</v>
      </c>
      <c r="U84" s="115">
        <v>6</v>
      </c>
      <c r="V84" s="115">
        <v>106</v>
      </c>
      <c r="W84" s="115">
        <v>1.78</v>
      </c>
      <c r="X84" s="115">
        <v>3.0999999999999999E-3</v>
      </c>
      <c r="Y84" s="115" t="s">
        <v>314</v>
      </c>
      <c r="Z84" s="115" t="s">
        <v>317</v>
      </c>
      <c r="AA84" s="115">
        <v>0</v>
      </c>
      <c r="AB84" s="115">
        <v>0</v>
      </c>
      <c r="AC84" s="115" t="s">
        <v>318</v>
      </c>
      <c r="AD84" s="115">
        <v>1</v>
      </c>
      <c r="AG84" s="115" t="s">
        <v>455</v>
      </c>
      <c r="AH84" s="115" t="s">
        <v>326</v>
      </c>
      <c r="AI84" s="115">
        <v>250</v>
      </c>
      <c r="AJ84" s="115">
        <v>42</v>
      </c>
      <c r="AK84" s="117">
        <f>+IF(AH84="PVC",VLOOKUP(AI84,'D nom'!$B$7:$D$20,3,FALSE),IF(AH84="HDPE",VLOOKUP(AI84,'D nom'!$G$7:$I$29,3,FALSE),AI84))</f>
        <v>226</v>
      </c>
    </row>
    <row r="85" spans="1:38" x14ac:dyDescent="0.25">
      <c r="A85" s="115" t="s">
        <v>319</v>
      </c>
      <c r="B85" s="115" t="s">
        <v>302</v>
      </c>
      <c r="C85" s="115" t="s">
        <v>303</v>
      </c>
      <c r="D85" s="115" t="s">
        <v>304</v>
      </c>
      <c r="E85" s="115" t="s">
        <v>305</v>
      </c>
      <c r="F85" s="115" t="s">
        <v>306</v>
      </c>
      <c r="G85" s="115" t="s">
        <v>307</v>
      </c>
      <c r="H85" s="115" t="s">
        <v>414</v>
      </c>
      <c r="I85" s="115" t="s">
        <v>522</v>
      </c>
      <c r="J85" s="115" t="s">
        <v>412</v>
      </c>
      <c r="K85" s="115" t="s">
        <v>311</v>
      </c>
      <c r="L85" s="115" t="s">
        <v>312</v>
      </c>
      <c r="M85" s="115" t="s">
        <v>311</v>
      </c>
      <c r="N85" s="115" t="s">
        <v>313</v>
      </c>
      <c r="O85" s="115" t="s">
        <v>323</v>
      </c>
      <c r="P85" s="115" t="s">
        <v>325</v>
      </c>
      <c r="Q85" s="115">
        <v>400</v>
      </c>
      <c r="R85" s="115">
        <v>3</v>
      </c>
      <c r="S85" s="115" t="s">
        <v>342</v>
      </c>
      <c r="T85" s="115" t="s">
        <v>316</v>
      </c>
      <c r="U85" s="115">
        <v>6</v>
      </c>
      <c r="V85" s="115">
        <v>139</v>
      </c>
      <c r="W85" s="115">
        <v>1.78</v>
      </c>
      <c r="X85" s="115">
        <v>7.1599999999999997E-3</v>
      </c>
      <c r="Y85" s="115" t="s">
        <v>314</v>
      </c>
      <c r="Z85" s="115" t="s">
        <v>317</v>
      </c>
      <c r="AA85" s="115">
        <v>0</v>
      </c>
      <c r="AB85" s="115">
        <v>0</v>
      </c>
      <c r="AC85" s="115" t="s">
        <v>318</v>
      </c>
      <c r="AD85" s="115">
        <v>1</v>
      </c>
      <c r="AG85" s="115" t="s">
        <v>399</v>
      </c>
      <c r="AH85" s="115" t="s">
        <v>326</v>
      </c>
      <c r="AI85" s="115">
        <v>250</v>
      </c>
      <c r="AJ85" s="115">
        <v>69</v>
      </c>
      <c r="AK85" s="117">
        <f>+IF(AH85="PVC",VLOOKUP(AI85,'D nom'!$B$7:$D$20,3,FALSE),IF(AH85="HDPE",VLOOKUP(AI85,'D nom'!$G$7:$I$29,3,FALSE),AI85))</f>
        <v>226</v>
      </c>
    </row>
    <row r="86" spans="1:38" x14ac:dyDescent="0.25">
      <c r="A86" s="115" t="s">
        <v>319</v>
      </c>
      <c r="B86" s="115" t="s">
        <v>302</v>
      </c>
      <c r="C86" s="115" t="s">
        <v>303</v>
      </c>
      <c r="D86" s="115" t="s">
        <v>304</v>
      </c>
      <c r="E86" s="115" t="s">
        <v>305</v>
      </c>
      <c r="F86" s="115" t="s">
        <v>306</v>
      </c>
      <c r="G86" s="115" t="s">
        <v>307</v>
      </c>
      <c r="H86" s="115" t="s">
        <v>523</v>
      </c>
      <c r="I86" s="115" t="s">
        <v>524</v>
      </c>
      <c r="J86" s="115" t="s">
        <v>349</v>
      </c>
      <c r="K86" s="115" t="s">
        <v>311</v>
      </c>
      <c r="L86" s="115" t="s">
        <v>312</v>
      </c>
      <c r="M86" s="115" t="s">
        <v>311</v>
      </c>
      <c r="N86" s="115" t="s">
        <v>313</v>
      </c>
      <c r="O86" s="115" t="s">
        <v>323</v>
      </c>
      <c r="P86" s="115" t="s">
        <v>325</v>
      </c>
      <c r="Q86" s="115">
        <v>160</v>
      </c>
      <c r="R86" s="115">
        <v>2</v>
      </c>
      <c r="S86" s="115" t="s">
        <v>326</v>
      </c>
      <c r="T86" s="115" t="s">
        <v>316</v>
      </c>
      <c r="U86" s="115">
        <v>18</v>
      </c>
      <c r="V86" s="115">
        <v>147</v>
      </c>
      <c r="W86" s="115">
        <v>3.24</v>
      </c>
      <c r="X86" s="115">
        <v>4.5999999999999999E-2</v>
      </c>
      <c r="Y86" s="115" t="s">
        <v>314</v>
      </c>
      <c r="Z86" s="115" t="s">
        <v>317</v>
      </c>
      <c r="AA86" s="115">
        <v>22</v>
      </c>
      <c r="AB86" s="115">
        <v>0</v>
      </c>
      <c r="AC86" s="115" t="s">
        <v>318</v>
      </c>
      <c r="AD86" s="115">
        <v>1</v>
      </c>
      <c r="AG86" s="115" t="s">
        <v>525</v>
      </c>
      <c r="AH86" s="115" t="s">
        <v>326</v>
      </c>
      <c r="AI86" s="115">
        <v>250</v>
      </c>
      <c r="AJ86" s="115">
        <v>63</v>
      </c>
      <c r="AK86" s="117">
        <f>+IF(AH86="PVC",VLOOKUP(AI86,'D nom'!$B$7:$D$20,3,FALSE),IF(AH86="HDPE",VLOOKUP(AI86,'D nom'!$G$7:$I$29,3,FALSE),AI86))</f>
        <v>226</v>
      </c>
    </row>
    <row r="87" spans="1:38" x14ac:dyDescent="0.25">
      <c r="A87" s="115" t="s">
        <v>319</v>
      </c>
      <c r="B87" s="115" t="s">
        <v>302</v>
      </c>
      <c r="C87" s="115" t="s">
        <v>303</v>
      </c>
      <c r="D87" s="115" t="s">
        <v>304</v>
      </c>
      <c r="E87" s="115" t="s">
        <v>305</v>
      </c>
      <c r="F87" s="115" t="s">
        <v>306</v>
      </c>
      <c r="G87" s="115" t="s">
        <v>307</v>
      </c>
      <c r="H87" s="115" t="s">
        <v>356</v>
      </c>
      <c r="I87" s="115" t="s">
        <v>526</v>
      </c>
      <c r="J87" s="115" t="s">
        <v>527</v>
      </c>
      <c r="K87" s="115" t="s">
        <v>311</v>
      </c>
      <c r="L87" s="115" t="s">
        <v>312</v>
      </c>
      <c r="M87" s="115" t="s">
        <v>311</v>
      </c>
      <c r="N87" s="115" t="s">
        <v>313</v>
      </c>
      <c r="O87" s="115" t="s">
        <v>311</v>
      </c>
      <c r="P87" s="115" t="s">
        <v>354</v>
      </c>
      <c r="Q87" s="115">
        <v>350</v>
      </c>
      <c r="R87" s="115">
        <v>12</v>
      </c>
      <c r="S87" s="115" t="s">
        <v>373</v>
      </c>
      <c r="T87" s="115" t="s">
        <v>316</v>
      </c>
      <c r="U87" s="115">
        <v>0</v>
      </c>
      <c r="V87" s="115">
        <v>47</v>
      </c>
      <c r="W87" s="115">
        <v>2.09</v>
      </c>
      <c r="X87" s="115">
        <v>2.6734780757769298E-3</v>
      </c>
      <c r="Y87" s="115" t="s">
        <v>323</v>
      </c>
      <c r="Z87" s="115" t="s">
        <v>368</v>
      </c>
      <c r="AA87" s="115">
        <v>86</v>
      </c>
      <c r="AB87" s="115">
        <v>0</v>
      </c>
      <c r="AC87" s="115" t="s">
        <v>318</v>
      </c>
      <c r="AD87" s="115">
        <v>1</v>
      </c>
      <c r="AG87" s="115" t="s">
        <v>528</v>
      </c>
      <c r="AH87" s="115" t="s">
        <v>326</v>
      </c>
      <c r="AI87" s="115">
        <v>250</v>
      </c>
      <c r="AJ87" s="115">
        <v>71</v>
      </c>
      <c r="AK87" s="117">
        <f>+IF(AH87="PVC",VLOOKUP(AI87,'D nom'!$B$7:$D$20,3,FALSE),IF(AH87="HDPE",VLOOKUP(AI87,'D nom'!$G$7:$I$29,3,FALSE),AI87))</f>
        <v>226</v>
      </c>
    </row>
    <row r="88" spans="1:38" x14ac:dyDescent="0.25">
      <c r="A88" s="115" t="s">
        <v>319</v>
      </c>
      <c r="B88" s="115" t="s">
        <v>302</v>
      </c>
      <c r="C88" s="115" t="s">
        <v>303</v>
      </c>
      <c r="D88" s="115" t="s">
        <v>304</v>
      </c>
      <c r="E88" s="115" t="s">
        <v>305</v>
      </c>
      <c r="F88" s="115" t="s">
        <v>306</v>
      </c>
      <c r="G88" s="115" t="s">
        <v>307</v>
      </c>
      <c r="H88" s="115" t="s">
        <v>356</v>
      </c>
      <c r="I88" s="115" t="s">
        <v>529</v>
      </c>
      <c r="J88" s="115" t="s">
        <v>527</v>
      </c>
      <c r="K88" s="115" t="s">
        <v>311</v>
      </c>
      <c r="L88" s="115" t="s">
        <v>312</v>
      </c>
      <c r="M88" s="115" t="s">
        <v>311</v>
      </c>
      <c r="N88" s="115" t="s">
        <v>313</v>
      </c>
      <c r="O88" s="115" t="s">
        <v>311</v>
      </c>
      <c r="P88" s="115" t="s">
        <v>354</v>
      </c>
      <c r="Q88" s="115">
        <v>350</v>
      </c>
      <c r="R88" s="115">
        <v>12</v>
      </c>
      <c r="S88" s="115" t="s">
        <v>373</v>
      </c>
      <c r="T88" s="115" t="s">
        <v>316</v>
      </c>
      <c r="U88" s="115">
        <v>0</v>
      </c>
      <c r="V88" s="115">
        <v>63</v>
      </c>
      <c r="W88" s="115">
        <v>2.09</v>
      </c>
      <c r="X88" s="115">
        <v>2.6734780757769298E-3</v>
      </c>
      <c r="Y88" s="115" t="s">
        <v>323</v>
      </c>
      <c r="Z88" s="115" t="s">
        <v>368</v>
      </c>
      <c r="AA88" s="115">
        <v>86</v>
      </c>
      <c r="AB88" s="115">
        <v>0</v>
      </c>
      <c r="AC88" s="115" t="s">
        <v>318</v>
      </c>
      <c r="AD88" s="115">
        <v>1</v>
      </c>
      <c r="AG88" s="115" t="s">
        <v>498</v>
      </c>
      <c r="AH88" s="115" t="s">
        <v>326</v>
      </c>
      <c r="AI88" s="115">
        <v>250</v>
      </c>
      <c r="AJ88" s="115">
        <v>16</v>
      </c>
      <c r="AK88" s="117">
        <f>+IF(AH88="PVC",VLOOKUP(AI88,'D nom'!$B$7:$D$20,3,FALSE),IF(AH88="HDPE",VLOOKUP(AI88,'D nom'!$G$7:$I$29,3,FALSE),AI88))</f>
        <v>226</v>
      </c>
    </row>
    <row r="89" spans="1:38" x14ac:dyDescent="0.25">
      <c r="A89" s="115" t="s">
        <v>319</v>
      </c>
      <c r="B89" s="115" t="s">
        <v>302</v>
      </c>
      <c r="C89" s="115" t="s">
        <v>303</v>
      </c>
      <c r="D89" s="115" t="s">
        <v>304</v>
      </c>
      <c r="E89" s="115" t="s">
        <v>305</v>
      </c>
      <c r="F89" s="115" t="s">
        <v>306</v>
      </c>
      <c r="G89" s="115" t="s">
        <v>307</v>
      </c>
      <c r="H89" s="115" t="s">
        <v>361</v>
      </c>
      <c r="I89" s="115" t="s">
        <v>530</v>
      </c>
      <c r="J89" s="115" t="s">
        <v>363</v>
      </c>
      <c r="K89" s="115" t="s">
        <v>311</v>
      </c>
      <c r="L89" s="115" t="s">
        <v>312</v>
      </c>
      <c r="M89" s="115" t="s">
        <v>311</v>
      </c>
      <c r="N89" s="115" t="s">
        <v>313</v>
      </c>
      <c r="O89" s="115" t="s">
        <v>311</v>
      </c>
      <c r="P89" s="115" t="s">
        <v>354</v>
      </c>
      <c r="Q89" s="115">
        <v>355</v>
      </c>
      <c r="R89" s="115">
        <v>2</v>
      </c>
      <c r="S89" s="115" t="s">
        <v>326</v>
      </c>
      <c r="T89" s="115" t="s">
        <v>316</v>
      </c>
      <c r="U89" s="115">
        <v>0</v>
      </c>
      <c r="V89" s="115">
        <v>63</v>
      </c>
      <c r="W89" s="115">
        <v>1.1000000000000001</v>
      </c>
      <c r="X89" s="115">
        <v>1.57166162071048E-3</v>
      </c>
      <c r="Y89" s="115" t="s">
        <v>311</v>
      </c>
      <c r="Z89" s="115" t="s">
        <v>340</v>
      </c>
      <c r="AA89" s="115">
        <v>86</v>
      </c>
      <c r="AB89" s="115">
        <v>1</v>
      </c>
      <c r="AC89" s="115" t="s">
        <v>350</v>
      </c>
      <c r="AD89" s="115">
        <v>1</v>
      </c>
      <c r="AG89" s="115" t="s">
        <v>531</v>
      </c>
      <c r="AH89" s="115" t="s">
        <v>326</v>
      </c>
      <c r="AI89" s="115">
        <v>250</v>
      </c>
      <c r="AJ89" s="115">
        <v>84</v>
      </c>
      <c r="AK89" s="117">
        <f>+IF(AH89="PVC",VLOOKUP(AI89,'D nom'!$B$7:$D$20,3,FALSE),IF(AH89="HDPE",VLOOKUP(AI89,'D nom'!$G$7:$I$29,3,FALSE),AI89))</f>
        <v>226</v>
      </c>
    </row>
    <row r="90" spans="1:38" x14ac:dyDescent="0.25">
      <c r="A90" s="115" t="s">
        <v>319</v>
      </c>
      <c r="B90" s="115" t="s">
        <v>302</v>
      </c>
      <c r="C90" s="115" t="s">
        <v>303</v>
      </c>
      <c r="D90" s="115" t="s">
        <v>304</v>
      </c>
      <c r="E90" s="115" t="s">
        <v>305</v>
      </c>
      <c r="F90" s="115" t="s">
        <v>306</v>
      </c>
      <c r="G90" s="115" t="s">
        <v>307</v>
      </c>
      <c r="H90" s="115" t="s">
        <v>370</v>
      </c>
      <c r="I90" s="115" t="s">
        <v>532</v>
      </c>
      <c r="J90" s="115" t="s">
        <v>372</v>
      </c>
      <c r="K90" s="115" t="s">
        <v>323</v>
      </c>
      <c r="L90" s="115" t="s">
        <v>324</v>
      </c>
      <c r="M90" s="115" t="s">
        <v>311</v>
      </c>
      <c r="N90" s="115" t="s">
        <v>313</v>
      </c>
      <c r="O90" s="115" t="s">
        <v>311</v>
      </c>
      <c r="P90" s="115" t="s">
        <v>354</v>
      </c>
      <c r="Q90" s="115">
        <v>700</v>
      </c>
      <c r="R90" s="115">
        <v>12</v>
      </c>
      <c r="S90" s="115" t="s">
        <v>373</v>
      </c>
      <c r="T90" s="115" t="s">
        <v>316</v>
      </c>
      <c r="U90" s="115">
        <v>0</v>
      </c>
      <c r="V90" s="115">
        <v>96</v>
      </c>
      <c r="W90" s="115">
        <v>2.5</v>
      </c>
      <c r="X90" s="115">
        <v>2.9542663849428E-3</v>
      </c>
      <c r="Y90" s="115" t="s">
        <v>311</v>
      </c>
      <c r="Z90" s="115" t="s">
        <v>340</v>
      </c>
      <c r="AA90" s="115">
        <v>86</v>
      </c>
      <c r="AB90" s="115">
        <v>0</v>
      </c>
      <c r="AC90" s="115" t="s">
        <v>318</v>
      </c>
      <c r="AD90" s="115">
        <v>0</v>
      </c>
      <c r="AG90" s="115" t="s">
        <v>500</v>
      </c>
      <c r="AH90" s="115" t="s">
        <v>326</v>
      </c>
      <c r="AI90" s="115">
        <v>250</v>
      </c>
      <c r="AJ90" s="115">
        <v>29</v>
      </c>
      <c r="AK90" s="117">
        <f>+IF(AH90="PVC",VLOOKUP(AI90,'D nom'!$B$7:$D$20,3,FALSE),IF(AH90="HDPE",VLOOKUP(AI90,'D nom'!$G$7:$I$29,3,FALSE),AI90))</f>
        <v>226</v>
      </c>
    </row>
    <row r="91" spans="1:38" x14ac:dyDescent="0.25">
      <c r="A91" s="115" t="s">
        <v>319</v>
      </c>
      <c r="B91" s="115" t="s">
        <v>302</v>
      </c>
      <c r="C91" s="115" t="s">
        <v>303</v>
      </c>
      <c r="D91" s="115" t="s">
        <v>304</v>
      </c>
      <c r="E91" s="115" t="s">
        <v>305</v>
      </c>
      <c r="F91" s="115" t="s">
        <v>306</v>
      </c>
      <c r="G91" s="115" t="s">
        <v>307</v>
      </c>
      <c r="H91" s="115" t="s">
        <v>370</v>
      </c>
      <c r="I91" s="115" t="s">
        <v>533</v>
      </c>
      <c r="J91" s="115" t="s">
        <v>372</v>
      </c>
      <c r="K91" s="115" t="s">
        <v>311</v>
      </c>
      <c r="L91" s="115" t="s">
        <v>312</v>
      </c>
      <c r="M91" s="115" t="s">
        <v>311</v>
      </c>
      <c r="N91" s="115" t="s">
        <v>313</v>
      </c>
      <c r="O91" s="115" t="s">
        <v>311</v>
      </c>
      <c r="P91" s="115" t="s">
        <v>354</v>
      </c>
      <c r="Q91" s="115">
        <v>600</v>
      </c>
      <c r="R91" s="115">
        <v>12</v>
      </c>
      <c r="S91" s="115" t="s">
        <v>373</v>
      </c>
      <c r="T91" s="115" t="s">
        <v>316</v>
      </c>
      <c r="U91" s="115">
        <v>0</v>
      </c>
      <c r="V91" s="115">
        <v>103</v>
      </c>
      <c r="W91" s="115">
        <v>2.5</v>
      </c>
      <c r="X91" s="115">
        <v>2.9542663849428E-3</v>
      </c>
      <c r="Y91" s="115" t="s">
        <v>311</v>
      </c>
      <c r="Z91" s="115" t="s">
        <v>340</v>
      </c>
      <c r="AA91" s="115">
        <v>86</v>
      </c>
      <c r="AB91" s="115">
        <v>0</v>
      </c>
      <c r="AC91" s="115" t="s">
        <v>318</v>
      </c>
      <c r="AD91" s="115">
        <v>1</v>
      </c>
      <c r="AG91" s="115" t="s">
        <v>457</v>
      </c>
      <c r="AH91" s="115" t="s">
        <v>326</v>
      </c>
      <c r="AI91" s="115">
        <v>250</v>
      </c>
      <c r="AJ91" s="115">
        <v>101</v>
      </c>
      <c r="AK91" s="117">
        <f>+IF(AH91="PVC",VLOOKUP(AI91,'D nom'!$B$7:$D$20,3,FALSE),IF(AH91="HDPE",VLOOKUP(AI91,'D nom'!$G$7:$I$29,3,FALSE),AI91))</f>
        <v>226</v>
      </c>
    </row>
    <row r="92" spans="1:38" x14ac:dyDescent="0.25">
      <c r="A92" s="115" t="s">
        <v>319</v>
      </c>
      <c r="B92" s="115" t="s">
        <v>302</v>
      </c>
      <c r="C92" s="115" t="s">
        <v>303</v>
      </c>
      <c r="D92" s="115" t="s">
        <v>304</v>
      </c>
      <c r="E92" s="115" t="s">
        <v>305</v>
      </c>
      <c r="F92" s="115" t="s">
        <v>306</v>
      </c>
      <c r="G92" s="115" t="s">
        <v>307</v>
      </c>
      <c r="H92" s="115" t="s">
        <v>381</v>
      </c>
      <c r="I92" s="115" t="s">
        <v>401</v>
      </c>
      <c r="J92" s="115" t="s">
        <v>337</v>
      </c>
      <c r="K92" s="115" t="s">
        <v>311</v>
      </c>
      <c r="L92" s="115" t="s">
        <v>312</v>
      </c>
      <c r="M92" s="115" t="s">
        <v>311</v>
      </c>
      <c r="N92" s="115" t="s">
        <v>313</v>
      </c>
      <c r="O92" s="115" t="s">
        <v>311</v>
      </c>
      <c r="P92" s="115" t="s">
        <v>354</v>
      </c>
      <c r="Q92" s="115">
        <v>355</v>
      </c>
      <c r="R92" s="115">
        <v>2</v>
      </c>
      <c r="S92" s="115" t="s">
        <v>326</v>
      </c>
      <c r="T92" s="115" t="s">
        <v>316</v>
      </c>
      <c r="U92" s="115">
        <v>0</v>
      </c>
      <c r="V92" s="115">
        <v>110</v>
      </c>
      <c r="W92" s="115">
        <v>3.63</v>
      </c>
      <c r="X92" s="115">
        <v>2.98911945828636E-3</v>
      </c>
      <c r="Y92" s="115" t="s">
        <v>314</v>
      </c>
      <c r="Z92" s="115" t="s">
        <v>317</v>
      </c>
      <c r="AA92" s="115">
        <v>86</v>
      </c>
      <c r="AB92" s="115">
        <v>1</v>
      </c>
      <c r="AC92" s="115" t="s">
        <v>350</v>
      </c>
      <c r="AD92" s="115">
        <v>1</v>
      </c>
      <c r="AG92" s="115" t="s">
        <v>534</v>
      </c>
      <c r="AH92" s="115" t="s">
        <v>326</v>
      </c>
      <c r="AI92" s="115">
        <v>250</v>
      </c>
      <c r="AJ92" s="115">
        <v>45</v>
      </c>
      <c r="AK92" s="117">
        <f>+IF(AH92="PVC",VLOOKUP(AI92,'D nom'!$B$7:$D$20,3,FALSE),IF(AH92="HDPE",VLOOKUP(AI92,'D nom'!$G$7:$I$29,3,FALSE),AI92))</f>
        <v>226</v>
      </c>
    </row>
    <row r="93" spans="1:38" x14ac:dyDescent="0.25">
      <c r="A93" s="115" t="s">
        <v>319</v>
      </c>
      <c r="B93" s="115" t="s">
        <v>302</v>
      </c>
      <c r="C93" s="115" t="s">
        <v>303</v>
      </c>
      <c r="D93" s="115" t="s">
        <v>304</v>
      </c>
      <c r="E93" s="115" t="s">
        <v>305</v>
      </c>
      <c r="F93" s="115" t="s">
        <v>306</v>
      </c>
      <c r="G93" s="115" t="s">
        <v>307</v>
      </c>
      <c r="H93" s="115" t="s">
        <v>384</v>
      </c>
      <c r="I93" s="115" t="s">
        <v>535</v>
      </c>
      <c r="J93" s="115" t="s">
        <v>468</v>
      </c>
      <c r="K93" s="115" t="s">
        <v>311</v>
      </c>
      <c r="L93" s="115" t="s">
        <v>312</v>
      </c>
      <c r="M93" s="115" t="s">
        <v>311</v>
      </c>
      <c r="N93" s="115" t="s">
        <v>313</v>
      </c>
      <c r="O93" s="115" t="s">
        <v>311</v>
      </c>
      <c r="P93" s="115" t="s">
        <v>354</v>
      </c>
      <c r="Q93" s="115">
        <v>400</v>
      </c>
      <c r="R93" s="115">
        <v>2</v>
      </c>
      <c r="S93" s="115" t="s">
        <v>326</v>
      </c>
      <c r="T93" s="115" t="s">
        <v>316</v>
      </c>
      <c r="U93" s="115">
        <v>0</v>
      </c>
      <c r="V93" s="115">
        <v>19</v>
      </c>
      <c r="W93" s="115">
        <v>2.81</v>
      </c>
      <c r="X93" s="115">
        <v>1.38020621904685E-3</v>
      </c>
      <c r="Y93" s="115" t="s">
        <v>311</v>
      </c>
      <c r="Z93" s="115" t="s">
        <v>340</v>
      </c>
      <c r="AA93" s="115">
        <v>86</v>
      </c>
      <c r="AB93" s="115">
        <v>0</v>
      </c>
      <c r="AC93" s="115" t="s">
        <v>318</v>
      </c>
      <c r="AD93" s="115">
        <v>1</v>
      </c>
      <c r="AG93" s="115" t="s">
        <v>400</v>
      </c>
      <c r="AH93" s="115" t="s">
        <v>326</v>
      </c>
      <c r="AI93" s="115">
        <v>250</v>
      </c>
      <c r="AJ93" s="115">
        <v>39</v>
      </c>
      <c r="AK93" s="117">
        <f>+IF(AH93="PVC",VLOOKUP(AI93,'D nom'!$B$7:$D$20,3,FALSE),IF(AH93="HDPE",VLOOKUP(AI93,'D nom'!$G$7:$I$29,3,FALSE),AI93))</f>
        <v>226</v>
      </c>
    </row>
    <row r="94" spans="1:38" x14ac:dyDescent="0.25">
      <c r="A94" s="115" t="s">
        <v>319</v>
      </c>
      <c r="B94" s="115" t="s">
        <v>302</v>
      </c>
      <c r="C94" s="115" t="s">
        <v>303</v>
      </c>
      <c r="D94" s="115" t="s">
        <v>304</v>
      </c>
      <c r="E94" s="115" t="s">
        <v>305</v>
      </c>
      <c r="F94" s="115" t="s">
        <v>306</v>
      </c>
      <c r="G94" s="115" t="s">
        <v>307</v>
      </c>
      <c r="H94" s="115" t="s">
        <v>384</v>
      </c>
      <c r="I94" s="115" t="s">
        <v>536</v>
      </c>
      <c r="J94" s="115" t="s">
        <v>386</v>
      </c>
      <c r="K94" s="115" t="s">
        <v>311</v>
      </c>
      <c r="L94" s="115" t="s">
        <v>312</v>
      </c>
      <c r="M94" s="115" t="s">
        <v>311</v>
      </c>
      <c r="N94" s="115" t="s">
        <v>313</v>
      </c>
      <c r="O94" s="115" t="s">
        <v>311</v>
      </c>
      <c r="P94" s="115" t="s">
        <v>354</v>
      </c>
      <c r="Q94" s="115">
        <v>400</v>
      </c>
      <c r="R94" s="115">
        <v>2</v>
      </c>
      <c r="S94" s="115" t="s">
        <v>326</v>
      </c>
      <c r="T94" s="115" t="s">
        <v>316</v>
      </c>
      <c r="U94" s="115">
        <v>0</v>
      </c>
      <c r="V94" s="115">
        <v>113</v>
      </c>
      <c r="W94" s="115">
        <v>2.81</v>
      </c>
      <c r="X94" s="115">
        <v>1.38020621904685E-3</v>
      </c>
      <c r="Y94" s="115" t="s">
        <v>311</v>
      </c>
      <c r="Z94" s="115" t="s">
        <v>340</v>
      </c>
      <c r="AA94" s="115">
        <v>86</v>
      </c>
      <c r="AB94" s="115">
        <v>0</v>
      </c>
      <c r="AC94" s="115" t="s">
        <v>318</v>
      </c>
      <c r="AD94" s="115">
        <v>1</v>
      </c>
      <c r="AG94" s="115" t="s">
        <v>537</v>
      </c>
      <c r="AH94" s="115" t="s">
        <v>326</v>
      </c>
      <c r="AI94" s="115">
        <v>250</v>
      </c>
      <c r="AJ94" s="115">
        <v>18</v>
      </c>
      <c r="AK94" s="117">
        <f>+IF(AH94="PVC",VLOOKUP(AI94,'D nom'!$B$7:$D$20,3,FALSE),IF(AH94="HDPE",VLOOKUP(AI94,'D nom'!$G$7:$I$29,3,FALSE),AI94))</f>
        <v>226</v>
      </c>
    </row>
    <row r="95" spans="1:38" x14ac:dyDescent="0.25">
      <c r="A95" s="115" t="s">
        <v>319</v>
      </c>
      <c r="B95" s="115" t="s">
        <v>302</v>
      </c>
      <c r="C95" s="115" t="s">
        <v>303</v>
      </c>
      <c r="D95" s="115" t="s">
        <v>304</v>
      </c>
      <c r="E95" s="115" t="s">
        <v>305</v>
      </c>
      <c r="F95" s="115" t="s">
        <v>306</v>
      </c>
      <c r="G95" s="115" t="s">
        <v>307</v>
      </c>
      <c r="H95" s="115" t="s">
        <v>388</v>
      </c>
      <c r="I95" s="115" t="s">
        <v>499</v>
      </c>
      <c r="J95" s="115" t="s">
        <v>337</v>
      </c>
      <c r="K95" s="115" t="s">
        <v>311</v>
      </c>
      <c r="L95" s="115" t="s">
        <v>312</v>
      </c>
      <c r="M95" s="115" t="s">
        <v>311</v>
      </c>
      <c r="N95" s="115" t="s">
        <v>313</v>
      </c>
      <c r="O95" s="115" t="s">
        <v>311</v>
      </c>
      <c r="P95" s="115" t="s">
        <v>354</v>
      </c>
      <c r="Q95" s="115">
        <v>355</v>
      </c>
      <c r="R95" s="115">
        <v>2</v>
      </c>
      <c r="S95" s="115" t="s">
        <v>326</v>
      </c>
      <c r="T95" s="115" t="s">
        <v>316</v>
      </c>
      <c r="U95" s="115">
        <v>0</v>
      </c>
      <c r="V95" s="115">
        <v>9</v>
      </c>
      <c r="W95" s="115">
        <v>2.04</v>
      </c>
      <c r="X95" s="115">
        <v>2.2968739307784101E-3</v>
      </c>
      <c r="Y95" s="115" t="s">
        <v>311</v>
      </c>
      <c r="Z95" s="115" t="s">
        <v>340</v>
      </c>
      <c r="AA95" s="115">
        <v>86</v>
      </c>
      <c r="AB95" s="115">
        <v>1</v>
      </c>
      <c r="AC95" s="115" t="s">
        <v>350</v>
      </c>
      <c r="AD95" s="115">
        <v>1</v>
      </c>
      <c r="AF95" s="115" t="s">
        <v>538</v>
      </c>
      <c r="AJ95" s="115">
        <v>672</v>
      </c>
      <c r="AL95" s="117">
        <f>+SUMPRODUCT(AK82:AK94*AJ82:AJ94)/AJ95</f>
        <v>226</v>
      </c>
    </row>
    <row r="96" spans="1:38" x14ac:dyDescent="0.25">
      <c r="A96" s="115" t="s">
        <v>319</v>
      </c>
      <c r="B96" s="115" t="s">
        <v>302</v>
      </c>
      <c r="C96" s="115" t="s">
        <v>303</v>
      </c>
      <c r="D96" s="115" t="s">
        <v>304</v>
      </c>
      <c r="E96" s="115" t="s">
        <v>305</v>
      </c>
      <c r="F96" s="115" t="s">
        <v>306</v>
      </c>
      <c r="G96" s="115" t="s">
        <v>307</v>
      </c>
      <c r="H96" s="115" t="s">
        <v>388</v>
      </c>
      <c r="I96" s="115" t="s">
        <v>506</v>
      </c>
      <c r="J96" s="115" t="s">
        <v>337</v>
      </c>
      <c r="K96" s="115" t="s">
        <v>311</v>
      </c>
      <c r="L96" s="115" t="s">
        <v>312</v>
      </c>
      <c r="M96" s="115" t="s">
        <v>311</v>
      </c>
      <c r="N96" s="115" t="s">
        <v>313</v>
      </c>
      <c r="O96" s="115" t="s">
        <v>311</v>
      </c>
      <c r="P96" s="115" t="s">
        <v>354</v>
      </c>
      <c r="Q96" s="115">
        <v>355</v>
      </c>
      <c r="R96" s="115">
        <v>2</v>
      </c>
      <c r="S96" s="115" t="s">
        <v>326</v>
      </c>
      <c r="T96" s="115" t="s">
        <v>316</v>
      </c>
      <c r="U96" s="115">
        <v>0</v>
      </c>
      <c r="V96" s="115">
        <v>5</v>
      </c>
      <c r="W96" s="115">
        <v>2.04</v>
      </c>
      <c r="X96" s="115">
        <v>2.2968739307784101E-3</v>
      </c>
      <c r="Y96" s="115" t="s">
        <v>311</v>
      </c>
      <c r="Z96" s="115" t="s">
        <v>340</v>
      </c>
      <c r="AA96" s="115">
        <v>86</v>
      </c>
      <c r="AB96" s="115">
        <v>0</v>
      </c>
      <c r="AC96" s="115" t="s">
        <v>318</v>
      </c>
      <c r="AD96" s="115">
        <v>1</v>
      </c>
      <c r="AF96" s="115" t="s">
        <v>308</v>
      </c>
      <c r="AG96" s="115" t="s">
        <v>309</v>
      </c>
      <c r="AH96" s="115" t="s">
        <v>169</v>
      </c>
      <c r="AI96" s="115">
        <v>450</v>
      </c>
      <c r="AJ96" s="115">
        <v>13</v>
      </c>
      <c r="AK96" s="117">
        <f>+IF(AH96="PVC",VLOOKUP(AI96,'D nom'!$B$7:$D$20,3,FALSE),IF(AH96="HDPE",VLOOKUP(AI96,'D nom'!$G$7:$I$29,3,FALSE),AI96))</f>
        <v>396.6</v>
      </c>
    </row>
    <row r="97" spans="1:38" x14ac:dyDescent="0.25">
      <c r="A97" s="115" t="s">
        <v>319</v>
      </c>
      <c r="B97" s="115" t="s">
        <v>302</v>
      </c>
      <c r="C97" s="115" t="s">
        <v>303</v>
      </c>
      <c r="D97" s="115" t="s">
        <v>304</v>
      </c>
      <c r="E97" s="115" t="s">
        <v>305</v>
      </c>
      <c r="F97" s="115" t="s">
        <v>306</v>
      </c>
      <c r="G97" s="115" t="s">
        <v>307</v>
      </c>
      <c r="H97" s="115" t="s">
        <v>447</v>
      </c>
      <c r="I97" s="115" t="s">
        <v>494</v>
      </c>
      <c r="J97" s="115" t="s">
        <v>412</v>
      </c>
      <c r="K97" s="115" t="s">
        <v>311</v>
      </c>
      <c r="L97" s="115" t="s">
        <v>312</v>
      </c>
      <c r="M97" s="115" t="s">
        <v>311</v>
      </c>
      <c r="N97" s="115" t="s">
        <v>313</v>
      </c>
      <c r="O97" s="115" t="s">
        <v>311</v>
      </c>
      <c r="P97" s="115" t="s">
        <v>354</v>
      </c>
      <c r="Q97" s="115">
        <v>250</v>
      </c>
      <c r="R97" s="115">
        <v>2</v>
      </c>
      <c r="S97" s="115" t="s">
        <v>326</v>
      </c>
      <c r="T97" s="115" t="s">
        <v>316</v>
      </c>
      <c r="U97" s="115">
        <v>0</v>
      </c>
      <c r="V97" s="115">
        <v>25</v>
      </c>
      <c r="W97" s="115">
        <v>2.1</v>
      </c>
      <c r="X97" s="115">
        <v>6.5314819372304196E-3</v>
      </c>
      <c r="Y97" s="115" t="s">
        <v>311</v>
      </c>
      <c r="Z97" s="115" t="s">
        <v>340</v>
      </c>
      <c r="AA97" s="115">
        <v>86</v>
      </c>
      <c r="AB97" s="115">
        <v>0</v>
      </c>
      <c r="AC97" s="115" t="s">
        <v>318</v>
      </c>
      <c r="AD97" s="115">
        <v>1</v>
      </c>
      <c r="AG97" s="115" t="s">
        <v>539</v>
      </c>
      <c r="AH97" s="115" t="s">
        <v>169</v>
      </c>
      <c r="AI97" s="115">
        <v>450</v>
      </c>
      <c r="AJ97" s="115">
        <v>64</v>
      </c>
      <c r="AK97" s="117">
        <f>+IF(AH97="PVC",VLOOKUP(AI97,'D nom'!$B$7:$D$20,3,FALSE),IF(AH97="HDPE",VLOOKUP(AI97,'D nom'!$G$7:$I$29,3,FALSE),AI97))</f>
        <v>396.6</v>
      </c>
    </row>
    <row r="98" spans="1:38" x14ac:dyDescent="0.25">
      <c r="A98" s="115" t="s">
        <v>319</v>
      </c>
      <c r="B98" s="115" t="s">
        <v>302</v>
      </c>
      <c r="C98" s="115" t="s">
        <v>303</v>
      </c>
      <c r="D98" s="115" t="s">
        <v>304</v>
      </c>
      <c r="E98" s="115" t="s">
        <v>305</v>
      </c>
      <c r="F98" s="115" t="s">
        <v>306</v>
      </c>
      <c r="G98" s="115" t="s">
        <v>307</v>
      </c>
      <c r="H98" s="115" t="s">
        <v>391</v>
      </c>
      <c r="I98" s="115" t="s">
        <v>462</v>
      </c>
      <c r="J98" s="115" t="s">
        <v>322</v>
      </c>
      <c r="K98" s="115" t="s">
        <v>311</v>
      </c>
      <c r="L98" s="115" t="s">
        <v>312</v>
      </c>
      <c r="M98" s="115" t="s">
        <v>311</v>
      </c>
      <c r="N98" s="115" t="s">
        <v>313</v>
      </c>
      <c r="O98" s="115" t="s">
        <v>311</v>
      </c>
      <c r="P98" s="115" t="s">
        <v>354</v>
      </c>
      <c r="Q98" s="115">
        <v>400</v>
      </c>
      <c r="R98" s="115">
        <v>2</v>
      </c>
      <c r="S98" s="115" t="s">
        <v>326</v>
      </c>
      <c r="T98" s="115" t="s">
        <v>316</v>
      </c>
      <c r="U98" s="115">
        <v>0</v>
      </c>
      <c r="V98" s="115">
        <v>130</v>
      </c>
      <c r="W98" s="115">
        <v>3.64</v>
      </c>
      <c r="X98" s="115">
        <v>3.0000000000000001E-3</v>
      </c>
      <c r="Y98" s="115" t="s">
        <v>311</v>
      </c>
      <c r="Z98" s="115" t="s">
        <v>340</v>
      </c>
      <c r="AA98" s="115">
        <v>86</v>
      </c>
      <c r="AB98" s="115">
        <v>0</v>
      </c>
      <c r="AC98" s="115" t="s">
        <v>318</v>
      </c>
      <c r="AD98" s="115">
        <v>1</v>
      </c>
      <c r="AG98" s="115" t="s">
        <v>540</v>
      </c>
      <c r="AH98" s="115" t="s">
        <v>169</v>
      </c>
      <c r="AI98" s="115">
        <v>450</v>
      </c>
      <c r="AJ98" s="115">
        <v>17</v>
      </c>
      <c r="AK98" s="117">
        <f>+IF(AH98="PVC",VLOOKUP(AI98,'D nom'!$B$7:$D$20,3,FALSE),IF(AH98="HDPE",VLOOKUP(AI98,'D nom'!$G$7:$I$29,3,FALSE),AI98))</f>
        <v>396.6</v>
      </c>
    </row>
    <row r="99" spans="1:38" x14ac:dyDescent="0.25">
      <c r="A99" s="115" t="s">
        <v>301</v>
      </c>
      <c r="B99" s="115" t="s">
        <v>302</v>
      </c>
      <c r="C99" s="115" t="s">
        <v>303</v>
      </c>
      <c r="D99" s="115" t="s">
        <v>304</v>
      </c>
      <c r="E99" s="115" t="s">
        <v>305</v>
      </c>
      <c r="F99" s="115" t="s">
        <v>306</v>
      </c>
      <c r="G99" s="115" t="s">
        <v>307</v>
      </c>
      <c r="H99" s="115" t="s">
        <v>541</v>
      </c>
      <c r="I99" s="115" t="s">
        <v>542</v>
      </c>
      <c r="J99" s="115" t="s">
        <v>310</v>
      </c>
      <c r="K99" s="115" t="s">
        <v>311</v>
      </c>
      <c r="L99" s="115" t="s">
        <v>312</v>
      </c>
      <c r="M99" s="115" t="s">
        <v>311</v>
      </c>
      <c r="N99" s="115" t="s">
        <v>313</v>
      </c>
      <c r="O99" s="115" t="s">
        <v>323</v>
      </c>
      <c r="P99" s="115" t="s">
        <v>325</v>
      </c>
      <c r="Q99" s="115">
        <v>250</v>
      </c>
      <c r="R99" s="115">
        <v>1</v>
      </c>
      <c r="S99" s="115" t="s">
        <v>169</v>
      </c>
      <c r="T99" s="115" t="s">
        <v>316</v>
      </c>
      <c r="U99" s="115">
        <v>100</v>
      </c>
      <c r="V99" s="115">
        <v>14</v>
      </c>
      <c r="W99" s="115">
        <v>1.5</v>
      </c>
      <c r="X99" s="115">
        <v>1.5</v>
      </c>
      <c r="Y99" s="115" t="s">
        <v>314</v>
      </c>
      <c r="Z99" s="115" t="s">
        <v>317</v>
      </c>
      <c r="AA99" s="115">
        <v>20</v>
      </c>
      <c r="AB99" s="115">
        <v>0</v>
      </c>
      <c r="AC99" s="115" t="s">
        <v>318</v>
      </c>
      <c r="AD99" s="115">
        <v>1</v>
      </c>
      <c r="AF99" s="115" t="s">
        <v>543</v>
      </c>
      <c r="AJ99" s="115">
        <v>94</v>
      </c>
      <c r="AL99" s="117">
        <f>+SUMPRODUCT(AK96:AK98*AJ96:AJ98)/AJ99</f>
        <v>396.6</v>
      </c>
    </row>
    <row r="100" spans="1:38" x14ac:dyDescent="0.25">
      <c r="A100" s="115" t="s">
        <v>301</v>
      </c>
      <c r="B100" s="115" t="s">
        <v>302</v>
      </c>
      <c r="C100" s="115" t="s">
        <v>303</v>
      </c>
      <c r="D100" s="115" t="s">
        <v>304</v>
      </c>
      <c r="E100" s="115" t="s">
        <v>305</v>
      </c>
      <c r="F100" s="115" t="s">
        <v>306</v>
      </c>
      <c r="G100" s="115" t="s">
        <v>307</v>
      </c>
      <c r="H100" s="115" t="s">
        <v>541</v>
      </c>
      <c r="I100" s="115" t="s">
        <v>544</v>
      </c>
      <c r="J100" s="115" t="s">
        <v>310</v>
      </c>
      <c r="K100" s="115" t="s">
        <v>311</v>
      </c>
      <c r="L100" s="115" t="s">
        <v>312</v>
      </c>
      <c r="M100" s="115" t="s">
        <v>311</v>
      </c>
      <c r="N100" s="115" t="s">
        <v>313</v>
      </c>
      <c r="O100" s="115" t="s">
        <v>323</v>
      </c>
      <c r="P100" s="115" t="s">
        <v>325</v>
      </c>
      <c r="Q100" s="115">
        <v>355</v>
      </c>
      <c r="R100" s="115">
        <v>1</v>
      </c>
      <c r="S100" s="115" t="s">
        <v>169</v>
      </c>
      <c r="T100" s="115" t="s">
        <v>316</v>
      </c>
      <c r="U100" s="115">
        <v>100</v>
      </c>
      <c r="V100" s="115">
        <v>270</v>
      </c>
      <c r="W100" s="115">
        <v>1.5</v>
      </c>
      <c r="X100" s="115">
        <v>4.2</v>
      </c>
      <c r="Y100" s="115" t="s">
        <v>314</v>
      </c>
      <c r="Z100" s="115" t="s">
        <v>317</v>
      </c>
      <c r="AA100" s="115">
        <v>20</v>
      </c>
      <c r="AB100" s="115">
        <v>0</v>
      </c>
      <c r="AC100" s="115" t="s">
        <v>318</v>
      </c>
      <c r="AD100" s="115">
        <v>1</v>
      </c>
      <c r="AF100" s="115" t="s">
        <v>352</v>
      </c>
      <c r="AG100" s="115" t="s">
        <v>430</v>
      </c>
      <c r="AH100" s="115" t="s">
        <v>342</v>
      </c>
      <c r="AI100" s="115">
        <v>400</v>
      </c>
      <c r="AJ100" s="115">
        <v>8</v>
      </c>
      <c r="AK100" s="117">
        <f>+IF(AH100="PVC",VLOOKUP(AI100,'D nom'!$B$7:$D$20,3,FALSE),IF(AH100="HDPE",VLOOKUP(AI100,'D nom'!$G$7:$I$29,3,FALSE),AI100))</f>
        <v>400</v>
      </c>
    </row>
    <row r="101" spans="1:38" x14ac:dyDescent="0.25">
      <c r="A101" s="115" t="s">
        <v>545</v>
      </c>
      <c r="B101" s="115" t="s">
        <v>302</v>
      </c>
      <c r="C101" s="115" t="s">
        <v>303</v>
      </c>
      <c r="D101" s="115" t="s">
        <v>304</v>
      </c>
      <c r="E101" s="115" t="s">
        <v>305</v>
      </c>
      <c r="F101" s="115" t="s">
        <v>306</v>
      </c>
      <c r="G101" s="115" t="s">
        <v>307</v>
      </c>
      <c r="H101" s="115" t="s">
        <v>546</v>
      </c>
      <c r="I101" s="115" t="s">
        <v>547</v>
      </c>
      <c r="J101" s="115" t="s">
        <v>548</v>
      </c>
      <c r="K101" s="115" t="s">
        <v>311</v>
      </c>
      <c r="L101" s="115" t="s">
        <v>312</v>
      </c>
      <c r="M101" s="115" t="s">
        <v>311</v>
      </c>
      <c r="N101" s="115" t="s">
        <v>313</v>
      </c>
      <c r="O101" s="115" t="s">
        <v>323</v>
      </c>
      <c r="P101" s="115" t="s">
        <v>325</v>
      </c>
      <c r="Q101" s="115">
        <v>110</v>
      </c>
      <c r="R101" s="115">
        <v>2</v>
      </c>
      <c r="S101" s="115" t="s">
        <v>326</v>
      </c>
      <c r="T101" s="115" t="s">
        <v>316</v>
      </c>
      <c r="U101" s="115">
        <v>40.299999999999997</v>
      </c>
      <c r="V101" s="115">
        <v>298</v>
      </c>
      <c r="W101" s="115">
        <v>1.5</v>
      </c>
      <c r="X101" s="115">
        <v>1.86</v>
      </c>
      <c r="Y101" s="115" t="s">
        <v>314</v>
      </c>
      <c r="Z101" s="115" t="s">
        <v>317</v>
      </c>
      <c r="AA101" s="115">
        <v>0</v>
      </c>
      <c r="AB101" s="115">
        <v>0</v>
      </c>
      <c r="AC101" s="115" t="s">
        <v>318</v>
      </c>
      <c r="AD101" s="115">
        <v>1</v>
      </c>
      <c r="AG101" s="115" t="s">
        <v>428</v>
      </c>
      <c r="AH101" s="115" t="s">
        <v>342</v>
      </c>
      <c r="AI101" s="115">
        <v>350</v>
      </c>
      <c r="AJ101" s="115">
        <v>22</v>
      </c>
      <c r="AK101" s="117">
        <f>+IF(AH101="PVC",VLOOKUP(AI101,'D nom'!$B$7:$D$20,3,FALSE),IF(AH101="HDPE",VLOOKUP(AI101,'D nom'!$G$7:$I$29,3,FALSE),AI101))</f>
        <v>350</v>
      </c>
    </row>
    <row r="102" spans="1:38" x14ac:dyDescent="0.25">
      <c r="A102" s="115" t="s">
        <v>545</v>
      </c>
      <c r="B102" s="115" t="s">
        <v>302</v>
      </c>
      <c r="C102" s="115" t="s">
        <v>303</v>
      </c>
      <c r="D102" s="115" t="s">
        <v>304</v>
      </c>
      <c r="E102" s="115" t="s">
        <v>305</v>
      </c>
      <c r="F102" s="115" t="s">
        <v>306</v>
      </c>
      <c r="G102" s="115" t="s">
        <v>307</v>
      </c>
      <c r="H102" s="115" t="s">
        <v>549</v>
      </c>
      <c r="I102" s="115" t="s">
        <v>550</v>
      </c>
      <c r="J102" s="115" t="s">
        <v>548</v>
      </c>
      <c r="K102" s="115" t="s">
        <v>311</v>
      </c>
      <c r="L102" s="115" t="s">
        <v>312</v>
      </c>
      <c r="M102" s="115" t="s">
        <v>311</v>
      </c>
      <c r="N102" s="115" t="s">
        <v>313</v>
      </c>
      <c r="O102" s="115" t="s">
        <v>323</v>
      </c>
      <c r="P102" s="115" t="s">
        <v>325</v>
      </c>
      <c r="Q102" s="115">
        <v>250</v>
      </c>
      <c r="R102" s="115">
        <v>7</v>
      </c>
      <c r="S102" s="115" t="s">
        <v>551</v>
      </c>
      <c r="T102" s="115" t="s">
        <v>316</v>
      </c>
      <c r="U102" s="115">
        <v>40.299999999999997</v>
      </c>
      <c r="V102" s="115">
        <v>1</v>
      </c>
      <c r="W102" s="115">
        <v>1.5</v>
      </c>
      <c r="X102" s="115">
        <v>1.33</v>
      </c>
      <c r="Y102" s="115" t="s">
        <v>311</v>
      </c>
      <c r="Z102" s="115" t="s">
        <v>340</v>
      </c>
      <c r="AA102" s="115">
        <v>15</v>
      </c>
      <c r="AB102" s="115">
        <v>0</v>
      </c>
      <c r="AC102" s="115" t="s">
        <v>318</v>
      </c>
      <c r="AD102" s="115">
        <v>1</v>
      </c>
      <c r="AG102" s="115" t="s">
        <v>552</v>
      </c>
      <c r="AH102" s="115" t="s">
        <v>342</v>
      </c>
      <c r="AI102" s="115">
        <v>400</v>
      </c>
      <c r="AJ102" s="115">
        <v>110</v>
      </c>
      <c r="AK102" s="117">
        <f>+IF(AH102="PVC",VLOOKUP(AI102,'D nom'!$B$7:$D$20,3,FALSE),IF(AH102="HDPE",VLOOKUP(AI102,'D nom'!$G$7:$I$29,3,FALSE),AI102))</f>
        <v>400</v>
      </c>
    </row>
    <row r="103" spans="1:38" x14ac:dyDescent="0.25">
      <c r="A103" s="115" t="s">
        <v>319</v>
      </c>
      <c r="B103" s="115" t="s">
        <v>302</v>
      </c>
      <c r="C103" s="115" t="s">
        <v>303</v>
      </c>
      <c r="D103" s="115" t="s">
        <v>304</v>
      </c>
      <c r="E103" s="115" t="s">
        <v>305</v>
      </c>
      <c r="F103" s="115" t="s">
        <v>306</v>
      </c>
      <c r="G103" s="115" t="s">
        <v>307</v>
      </c>
      <c r="H103" s="115" t="s">
        <v>331</v>
      </c>
      <c r="I103" s="115" t="s">
        <v>553</v>
      </c>
      <c r="J103" s="115" t="s">
        <v>330</v>
      </c>
      <c r="K103" s="115" t="s">
        <v>311</v>
      </c>
      <c r="L103" s="115" t="s">
        <v>312</v>
      </c>
      <c r="M103" s="115" t="s">
        <v>311</v>
      </c>
      <c r="N103" s="115" t="s">
        <v>313</v>
      </c>
      <c r="O103" s="115" t="s">
        <v>323</v>
      </c>
      <c r="P103" s="115" t="s">
        <v>325</v>
      </c>
      <c r="Q103" s="115">
        <v>355</v>
      </c>
      <c r="R103" s="115">
        <v>1</v>
      </c>
      <c r="S103" s="115" t="s">
        <v>169</v>
      </c>
      <c r="T103" s="115" t="s">
        <v>316</v>
      </c>
      <c r="U103" s="115">
        <v>11.1</v>
      </c>
      <c r="V103" s="115">
        <v>467</v>
      </c>
      <c r="W103" s="115">
        <v>5.17</v>
      </c>
      <c r="X103" s="115">
        <v>3.8E-3</v>
      </c>
      <c r="Y103" s="115" t="s">
        <v>314</v>
      </c>
      <c r="Z103" s="115" t="s">
        <v>317</v>
      </c>
      <c r="AA103" s="115">
        <v>35</v>
      </c>
      <c r="AB103" s="115">
        <v>0</v>
      </c>
      <c r="AC103" s="115" t="s">
        <v>318</v>
      </c>
      <c r="AD103" s="115">
        <v>1</v>
      </c>
      <c r="AG103" s="115" t="s">
        <v>554</v>
      </c>
      <c r="AH103" s="115" t="s">
        <v>342</v>
      </c>
      <c r="AI103" s="115">
        <v>400</v>
      </c>
      <c r="AJ103" s="115">
        <v>56</v>
      </c>
      <c r="AK103" s="117">
        <f>+IF(AH103="PVC",VLOOKUP(AI103,'D nom'!$B$7:$D$20,3,FALSE),IF(AH103="HDPE",VLOOKUP(AI103,'D nom'!$G$7:$I$29,3,FALSE),AI103))</f>
        <v>400</v>
      </c>
    </row>
    <row r="104" spans="1:38" x14ac:dyDescent="0.25">
      <c r="A104" s="115" t="s">
        <v>319</v>
      </c>
      <c r="B104" s="115" t="s">
        <v>302</v>
      </c>
      <c r="C104" s="115" t="s">
        <v>303</v>
      </c>
      <c r="D104" s="115" t="s">
        <v>304</v>
      </c>
      <c r="E104" s="115" t="s">
        <v>305</v>
      </c>
      <c r="F104" s="115" t="s">
        <v>306</v>
      </c>
      <c r="G104" s="115" t="s">
        <v>307</v>
      </c>
      <c r="H104" s="115" t="s">
        <v>466</v>
      </c>
      <c r="I104" s="115" t="s">
        <v>555</v>
      </c>
      <c r="J104" s="115" t="s">
        <v>468</v>
      </c>
      <c r="K104" s="115" t="s">
        <v>311</v>
      </c>
      <c r="L104" s="115" t="s">
        <v>312</v>
      </c>
      <c r="M104" s="115" t="s">
        <v>314</v>
      </c>
      <c r="N104" s="115" t="s">
        <v>338</v>
      </c>
      <c r="O104" s="115" t="s">
        <v>323</v>
      </c>
      <c r="P104" s="115" t="s">
        <v>325</v>
      </c>
      <c r="Q104" s="115">
        <v>900</v>
      </c>
      <c r="R104" s="115">
        <v>6</v>
      </c>
      <c r="S104" s="115" t="s">
        <v>339</v>
      </c>
      <c r="T104" s="115" t="s">
        <v>316</v>
      </c>
      <c r="U104" s="115">
        <v>21</v>
      </c>
      <c r="V104" s="115">
        <v>261</v>
      </c>
      <c r="W104" s="115">
        <v>5.94</v>
      </c>
      <c r="X104" s="115">
        <v>6.7000000000000002E-3</v>
      </c>
      <c r="Y104" s="115" t="s">
        <v>314</v>
      </c>
      <c r="Z104" s="115" t="s">
        <v>317</v>
      </c>
      <c r="AA104" s="115">
        <v>0</v>
      </c>
      <c r="AB104" s="115">
        <v>0</v>
      </c>
      <c r="AC104" s="115" t="s">
        <v>318</v>
      </c>
      <c r="AD104" s="115">
        <v>1</v>
      </c>
      <c r="AG104" s="115" t="s">
        <v>426</v>
      </c>
      <c r="AH104" s="115" t="s">
        <v>342</v>
      </c>
      <c r="AI104" s="115">
        <v>400</v>
      </c>
      <c r="AJ104" s="115">
        <v>81</v>
      </c>
      <c r="AK104" s="117">
        <f>+IF(AH104="PVC",VLOOKUP(AI104,'D nom'!$B$7:$D$20,3,FALSE),IF(AH104="HDPE",VLOOKUP(AI104,'D nom'!$G$7:$I$29,3,FALSE),AI104))</f>
        <v>400</v>
      </c>
    </row>
    <row r="105" spans="1:38" x14ac:dyDescent="0.25">
      <c r="A105" s="115" t="s">
        <v>319</v>
      </c>
      <c r="B105" s="115" t="s">
        <v>302</v>
      </c>
      <c r="C105" s="115" t="s">
        <v>303</v>
      </c>
      <c r="D105" s="115" t="s">
        <v>304</v>
      </c>
      <c r="E105" s="115" t="s">
        <v>305</v>
      </c>
      <c r="F105" s="115" t="s">
        <v>306</v>
      </c>
      <c r="G105" s="115" t="s">
        <v>307</v>
      </c>
      <c r="H105" s="115" t="s">
        <v>466</v>
      </c>
      <c r="I105" s="115" t="s">
        <v>556</v>
      </c>
      <c r="J105" s="115" t="s">
        <v>468</v>
      </c>
      <c r="K105" s="115" t="s">
        <v>311</v>
      </c>
      <c r="L105" s="115" t="s">
        <v>312</v>
      </c>
      <c r="M105" s="115" t="s">
        <v>314</v>
      </c>
      <c r="N105" s="115" t="s">
        <v>338</v>
      </c>
      <c r="O105" s="115" t="s">
        <v>323</v>
      </c>
      <c r="P105" s="115" t="s">
        <v>325</v>
      </c>
      <c r="Q105" s="115">
        <v>900</v>
      </c>
      <c r="R105" s="115">
        <v>6</v>
      </c>
      <c r="S105" s="115" t="s">
        <v>339</v>
      </c>
      <c r="T105" s="115" t="s">
        <v>316</v>
      </c>
      <c r="U105" s="115">
        <v>21</v>
      </c>
      <c r="V105" s="115">
        <v>370</v>
      </c>
      <c r="W105" s="115">
        <v>5.94</v>
      </c>
      <c r="X105" s="115">
        <v>6.7000000000000002E-3</v>
      </c>
      <c r="Y105" s="115" t="s">
        <v>314</v>
      </c>
      <c r="Z105" s="115" t="s">
        <v>317</v>
      </c>
      <c r="AA105" s="115">
        <v>0</v>
      </c>
      <c r="AB105" s="115">
        <v>0</v>
      </c>
      <c r="AC105" s="115" t="s">
        <v>318</v>
      </c>
      <c r="AD105" s="115">
        <v>1</v>
      </c>
      <c r="AG105" s="115" t="s">
        <v>557</v>
      </c>
      <c r="AH105" s="115" t="s">
        <v>342</v>
      </c>
      <c r="AI105" s="115">
        <v>400</v>
      </c>
      <c r="AJ105" s="115">
        <v>108</v>
      </c>
      <c r="AK105" s="117">
        <f>+IF(AH105="PVC",VLOOKUP(AI105,'D nom'!$B$7:$D$20,3,FALSE),IF(AH105="HDPE",VLOOKUP(AI105,'D nom'!$G$7:$I$29,3,FALSE),AI105))</f>
        <v>400</v>
      </c>
    </row>
    <row r="106" spans="1:38" x14ac:dyDescent="0.25">
      <c r="A106" s="115" t="s">
        <v>319</v>
      </c>
      <c r="B106" s="115" t="s">
        <v>302</v>
      </c>
      <c r="C106" s="115" t="s">
        <v>303</v>
      </c>
      <c r="D106" s="115" t="s">
        <v>304</v>
      </c>
      <c r="E106" s="115" t="s">
        <v>305</v>
      </c>
      <c r="F106" s="115" t="s">
        <v>306</v>
      </c>
      <c r="G106" s="115" t="s">
        <v>307</v>
      </c>
      <c r="H106" s="115" t="s">
        <v>558</v>
      </c>
      <c r="I106" s="115" t="s">
        <v>559</v>
      </c>
      <c r="J106" s="115" t="s">
        <v>408</v>
      </c>
      <c r="K106" s="115" t="s">
        <v>311</v>
      </c>
      <c r="L106" s="115" t="s">
        <v>312</v>
      </c>
      <c r="M106" s="115" t="s">
        <v>311</v>
      </c>
      <c r="N106" s="115" t="s">
        <v>313</v>
      </c>
      <c r="O106" s="115" t="s">
        <v>323</v>
      </c>
      <c r="P106" s="115" t="s">
        <v>325</v>
      </c>
      <c r="Q106" s="115">
        <v>160</v>
      </c>
      <c r="R106" s="115">
        <v>2</v>
      </c>
      <c r="S106" s="115" t="s">
        <v>326</v>
      </c>
      <c r="T106" s="115" t="s">
        <v>316</v>
      </c>
      <c r="U106" s="115">
        <v>4.8</v>
      </c>
      <c r="V106" s="115">
        <v>306</v>
      </c>
      <c r="W106" s="115">
        <v>2.95</v>
      </c>
      <c r="X106" s="115">
        <v>3.5999999999999999E-3</v>
      </c>
      <c r="Y106" s="115" t="s">
        <v>311</v>
      </c>
      <c r="Z106" s="115" t="s">
        <v>340</v>
      </c>
      <c r="AA106" s="115">
        <v>68</v>
      </c>
      <c r="AB106" s="115">
        <v>0</v>
      </c>
      <c r="AC106" s="115" t="s">
        <v>318</v>
      </c>
      <c r="AD106" s="115">
        <v>1</v>
      </c>
      <c r="AG106" s="115" t="s">
        <v>560</v>
      </c>
      <c r="AH106" s="115" t="s">
        <v>342</v>
      </c>
      <c r="AI106" s="115">
        <v>400</v>
      </c>
      <c r="AJ106" s="115">
        <v>34</v>
      </c>
      <c r="AK106" s="117">
        <f>+IF(AH106="PVC",VLOOKUP(AI106,'D nom'!$B$7:$D$20,3,FALSE),IF(AH106="HDPE",VLOOKUP(AI106,'D nom'!$G$7:$I$29,3,FALSE),AI106))</f>
        <v>400</v>
      </c>
    </row>
    <row r="107" spans="1:38" x14ac:dyDescent="0.25">
      <c r="A107" s="115" t="s">
        <v>319</v>
      </c>
      <c r="B107" s="115" t="s">
        <v>302</v>
      </c>
      <c r="C107" s="115" t="s">
        <v>303</v>
      </c>
      <c r="D107" s="115" t="s">
        <v>304</v>
      </c>
      <c r="E107" s="115" t="s">
        <v>305</v>
      </c>
      <c r="F107" s="115" t="s">
        <v>306</v>
      </c>
      <c r="G107" s="115" t="s">
        <v>307</v>
      </c>
      <c r="H107" s="115" t="s">
        <v>414</v>
      </c>
      <c r="I107" s="115" t="s">
        <v>561</v>
      </c>
      <c r="J107" s="115" t="s">
        <v>412</v>
      </c>
      <c r="K107" s="115" t="s">
        <v>311</v>
      </c>
      <c r="L107" s="115" t="s">
        <v>312</v>
      </c>
      <c r="M107" s="115" t="s">
        <v>311</v>
      </c>
      <c r="N107" s="115" t="s">
        <v>313</v>
      </c>
      <c r="O107" s="115" t="s">
        <v>323</v>
      </c>
      <c r="P107" s="115" t="s">
        <v>325</v>
      </c>
      <c r="Q107" s="115">
        <v>400</v>
      </c>
      <c r="R107" s="115">
        <v>3</v>
      </c>
      <c r="S107" s="115" t="s">
        <v>342</v>
      </c>
      <c r="T107" s="115" t="s">
        <v>316</v>
      </c>
      <c r="U107" s="115">
        <v>6</v>
      </c>
      <c r="V107" s="115">
        <v>38</v>
      </c>
      <c r="W107" s="115">
        <v>1.78</v>
      </c>
      <c r="X107" s="115">
        <v>4.64E-3</v>
      </c>
      <c r="Y107" s="115" t="s">
        <v>314</v>
      </c>
      <c r="Z107" s="115" t="s">
        <v>317</v>
      </c>
      <c r="AA107" s="115">
        <v>0</v>
      </c>
      <c r="AB107" s="115">
        <v>0</v>
      </c>
      <c r="AC107" s="115" t="s">
        <v>318</v>
      </c>
      <c r="AD107" s="115">
        <v>1</v>
      </c>
      <c r="AG107" s="115" t="s">
        <v>353</v>
      </c>
      <c r="AH107" s="115" t="s">
        <v>342</v>
      </c>
      <c r="AI107" s="115">
        <v>400</v>
      </c>
      <c r="AJ107" s="115">
        <v>73</v>
      </c>
      <c r="AK107" s="117">
        <f>+IF(AH107="PVC",VLOOKUP(AI107,'D nom'!$B$7:$D$20,3,FALSE),IF(AH107="HDPE",VLOOKUP(AI107,'D nom'!$G$7:$I$29,3,FALSE),AI107))</f>
        <v>400</v>
      </c>
    </row>
    <row r="108" spans="1:38" x14ac:dyDescent="0.25">
      <c r="A108" s="115" t="s">
        <v>319</v>
      </c>
      <c r="B108" s="115" t="s">
        <v>302</v>
      </c>
      <c r="C108" s="115" t="s">
        <v>303</v>
      </c>
      <c r="D108" s="115" t="s">
        <v>304</v>
      </c>
      <c r="E108" s="115" t="s">
        <v>305</v>
      </c>
      <c r="F108" s="115" t="s">
        <v>306</v>
      </c>
      <c r="G108" s="115" t="s">
        <v>307</v>
      </c>
      <c r="H108" s="115" t="s">
        <v>352</v>
      </c>
      <c r="I108" s="115" t="s">
        <v>560</v>
      </c>
      <c r="J108" s="115" t="s">
        <v>337</v>
      </c>
      <c r="K108" s="115" t="s">
        <v>311</v>
      </c>
      <c r="L108" s="115" t="s">
        <v>312</v>
      </c>
      <c r="M108" s="115" t="s">
        <v>311</v>
      </c>
      <c r="N108" s="115" t="s">
        <v>313</v>
      </c>
      <c r="O108" s="115" t="s">
        <v>311</v>
      </c>
      <c r="P108" s="115" t="s">
        <v>354</v>
      </c>
      <c r="Q108" s="115">
        <v>400</v>
      </c>
      <c r="R108" s="115">
        <v>3</v>
      </c>
      <c r="S108" s="115" t="s">
        <v>342</v>
      </c>
      <c r="T108" s="115" t="s">
        <v>316</v>
      </c>
      <c r="U108" s="115">
        <v>0</v>
      </c>
      <c r="V108" s="115">
        <v>34</v>
      </c>
      <c r="W108" s="115">
        <v>2.5</v>
      </c>
      <c r="X108" s="115">
        <v>2.2836013797471601E-3</v>
      </c>
      <c r="Y108" s="115" t="s">
        <v>314</v>
      </c>
      <c r="Z108" s="115" t="s">
        <v>317</v>
      </c>
      <c r="AA108" s="115">
        <v>86</v>
      </c>
      <c r="AB108" s="115">
        <v>0</v>
      </c>
      <c r="AC108" s="115" t="s">
        <v>318</v>
      </c>
      <c r="AD108" s="115">
        <v>1</v>
      </c>
      <c r="AG108" s="115" t="s">
        <v>562</v>
      </c>
      <c r="AH108" s="115" t="s">
        <v>339</v>
      </c>
      <c r="AI108" s="115">
        <v>400</v>
      </c>
      <c r="AJ108" s="115">
        <v>43</v>
      </c>
      <c r="AK108" s="117">
        <f>+IF(AH108="PVC",VLOOKUP(AI108,'D nom'!$B$7:$D$20,3,FALSE),IF(AH108="HDPE",VLOOKUP(AI108,'D nom'!$G$7:$I$29,3,FALSE),AI108))</f>
        <v>400</v>
      </c>
    </row>
    <row r="109" spans="1:38" x14ac:dyDescent="0.25">
      <c r="A109" s="115" t="s">
        <v>319</v>
      </c>
      <c r="B109" s="115" t="s">
        <v>302</v>
      </c>
      <c r="C109" s="115" t="s">
        <v>303</v>
      </c>
      <c r="D109" s="115" t="s">
        <v>304</v>
      </c>
      <c r="E109" s="115" t="s">
        <v>305</v>
      </c>
      <c r="F109" s="115" t="s">
        <v>306</v>
      </c>
      <c r="G109" s="115" t="s">
        <v>307</v>
      </c>
      <c r="H109" s="115" t="s">
        <v>352</v>
      </c>
      <c r="I109" s="115" t="s">
        <v>552</v>
      </c>
      <c r="J109" s="115" t="s">
        <v>337</v>
      </c>
      <c r="K109" s="115" t="s">
        <v>311</v>
      </c>
      <c r="L109" s="115" t="s">
        <v>312</v>
      </c>
      <c r="M109" s="115" t="s">
        <v>311</v>
      </c>
      <c r="N109" s="115" t="s">
        <v>313</v>
      </c>
      <c r="O109" s="115" t="s">
        <v>311</v>
      </c>
      <c r="P109" s="115" t="s">
        <v>354</v>
      </c>
      <c r="Q109" s="115">
        <v>400</v>
      </c>
      <c r="R109" s="115">
        <v>3</v>
      </c>
      <c r="S109" s="115" t="s">
        <v>342</v>
      </c>
      <c r="T109" s="115" t="s">
        <v>316</v>
      </c>
      <c r="U109" s="115">
        <v>0</v>
      </c>
      <c r="V109" s="115">
        <v>110</v>
      </c>
      <c r="W109" s="115">
        <v>2.5</v>
      </c>
      <c r="X109" s="115">
        <v>2.2836013797471601E-3</v>
      </c>
      <c r="Y109" s="115" t="s">
        <v>314</v>
      </c>
      <c r="Z109" s="115" t="s">
        <v>317</v>
      </c>
      <c r="AA109" s="115">
        <v>86</v>
      </c>
      <c r="AB109" s="115">
        <v>0</v>
      </c>
      <c r="AC109" s="115" t="s">
        <v>318</v>
      </c>
      <c r="AD109" s="115">
        <v>1</v>
      </c>
      <c r="AG109" s="115" t="s">
        <v>563</v>
      </c>
      <c r="AH109" s="115" t="s">
        <v>342</v>
      </c>
      <c r="AI109" s="115">
        <v>400</v>
      </c>
      <c r="AJ109" s="115">
        <v>46</v>
      </c>
      <c r="AK109" s="117">
        <f>+IF(AH109="PVC",VLOOKUP(AI109,'D nom'!$B$7:$D$20,3,FALSE),IF(AH109="HDPE",VLOOKUP(AI109,'D nom'!$G$7:$I$29,3,FALSE),AI109))</f>
        <v>400</v>
      </c>
    </row>
    <row r="110" spans="1:38" x14ac:dyDescent="0.25">
      <c r="A110" s="115" t="s">
        <v>319</v>
      </c>
      <c r="B110" s="115" t="s">
        <v>302</v>
      </c>
      <c r="C110" s="115" t="s">
        <v>303</v>
      </c>
      <c r="D110" s="115" t="s">
        <v>304</v>
      </c>
      <c r="E110" s="115" t="s">
        <v>305</v>
      </c>
      <c r="F110" s="115" t="s">
        <v>306</v>
      </c>
      <c r="G110" s="115" t="s">
        <v>307</v>
      </c>
      <c r="H110" s="115" t="s">
        <v>356</v>
      </c>
      <c r="I110" s="115" t="s">
        <v>564</v>
      </c>
      <c r="J110" s="115" t="s">
        <v>337</v>
      </c>
      <c r="K110" s="115" t="s">
        <v>311</v>
      </c>
      <c r="L110" s="115" t="s">
        <v>312</v>
      </c>
      <c r="M110" s="115" t="s">
        <v>311</v>
      </c>
      <c r="N110" s="115" t="s">
        <v>313</v>
      </c>
      <c r="O110" s="115" t="s">
        <v>311</v>
      </c>
      <c r="P110" s="115" t="s">
        <v>354</v>
      </c>
      <c r="Q110" s="115">
        <v>355</v>
      </c>
      <c r="R110" s="115">
        <v>2</v>
      </c>
      <c r="S110" s="115" t="s">
        <v>326</v>
      </c>
      <c r="T110" s="115" t="s">
        <v>316</v>
      </c>
      <c r="U110" s="115">
        <v>0</v>
      </c>
      <c r="V110" s="115">
        <v>105</v>
      </c>
      <c r="W110" s="115">
        <v>2.09</v>
      </c>
      <c r="X110" s="115">
        <v>4.4182621502209104E-3</v>
      </c>
      <c r="Y110" s="115" t="s">
        <v>311</v>
      </c>
      <c r="Z110" s="115" t="s">
        <v>340</v>
      </c>
      <c r="AA110" s="115">
        <v>86</v>
      </c>
      <c r="AB110" s="115">
        <v>1</v>
      </c>
      <c r="AC110" s="115" t="s">
        <v>350</v>
      </c>
      <c r="AD110" s="115">
        <v>1</v>
      </c>
      <c r="AG110" s="115" t="s">
        <v>485</v>
      </c>
      <c r="AH110" s="115" t="s">
        <v>342</v>
      </c>
      <c r="AI110" s="115">
        <v>400</v>
      </c>
      <c r="AJ110" s="115">
        <v>42</v>
      </c>
      <c r="AK110" s="117">
        <f>+IF(AH110="PVC",VLOOKUP(AI110,'D nom'!$B$7:$D$20,3,FALSE),IF(AH110="HDPE",VLOOKUP(AI110,'D nom'!$G$7:$I$29,3,FALSE),AI110))</f>
        <v>400</v>
      </c>
    </row>
    <row r="111" spans="1:38" x14ac:dyDescent="0.25">
      <c r="A111" s="115" t="s">
        <v>319</v>
      </c>
      <c r="B111" s="115" t="s">
        <v>302</v>
      </c>
      <c r="C111" s="115" t="s">
        <v>303</v>
      </c>
      <c r="D111" s="115" t="s">
        <v>304</v>
      </c>
      <c r="E111" s="115" t="s">
        <v>305</v>
      </c>
      <c r="F111" s="115" t="s">
        <v>306</v>
      </c>
      <c r="G111" s="115" t="s">
        <v>307</v>
      </c>
      <c r="H111" s="115" t="s">
        <v>361</v>
      </c>
      <c r="I111" s="115" t="s">
        <v>565</v>
      </c>
      <c r="J111" s="115" t="s">
        <v>363</v>
      </c>
      <c r="K111" s="115" t="s">
        <v>311</v>
      </c>
      <c r="L111" s="115" t="s">
        <v>312</v>
      </c>
      <c r="M111" s="115" t="s">
        <v>311</v>
      </c>
      <c r="N111" s="115" t="s">
        <v>313</v>
      </c>
      <c r="O111" s="115" t="s">
        <v>311</v>
      </c>
      <c r="P111" s="115" t="s">
        <v>354</v>
      </c>
      <c r="Q111" s="115">
        <v>355</v>
      </c>
      <c r="R111" s="115">
        <v>2</v>
      </c>
      <c r="S111" s="115" t="s">
        <v>326</v>
      </c>
      <c r="T111" s="115" t="s">
        <v>316</v>
      </c>
      <c r="U111" s="115">
        <v>0</v>
      </c>
      <c r="V111" s="115">
        <v>61</v>
      </c>
      <c r="W111" s="115">
        <v>1.1000000000000001</v>
      </c>
      <c r="X111" s="115">
        <v>1.57166162071048E-3</v>
      </c>
      <c r="Y111" s="115" t="s">
        <v>311</v>
      </c>
      <c r="Z111" s="115" t="s">
        <v>340</v>
      </c>
      <c r="AA111" s="115">
        <v>86</v>
      </c>
      <c r="AB111" s="115">
        <v>1</v>
      </c>
      <c r="AC111" s="115" t="s">
        <v>350</v>
      </c>
      <c r="AD111" s="115">
        <v>1</v>
      </c>
      <c r="AF111" s="115" t="s">
        <v>566</v>
      </c>
      <c r="AJ111" s="115">
        <v>623</v>
      </c>
      <c r="AL111" s="117">
        <f>+SUMPRODUCT(AK100:AK110*AJ100:AJ110)/AJ111</f>
        <v>398.23434991974318</v>
      </c>
    </row>
    <row r="112" spans="1:38" x14ac:dyDescent="0.25">
      <c r="A112" s="115" t="s">
        <v>319</v>
      </c>
      <c r="B112" s="115" t="s">
        <v>302</v>
      </c>
      <c r="C112" s="115" t="s">
        <v>303</v>
      </c>
      <c r="D112" s="115" t="s">
        <v>304</v>
      </c>
      <c r="E112" s="115" t="s">
        <v>305</v>
      </c>
      <c r="F112" s="115" t="s">
        <v>306</v>
      </c>
      <c r="G112" s="115" t="s">
        <v>307</v>
      </c>
      <c r="H112" s="115" t="s">
        <v>378</v>
      </c>
      <c r="I112" s="115" t="s">
        <v>409</v>
      </c>
      <c r="J112" s="115" t="s">
        <v>337</v>
      </c>
      <c r="K112" s="115" t="s">
        <v>311</v>
      </c>
      <c r="L112" s="115" t="s">
        <v>312</v>
      </c>
      <c r="M112" s="115" t="s">
        <v>311</v>
      </c>
      <c r="N112" s="115" t="s">
        <v>313</v>
      </c>
      <c r="O112" s="115" t="s">
        <v>311</v>
      </c>
      <c r="P112" s="115" t="s">
        <v>354</v>
      </c>
      <c r="Q112" s="115">
        <v>355</v>
      </c>
      <c r="R112" s="115">
        <v>2</v>
      </c>
      <c r="S112" s="115" t="s">
        <v>326</v>
      </c>
      <c r="T112" s="115" t="s">
        <v>316</v>
      </c>
      <c r="U112" s="115">
        <v>0</v>
      </c>
      <c r="V112" s="115">
        <v>112</v>
      </c>
      <c r="W112" s="115">
        <v>2.5</v>
      </c>
      <c r="X112" s="115">
        <v>3.8687097994703E-3</v>
      </c>
      <c r="Y112" s="115" t="s">
        <v>314</v>
      </c>
      <c r="Z112" s="115" t="s">
        <v>317</v>
      </c>
      <c r="AA112" s="115">
        <v>86</v>
      </c>
      <c r="AB112" s="115">
        <v>0</v>
      </c>
      <c r="AC112" s="115" t="s">
        <v>318</v>
      </c>
      <c r="AD112" s="115">
        <v>1</v>
      </c>
      <c r="AF112" s="115" t="s">
        <v>567</v>
      </c>
      <c r="AG112" s="115" t="s">
        <v>568</v>
      </c>
      <c r="AH112" s="115" t="s">
        <v>326</v>
      </c>
      <c r="AI112" s="115">
        <v>315</v>
      </c>
      <c r="AJ112" s="115">
        <v>24</v>
      </c>
      <c r="AK112" s="117">
        <f>+IF(AH112="PVC",VLOOKUP(AI112,'D nom'!$B$7:$D$20,3,FALSE),IF(AH112="HDPE",VLOOKUP(AI112,'D nom'!$G$7:$I$29,3,FALSE),AI112))</f>
        <v>285</v>
      </c>
    </row>
    <row r="113" spans="1:38" x14ac:dyDescent="0.25">
      <c r="A113" s="115" t="s">
        <v>319</v>
      </c>
      <c r="B113" s="115" t="s">
        <v>302</v>
      </c>
      <c r="C113" s="115" t="s">
        <v>303</v>
      </c>
      <c r="D113" s="115" t="s">
        <v>304</v>
      </c>
      <c r="E113" s="115" t="s">
        <v>305</v>
      </c>
      <c r="F113" s="115" t="s">
        <v>306</v>
      </c>
      <c r="G113" s="115" t="s">
        <v>307</v>
      </c>
      <c r="H113" s="115" t="s">
        <v>378</v>
      </c>
      <c r="I113" s="115" t="s">
        <v>416</v>
      </c>
      <c r="J113" s="115" t="s">
        <v>337</v>
      </c>
      <c r="K113" s="115" t="s">
        <v>311</v>
      </c>
      <c r="L113" s="115" t="s">
        <v>312</v>
      </c>
      <c r="M113" s="115" t="s">
        <v>311</v>
      </c>
      <c r="N113" s="115" t="s">
        <v>313</v>
      </c>
      <c r="O113" s="115" t="s">
        <v>311</v>
      </c>
      <c r="P113" s="115" t="s">
        <v>354</v>
      </c>
      <c r="Q113" s="115">
        <v>355</v>
      </c>
      <c r="R113" s="115">
        <v>2</v>
      </c>
      <c r="S113" s="115" t="s">
        <v>326</v>
      </c>
      <c r="T113" s="115" t="s">
        <v>316</v>
      </c>
      <c r="U113" s="115">
        <v>0</v>
      </c>
      <c r="V113" s="115">
        <v>78</v>
      </c>
      <c r="W113" s="115">
        <v>2.5</v>
      </c>
      <c r="X113" s="115">
        <v>3.03051414239933E-3</v>
      </c>
      <c r="Y113" s="115" t="s">
        <v>314</v>
      </c>
      <c r="Z113" s="115" t="s">
        <v>317</v>
      </c>
      <c r="AA113" s="115">
        <v>86</v>
      </c>
      <c r="AB113" s="115">
        <v>0</v>
      </c>
      <c r="AC113" s="115" t="s">
        <v>318</v>
      </c>
      <c r="AD113" s="115">
        <v>1</v>
      </c>
      <c r="AG113" s="115" t="s">
        <v>569</v>
      </c>
      <c r="AH113" s="115" t="s">
        <v>326</v>
      </c>
      <c r="AI113" s="115">
        <v>315</v>
      </c>
      <c r="AJ113" s="115">
        <v>50</v>
      </c>
      <c r="AK113" s="117">
        <f>+IF(AH113="PVC",VLOOKUP(AI113,'D nom'!$B$7:$D$20,3,FALSE),IF(AH113="HDPE",VLOOKUP(AI113,'D nom'!$G$7:$I$29,3,FALSE),AI113))</f>
        <v>285</v>
      </c>
    </row>
    <row r="114" spans="1:38" x14ac:dyDescent="0.25">
      <c r="A114" s="115" t="s">
        <v>319</v>
      </c>
      <c r="B114" s="115" t="s">
        <v>302</v>
      </c>
      <c r="C114" s="115" t="s">
        <v>303</v>
      </c>
      <c r="D114" s="115" t="s">
        <v>304</v>
      </c>
      <c r="E114" s="115" t="s">
        <v>305</v>
      </c>
      <c r="F114" s="115" t="s">
        <v>306</v>
      </c>
      <c r="G114" s="115" t="s">
        <v>307</v>
      </c>
      <c r="H114" s="115" t="s">
        <v>381</v>
      </c>
      <c r="I114" s="115" t="s">
        <v>390</v>
      </c>
      <c r="J114" s="115" t="s">
        <v>337</v>
      </c>
      <c r="K114" s="115" t="s">
        <v>311</v>
      </c>
      <c r="L114" s="115" t="s">
        <v>312</v>
      </c>
      <c r="M114" s="115" t="s">
        <v>311</v>
      </c>
      <c r="N114" s="115" t="s">
        <v>313</v>
      </c>
      <c r="O114" s="115" t="s">
        <v>311</v>
      </c>
      <c r="P114" s="115" t="s">
        <v>354</v>
      </c>
      <c r="Q114" s="115">
        <v>355</v>
      </c>
      <c r="R114" s="115">
        <v>2</v>
      </c>
      <c r="S114" s="115" t="s">
        <v>326</v>
      </c>
      <c r="T114" s="115" t="s">
        <v>316</v>
      </c>
      <c r="U114" s="115">
        <v>0</v>
      </c>
      <c r="V114" s="115">
        <v>119</v>
      </c>
      <c r="W114" s="115">
        <v>3.63</v>
      </c>
      <c r="X114" s="115">
        <v>2.98911945828636E-3</v>
      </c>
      <c r="Y114" s="115" t="s">
        <v>314</v>
      </c>
      <c r="Z114" s="115" t="s">
        <v>317</v>
      </c>
      <c r="AA114" s="115">
        <v>86</v>
      </c>
      <c r="AB114" s="115">
        <v>1</v>
      </c>
      <c r="AC114" s="115" t="s">
        <v>350</v>
      </c>
      <c r="AD114" s="115">
        <v>1</v>
      </c>
      <c r="AG114" s="115" t="s">
        <v>570</v>
      </c>
      <c r="AH114" s="115" t="s">
        <v>326</v>
      </c>
      <c r="AI114" s="115">
        <v>315</v>
      </c>
      <c r="AJ114" s="115">
        <v>23</v>
      </c>
      <c r="AK114" s="117">
        <f>+IF(AH114="PVC",VLOOKUP(AI114,'D nom'!$B$7:$D$20,3,FALSE),IF(AH114="HDPE",VLOOKUP(AI114,'D nom'!$G$7:$I$29,3,FALSE),AI114))</f>
        <v>285</v>
      </c>
    </row>
    <row r="115" spans="1:38" x14ac:dyDescent="0.25">
      <c r="A115" s="115" t="s">
        <v>319</v>
      </c>
      <c r="B115" s="115" t="s">
        <v>302</v>
      </c>
      <c r="C115" s="115" t="s">
        <v>303</v>
      </c>
      <c r="D115" s="115" t="s">
        <v>304</v>
      </c>
      <c r="E115" s="115" t="s">
        <v>305</v>
      </c>
      <c r="F115" s="115" t="s">
        <v>306</v>
      </c>
      <c r="G115" s="115" t="s">
        <v>307</v>
      </c>
      <c r="H115" s="115" t="s">
        <v>381</v>
      </c>
      <c r="I115" s="115" t="s">
        <v>393</v>
      </c>
      <c r="J115" s="115" t="s">
        <v>337</v>
      </c>
      <c r="K115" s="115" t="s">
        <v>311</v>
      </c>
      <c r="L115" s="115" t="s">
        <v>312</v>
      </c>
      <c r="M115" s="115" t="s">
        <v>311</v>
      </c>
      <c r="N115" s="115" t="s">
        <v>313</v>
      </c>
      <c r="O115" s="115" t="s">
        <v>311</v>
      </c>
      <c r="P115" s="115" t="s">
        <v>354</v>
      </c>
      <c r="Q115" s="115">
        <v>355</v>
      </c>
      <c r="R115" s="115">
        <v>2</v>
      </c>
      <c r="S115" s="115" t="s">
        <v>326</v>
      </c>
      <c r="T115" s="115" t="s">
        <v>316</v>
      </c>
      <c r="U115" s="115">
        <v>0</v>
      </c>
      <c r="V115" s="115">
        <v>13</v>
      </c>
      <c r="W115" s="115">
        <v>3.63</v>
      </c>
      <c r="X115" s="115">
        <v>2.8914988814317702E-3</v>
      </c>
      <c r="Y115" s="115" t="s">
        <v>314</v>
      </c>
      <c r="Z115" s="115" t="s">
        <v>317</v>
      </c>
      <c r="AA115" s="115">
        <v>86</v>
      </c>
      <c r="AB115" s="115">
        <v>0</v>
      </c>
      <c r="AC115" s="115" t="s">
        <v>318</v>
      </c>
      <c r="AD115" s="115">
        <v>1</v>
      </c>
      <c r="AF115" s="115" t="s">
        <v>571</v>
      </c>
      <c r="AJ115" s="115">
        <v>97</v>
      </c>
      <c r="AL115" s="117">
        <f>+SUMPRODUCT(AK112:AK114*AJ112:AJ114)/AJ115</f>
        <v>285</v>
      </c>
    </row>
    <row r="116" spans="1:38" x14ac:dyDescent="0.25">
      <c r="A116" s="115" t="s">
        <v>319</v>
      </c>
      <c r="B116" s="115" t="s">
        <v>302</v>
      </c>
      <c r="C116" s="115" t="s">
        <v>303</v>
      </c>
      <c r="D116" s="115" t="s">
        <v>304</v>
      </c>
      <c r="E116" s="115" t="s">
        <v>305</v>
      </c>
      <c r="F116" s="115" t="s">
        <v>306</v>
      </c>
      <c r="G116" s="115" t="s">
        <v>307</v>
      </c>
      <c r="H116" s="115" t="s">
        <v>388</v>
      </c>
      <c r="I116" s="115" t="s">
        <v>496</v>
      </c>
      <c r="J116" s="115" t="s">
        <v>337</v>
      </c>
      <c r="K116" s="115" t="s">
        <v>311</v>
      </c>
      <c r="L116" s="115" t="s">
        <v>312</v>
      </c>
      <c r="M116" s="115" t="s">
        <v>311</v>
      </c>
      <c r="N116" s="115" t="s">
        <v>313</v>
      </c>
      <c r="O116" s="115" t="s">
        <v>311</v>
      </c>
      <c r="P116" s="115" t="s">
        <v>354</v>
      </c>
      <c r="Q116" s="115">
        <v>355</v>
      </c>
      <c r="R116" s="115">
        <v>2</v>
      </c>
      <c r="S116" s="115" t="s">
        <v>326</v>
      </c>
      <c r="T116" s="115" t="s">
        <v>316</v>
      </c>
      <c r="U116" s="115">
        <v>0</v>
      </c>
      <c r="V116" s="115">
        <v>93</v>
      </c>
      <c r="W116" s="115">
        <v>2.04</v>
      </c>
      <c r="X116" s="115">
        <v>2.2968739307784101E-3</v>
      </c>
      <c r="Y116" s="115" t="s">
        <v>311</v>
      </c>
      <c r="Z116" s="115" t="s">
        <v>340</v>
      </c>
      <c r="AA116" s="115">
        <v>86</v>
      </c>
      <c r="AB116" s="115">
        <v>0</v>
      </c>
      <c r="AC116" s="115" t="s">
        <v>318</v>
      </c>
      <c r="AD116" s="115">
        <v>1</v>
      </c>
      <c r="AF116" s="115" t="s">
        <v>384</v>
      </c>
      <c r="AG116" s="115" t="s">
        <v>535</v>
      </c>
      <c r="AH116" s="115" t="s">
        <v>326</v>
      </c>
      <c r="AI116" s="115">
        <v>400</v>
      </c>
      <c r="AJ116" s="115">
        <v>19</v>
      </c>
      <c r="AK116" s="117">
        <f>+IF(AH116="PVC",VLOOKUP(AI116,'D nom'!$B$7:$D$20,3,FALSE),IF(AH116="HDPE",VLOOKUP(AI116,'D nom'!$G$7:$I$29,3,FALSE),AI116))</f>
        <v>361.8</v>
      </c>
    </row>
    <row r="117" spans="1:38" x14ac:dyDescent="0.25">
      <c r="A117" s="115" t="s">
        <v>319</v>
      </c>
      <c r="B117" s="115" t="s">
        <v>302</v>
      </c>
      <c r="C117" s="115" t="s">
        <v>303</v>
      </c>
      <c r="D117" s="115" t="s">
        <v>304</v>
      </c>
      <c r="E117" s="115" t="s">
        <v>305</v>
      </c>
      <c r="F117" s="115" t="s">
        <v>306</v>
      </c>
      <c r="G117" s="115" t="s">
        <v>307</v>
      </c>
      <c r="H117" s="115" t="s">
        <v>388</v>
      </c>
      <c r="I117" s="115" t="s">
        <v>497</v>
      </c>
      <c r="J117" s="115" t="s">
        <v>337</v>
      </c>
      <c r="K117" s="115" t="s">
        <v>311</v>
      </c>
      <c r="L117" s="115" t="s">
        <v>312</v>
      </c>
      <c r="M117" s="115" t="s">
        <v>311</v>
      </c>
      <c r="N117" s="115" t="s">
        <v>313</v>
      </c>
      <c r="O117" s="115" t="s">
        <v>311</v>
      </c>
      <c r="P117" s="115" t="s">
        <v>354</v>
      </c>
      <c r="Q117" s="115">
        <v>355</v>
      </c>
      <c r="R117" s="115">
        <v>2</v>
      </c>
      <c r="S117" s="115" t="s">
        <v>326</v>
      </c>
      <c r="T117" s="115" t="s">
        <v>316</v>
      </c>
      <c r="U117" s="115">
        <v>0</v>
      </c>
      <c r="V117" s="115">
        <v>87</v>
      </c>
      <c r="W117" s="115">
        <v>2.04</v>
      </c>
      <c r="X117" s="115">
        <v>2.2968739307784101E-3</v>
      </c>
      <c r="Y117" s="115" t="s">
        <v>311</v>
      </c>
      <c r="Z117" s="115" t="s">
        <v>340</v>
      </c>
      <c r="AA117" s="115">
        <v>86</v>
      </c>
      <c r="AB117" s="115">
        <v>0</v>
      </c>
      <c r="AC117" s="115" t="s">
        <v>318</v>
      </c>
      <c r="AD117" s="115">
        <v>1</v>
      </c>
      <c r="AG117" s="115" t="s">
        <v>572</v>
      </c>
      <c r="AH117" s="115" t="s">
        <v>326</v>
      </c>
      <c r="AI117" s="115">
        <v>400</v>
      </c>
      <c r="AJ117" s="115">
        <v>132</v>
      </c>
      <c r="AK117" s="117">
        <f>+IF(AH117="PVC",VLOOKUP(AI117,'D nom'!$B$7:$D$20,3,FALSE),IF(AH117="HDPE",VLOOKUP(AI117,'D nom'!$G$7:$I$29,3,FALSE),AI117))</f>
        <v>361.8</v>
      </c>
    </row>
    <row r="118" spans="1:38" x14ac:dyDescent="0.25">
      <c r="A118" s="115" t="s">
        <v>319</v>
      </c>
      <c r="B118" s="115" t="s">
        <v>302</v>
      </c>
      <c r="C118" s="115" t="s">
        <v>303</v>
      </c>
      <c r="D118" s="115" t="s">
        <v>304</v>
      </c>
      <c r="E118" s="115" t="s">
        <v>305</v>
      </c>
      <c r="F118" s="115" t="s">
        <v>306</v>
      </c>
      <c r="G118" s="115" t="s">
        <v>307</v>
      </c>
      <c r="H118" s="115" t="s">
        <v>447</v>
      </c>
      <c r="I118" s="115" t="s">
        <v>487</v>
      </c>
      <c r="J118" s="115" t="s">
        <v>412</v>
      </c>
      <c r="K118" s="115" t="s">
        <v>311</v>
      </c>
      <c r="L118" s="115" t="s">
        <v>312</v>
      </c>
      <c r="M118" s="115" t="s">
        <v>311</v>
      </c>
      <c r="N118" s="115" t="s">
        <v>313</v>
      </c>
      <c r="O118" s="115" t="s">
        <v>311</v>
      </c>
      <c r="P118" s="115" t="s">
        <v>354</v>
      </c>
      <c r="Q118" s="115">
        <v>250</v>
      </c>
      <c r="R118" s="115">
        <v>2</v>
      </c>
      <c r="S118" s="115" t="s">
        <v>326</v>
      </c>
      <c r="T118" s="115" t="s">
        <v>316</v>
      </c>
      <c r="U118" s="115">
        <v>0</v>
      </c>
      <c r="V118" s="115">
        <v>110</v>
      </c>
      <c r="W118" s="115">
        <v>2.1</v>
      </c>
      <c r="X118" s="115">
        <v>6.2069828557126802E-3</v>
      </c>
      <c r="Y118" s="115" t="s">
        <v>311</v>
      </c>
      <c r="Z118" s="115" t="s">
        <v>340</v>
      </c>
      <c r="AA118" s="115">
        <v>86</v>
      </c>
      <c r="AB118" s="115">
        <v>0</v>
      </c>
      <c r="AC118" s="115" t="s">
        <v>318</v>
      </c>
      <c r="AD118" s="115">
        <v>1</v>
      </c>
      <c r="AG118" s="115" t="s">
        <v>573</v>
      </c>
      <c r="AH118" s="115" t="s">
        <v>326</v>
      </c>
      <c r="AI118" s="115">
        <v>400</v>
      </c>
      <c r="AJ118" s="115">
        <v>17</v>
      </c>
      <c r="AK118" s="117">
        <f>+IF(AH118="PVC",VLOOKUP(AI118,'D nom'!$B$7:$D$20,3,FALSE),IF(AH118="HDPE",VLOOKUP(AI118,'D nom'!$G$7:$I$29,3,FALSE),AI118))</f>
        <v>361.8</v>
      </c>
    </row>
    <row r="119" spans="1:38" x14ac:dyDescent="0.25">
      <c r="A119" s="115" t="s">
        <v>319</v>
      </c>
      <c r="B119" s="115" t="s">
        <v>302</v>
      </c>
      <c r="C119" s="115" t="s">
        <v>303</v>
      </c>
      <c r="D119" s="115" t="s">
        <v>304</v>
      </c>
      <c r="E119" s="115" t="s">
        <v>305</v>
      </c>
      <c r="F119" s="115" t="s">
        <v>306</v>
      </c>
      <c r="G119" s="115" t="s">
        <v>307</v>
      </c>
      <c r="H119" s="115" t="s">
        <v>391</v>
      </c>
      <c r="I119" s="115" t="s">
        <v>471</v>
      </c>
      <c r="J119" s="115" t="s">
        <v>322</v>
      </c>
      <c r="K119" s="115" t="s">
        <v>311</v>
      </c>
      <c r="L119" s="115" t="s">
        <v>312</v>
      </c>
      <c r="M119" s="115" t="s">
        <v>311</v>
      </c>
      <c r="N119" s="115" t="s">
        <v>313</v>
      </c>
      <c r="O119" s="115" t="s">
        <v>311</v>
      </c>
      <c r="P119" s="115" t="s">
        <v>354</v>
      </c>
      <c r="Q119" s="115">
        <v>400</v>
      </c>
      <c r="R119" s="115">
        <v>2</v>
      </c>
      <c r="S119" s="115" t="s">
        <v>326</v>
      </c>
      <c r="T119" s="115" t="s">
        <v>316</v>
      </c>
      <c r="U119" s="115">
        <v>0</v>
      </c>
      <c r="V119" s="115">
        <v>101</v>
      </c>
      <c r="W119" s="115">
        <v>3.64</v>
      </c>
      <c r="X119" s="115">
        <v>3.2000000000000002E-3</v>
      </c>
      <c r="Y119" s="115" t="s">
        <v>311</v>
      </c>
      <c r="Z119" s="115" t="s">
        <v>340</v>
      </c>
      <c r="AA119" s="115">
        <v>86</v>
      </c>
      <c r="AB119" s="115">
        <v>0</v>
      </c>
      <c r="AC119" s="115" t="s">
        <v>318</v>
      </c>
      <c r="AD119" s="115">
        <v>1</v>
      </c>
      <c r="AG119" s="115" t="s">
        <v>574</v>
      </c>
      <c r="AH119" s="115" t="s">
        <v>326</v>
      </c>
      <c r="AI119" s="115">
        <v>400</v>
      </c>
      <c r="AJ119" s="115">
        <v>36</v>
      </c>
      <c r="AK119" s="117">
        <f>+IF(AH119="PVC",VLOOKUP(AI119,'D nom'!$B$7:$D$20,3,FALSE),IF(AH119="HDPE",VLOOKUP(AI119,'D nom'!$G$7:$I$29,3,FALSE),AI119))</f>
        <v>361.8</v>
      </c>
    </row>
    <row r="120" spans="1:38" x14ac:dyDescent="0.25">
      <c r="A120" s="115" t="s">
        <v>319</v>
      </c>
      <c r="B120" s="115" t="s">
        <v>302</v>
      </c>
      <c r="C120" s="115" t="s">
        <v>303</v>
      </c>
      <c r="D120" s="115" t="s">
        <v>304</v>
      </c>
      <c r="E120" s="115" t="s">
        <v>305</v>
      </c>
      <c r="F120" s="115" t="s">
        <v>306</v>
      </c>
      <c r="G120" s="115" t="s">
        <v>307</v>
      </c>
      <c r="H120" s="115" t="s">
        <v>391</v>
      </c>
      <c r="I120" s="115" t="s">
        <v>469</v>
      </c>
      <c r="J120" s="115" t="s">
        <v>408</v>
      </c>
      <c r="K120" s="115" t="s">
        <v>311</v>
      </c>
      <c r="L120" s="115" t="s">
        <v>312</v>
      </c>
      <c r="M120" s="115" t="s">
        <v>311</v>
      </c>
      <c r="N120" s="115" t="s">
        <v>313</v>
      </c>
      <c r="O120" s="115" t="s">
        <v>311</v>
      </c>
      <c r="P120" s="115" t="s">
        <v>354</v>
      </c>
      <c r="Q120" s="115">
        <v>400</v>
      </c>
      <c r="R120" s="115">
        <v>2</v>
      </c>
      <c r="S120" s="115" t="s">
        <v>326</v>
      </c>
      <c r="T120" s="115" t="s">
        <v>316</v>
      </c>
      <c r="U120" s="115">
        <v>0</v>
      </c>
      <c r="V120" s="115">
        <v>61</v>
      </c>
      <c r="W120" s="115">
        <v>3.64</v>
      </c>
      <c r="X120" s="115">
        <v>1.05124181052736E-2</v>
      </c>
      <c r="Y120" s="115" t="s">
        <v>311</v>
      </c>
      <c r="Z120" s="115" t="s">
        <v>340</v>
      </c>
      <c r="AA120" s="115">
        <v>86</v>
      </c>
      <c r="AB120" s="115">
        <v>0</v>
      </c>
      <c r="AC120" s="115" t="s">
        <v>318</v>
      </c>
      <c r="AD120" s="115">
        <v>1</v>
      </c>
      <c r="AG120" s="115" t="s">
        <v>385</v>
      </c>
      <c r="AH120" s="115" t="s">
        <v>326</v>
      </c>
      <c r="AI120" s="115">
        <v>400</v>
      </c>
      <c r="AJ120" s="115">
        <v>104</v>
      </c>
      <c r="AK120" s="117">
        <f>+IF(AH120="PVC",VLOOKUP(AI120,'D nom'!$B$7:$D$20,3,FALSE),IF(AH120="HDPE",VLOOKUP(AI120,'D nom'!$G$7:$I$29,3,FALSE),AI120))</f>
        <v>361.8</v>
      </c>
    </row>
    <row r="121" spans="1:38" x14ac:dyDescent="0.25">
      <c r="A121" s="115" t="s">
        <v>319</v>
      </c>
      <c r="B121" s="115" t="s">
        <v>302</v>
      </c>
      <c r="C121" s="115" t="s">
        <v>303</v>
      </c>
      <c r="D121" s="115" t="s">
        <v>304</v>
      </c>
      <c r="E121" s="115" t="s">
        <v>305</v>
      </c>
      <c r="F121" s="115" t="s">
        <v>306</v>
      </c>
      <c r="G121" s="115" t="s">
        <v>307</v>
      </c>
      <c r="H121" s="115" t="s">
        <v>391</v>
      </c>
      <c r="I121" s="115" t="s">
        <v>456</v>
      </c>
      <c r="J121" s="115" t="s">
        <v>322</v>
      </c>
      <c r="K121" s="115" t="s">
        <v>311</v>
      </c>
      <c r="L121" s="115" t="s">
        <v>312</v>
      </c>
      <c r="M121" s="115" t="s">
        <v>311</v>
      </c>
      <c r="N121" s="115" t="s">
        <v>313</v>
      </c>
      <c r="O121" s="115" t="s">
        <v>311</v>
      </c>
      <c r="P121" s="115" t="s">
        <v>354</v>
      </c>
      <c r="Q121" s="115">
        <v>400</v>
      </c>
      <c r="R121" s="115">
        <v>2</v>
      </c>
      <c r="S121" s="115" t="s">
        <v>326</v>
      </c>
      <c r="T121" s="115" t="s">
        <v>316</v>
      </c>
      <c r="U121" s="115">
        <v>0</v>
      </c>
      <c r="V121" s="115">
        <v>88</v>
      </c>
      <c r="W121" s="115">
        <v>3.64</v>
      </c>
      <c r="X121" s="115">
        <v>3.0000000000000001E-3</v>
      </c>
      <c r="Y121" s="115" t="s">
        <v>311</v>
      </c>
      <c r="Z121" s="115" t="s">
        <v>340</v>
      </c>
      <c r="AA121" s="115">
        <v>86</v>
      </c>
      <c r="AB121" s="115">
        <v>0</v>
      </c>
      <c r="AC121" s="115" t="s">
        <v>318</v>
      </c>
      <c r="AD121" s="115">
        <v>1</v>
      </c>
      <c r="AG121" s="115" t="s">
        <v>575</v>
      </c>
      <c r="AH121" s="115" t="s">
        <v>326</v>
      </c>
      <c r="AI121" s="115">
        <v>400</v>
      </c>
      <c r="AJ121" s="115">
        <v>59</v>
      </c>
      <c r="AK121" s="117">
        <f>+IF(AH121="PVC",VLOOKUP(AI121,'D nom'!$B$7:$D$20,3,FALSE),IF(AH121="HDPE",VLOOKUP(AI121,'D nom'!$G$7:$I$29,3,FALSE),AI121))</f>
        <v>361.8</v>
      </c>
    </row>
    <row r="122" spans="1:38" x14ac:dyDescent="0.25">
      <c r="A122" s="115" t="s">
        <v>319</v>
      </c>
      <c r="B122" s="115" t="s">
        <v>302</v>
      </c>
      <c r="C122" s="115" t="s">
        <v>303</v>
      </c>
      <c r="D122" s="115" t="s">
        <v>304</v>
      </c>
      <c r="E122" s="115" t="s">
        <v>305</v>
      </c>
      <c r="F122" s="115" t="s">
        <v>306</v>
      </c>
      <c r="G122" s="115" t="s">
        <v>307</v>
      </c>
      <c r="H122" s="115" t="s">
        <v>391</v>
      </c>
      <c r="I122" s="115" t="s">
        <v>452</v>
      </c>
      <c r="J122" s="115" t="s">
        <v>322</v>
      </c>
      <c r="K122" s="115" t="s">
        <v>311</v>
      </c>
      <c r="L122" s="115" t="s">
        <v>312</v>
      </c>
      <c r="M122" s="115" t="s">
        <v>311</v>
      </c>
      <c r="N122" s="115" t="s">
        <v>313</v>
      </c>
      <c r="O122" s="115" t="s">
        <v>311</v>
      </c>
      <c r="P122" s="115" t="s">
        <v>354</v>
      </c>
      <c r="Q122" s="115">
        <v>400</v>
      </c>
      <c r="R122" s="115">
        <v>2</v>
      </c>
      <c r="S122" s="115" t="s">
        <v>326</v>
      </c>
      <c r="T122" s="115" t="s">
        <v>316</v>
      </c>
      <c r="U122" s="115">
        <v>0</v>
      </c>
      <c r="V122" s="115">
        <v>11</v>
      </c>
      <c r="W122" s="115">
        <v>3.64</v>
      </c>
      <c r="X122" s="115">
        <v>4.1000000000000003E-3</v>
      </c>
      <c r="Y122" s="115" t="s">
        <v>311</v>
      </c>
      <c r="Z122" s="115" t="s">
        <v>340</v>
      </c>
      <c r="AA122" s="115">
        <v>86</v>
      </c>
      <c r="AB122" s="115">
        <v>0</v>
      </c>
      <c r="AC122" s="115" t="s">
        <v>318</v>
      </c>
      <c r="AD122" s="115">
        <v>1</v>
      </c>
      <c r="AG122" s="115" t="s">
        <v>576</v>
      </c>
      <c r="AH122" s="115" t="s">
        <v>326</v>
      </c>
      <c r="AI122" s="115">
        <v>400</v>
      </c>
      <c r="AJ122" s="115">
        <v>68</v>
      </c>
      <c r="AK122" s="117">
        <f>+IF(AH122="PVC",VLOOKUP(AI122,'D nom'!$B$7:$D$20,3,FALSE),IF(AH122="HDPE",VLOOKUP(AI122,'D nom'!$G$7:$I$29,3,FALSE),AI122))</f>
        <v>361.8</v>
      </c>
    </row>
    <row r="123" spans="1:38" x14ac:dyDescent="0.25">
      <c r="A123" s="115" t="s">
        <v>319</v>
      </c>
      <c r="B123" s="115" t="s">
        <v>302</v>
      </c>
      <c r="C123" s="115" t="s">
        <v>303</v>
      </c>
      <c r="D123" s="115" t="s">
        <v>304</v>
      </c>
      <c r="E123" s="115" t="s">
        <v>305</v>
      </c>
      <c r="F123" s="115" t="s">
        <v>306</v>
      </c>
      <c r="G123" s="115" t="s">
        <v>307</v>
      </c>
      <c r="H123" s="115" t="s">
        <v>391</v>
      </c>
      <c r="I123" s="115" t="s">
        <v>479</v>
      </c>
      <c r="J123" s="115" t="s">
        <v>322</v>
      </c>
      <c r="K123" s="115" t="s">
        <v>311</v>
      </c>
      <c r="L123" s="115" t="s">
        <v>312</v>
      </c>
      <c r="M123" s="115" t="s">
        <v>311</v>
      </c>
      <c r="N123" s="115" t="s">
        <v>313</v>
      </c>
      <c r="O123" s="115" t="s">
        <v>311</v>
      </c>
      <c r="P123" s="115" t="s">
        <v>354</v>
      </c>
      <c r="Q123" s="115">
        <v>400</v>
      </c>
      <c r="R123" s="115">
        <v>2</v>
      </c>
      <c r="S123" s="115" t="s">
        <v>326</v>
      </c>
      <c r="T123" s="115" t="s">
        <v>316</v>
      </c>
      <c r="U123" s="115">
        <v>0</v>
      </c>
      <c r="V123" s="115">
        <v>122</v>
      </c>
      <c r="W123" s="115">
        <v>3.64</v>
      </c>
      <c r="X123" s="115">
        <v>3.0999999999999999E-3</v>
      </c>
      <c r="Y123" s="115" t="s">
        <v>311</v>
      </c>
      <c r="Z123" s="115" t="s">
        <v>340</v>
      </c>
      <c r="AA123" s="115">
        <v>86</v>
      </c>
      <c r="AB123" s="115">
        <v>0</v>
      </c>
      <c r="AC123" s="115" t="s">
        <v>318</v>
      </c>
      <c r="AD123" s="115">
        <v>1</v>
      </c>
      <c r="AG123" s="115" t="s">
        <v>577</v>
      </c>
      <c r="AH123" s="115" t="s">
        <v>326</v>
      </c>
      <c r="AI123" s="115">
        <v>400</v>
      </c>
      <c r="AJ123" s="115">
        <v>87</v>
      </c>
      <c r="AK123" s="117">
        <f>+IF(AH123="PVC",VLOOKUP(AI123,'D nom'!$B$7:$D$20,3,FALSE),IF(AH123="HDPE",VLOOKUP(AI123,'D nom'!$G$7:$I$29,3,FALSE),AI123))</f>
        <v>361.8</v>
      </c>
    </row>
    <row r="124" spans="1:38" x14ac:dyDescent="0.25">
      <c r="A124" s="115" t="s">
        <v>301</v>
      </c>
      <c r="B124" s="115" t="s">
        <v>302</v>
      </c>
      <c r="C124" s="115" t="s">
        <v>303</v>
      </c>
      <c r="D124" s="115" t="s">
        <v>304</v>
      </c>
      <c r="E124" s="115" t="s">
        <v>305</v>
      </c>
      <c r="F124" s="115" t="s">
        <v>306</v>
      </c>
      <c r="G124" s="115" t="s">
        <v>307</v>
      </c>
      <c r="H124" s="115" t="s">
        <v>541</v>
      </c>
      <c r="I124" s="115" t="s">
        <v>578</v>
      </c>
      <c r="J124" s="115" t="s">
        <v>310</v>
      </c>
      <c r="K124" s="115" t="s">
        <v>311</v>
      </c>
      <c r="L124" s="115" t="s">
        <v>312</v>
      </c>
      <c r="M124" s="115" t="s">
        <v>311</v>
      </c>
      <c r="N124" s="115" t="s">
        <v>313</v>
      </c>
      <c r="O124" s="115" t="s">
        <v>323</v>
      </c>
      <c r="P124" s="115" t="s">
        <v>325</v>
      </c>
      <c r="Q124" s="115">
        <v>355</v>
      </c>
      <c r="R124" s="115">
        <v>1</v>
      </c>
      <c r="S124" s="115" t="s">
        <v>169</v>
      </c>
      <c r="T124" s="115" t="s">
        <v>316</v>
      </c>
      <c r="U124" s="115">
        <v>100</v>
      </c>
      <c r="V124" s="115">
        <v>279</v>
      </c>
      <c r="W124" s="115">
        <v>1.5</v>
      </c>
      <c r="X124" s="115">
        <v>5.3</v>
      </c>
      <c r="Y124" s="115" t="s">
        <v>314</v>
      </c>
      <c r="Z124" s="115" t="s">
        <v>317</v>
      </c>
      <c r="AA124" s="115">
        <v>20</v>
      </c>
      <c r="AB124" s="115">
        <v>0</v>
      </c>
      <c r="AC124" s="115" t="s">
        <v>318</v>
      </c>
      <c r="AD124" s="115">
        <v>1</v>
      </c>
      <c r="AG124" s="115" t="s">
        <v>536</v>
      </c>
      <c r="AH124" s="115" t="s">
        <v>326</v>
      </c>
      <c r="AI124" s="115">
        <v>400</v>
      </c>
      <c r="AJ124" s="115">
        <v>113</v>
      </c>
      <c r="AK124" s="117">
        <f>+IF(AH124="PVC",VLOOKUP(AI124,'D nom'!$B$7:$D$20,3,FALSE),IF(AH124="HDPE",VLOOKUP(AI124,'D nom'!$G$7:$I$29,3,FALSE),AI124))</f>
        <v>361.8</v>
      </c>
    </row>
    <row r="125" spans="1:38" x14ac:dyDescent="0.25">
      <c r="A125" s="115" t="s">
        <v>301</v>
      </c>
      <c r="B125" s="115" t="s">
        <v>302</v>
      </c>
      <c r="C125" s="115" t="s">
        <v>303</v>
      </c>
      <c r="D125" s="115" t="s">
        <v>304</v>
      </c>
      <c r="E125" s="115" t="s">
        <v>305</v>
      </c>
      <c r="F125" s="115" t="s">
        <v>306</v>
      </c>
      <c r="G125" s="115" t="s">
        <v>307</v>
      </c>
      <c r="H125" s="115" t="s">
        <v>308</v>
      </c>
      <c r="I125" s="115" t="s">
        <v>539</v>
      </c>
      <c r="J125" s="115" t="s">
        <v>310</v>
      </c>
      <c r="K125" s="115" t="s">
        <v>311</v>
      </c>
      <c r="L125" s="115" t="s">
        <v>312</v>
      </c>
      <c r="M125" s="115" t="s">
        <v>311</v>
      </c>
      <c r="N125" s="115" t="s">
        <v>313</v>
      </c>
      <c r="O125" s="115" t="s">
        <v>314</v>
      </c>
      <c r="P125" s="115" t="s">
        <v>315</v>
      </c>
      <c r="Q125" s="115">
        <v>450</v>
      </c>
      <c r="R125" s="115">
        <v>1</v>
      </c>
      <c r="S125" s="115" t="s">
        <v>169</v>
      </c>
      <c r="T125" s="115" t="s">
        <v>316</v>
      </c>
      <c r="U125" s="115">
        <v>100</v>
      </c>
      <c r="V125" s="115">
        <v>64</v>
      </c>
      <c r="W125" s="115">
        <v>7.4</v>
      </c>
      <c r="X125" s="115">
        <v>3.0000000000000001E-3</v>
      </c>
      <c r="Y125" s="115" t="s">
        <v>314</v>
      </c>
      <c r="Z125" s="115" t="s">
        <v>317</v>
      </c>
      <c r="AA125" s="115">
        <v>50</v>
      </c>
      <c r="AB125" s="115">
        <v>0</v>
      </c>
      <c r="AC125" s="115" t="s">
        <v>318</v>
      </c>
      <c r="AD125" s="115">
        <v>1</v>
      </c>
      <c r="AG125" s="115" t="s">
        <v>443</v>
      </c>
      <c r="AH125" s="115" t="s">
        <v>326</v>
      </c>
      <c r="AI125" s="115">
        <v>400</v>
      </c>
      <c r="AJ125" s="115">
        <v>114</v>
      </c>
      <c r="AK125" s="117">
        <f>+IF(AH125="PVC",VLOOKUP(AI125,'D nom'!$B$7:$D$20,3,FALSE),IF(AH125="HDPE",VLOOKUP(AI125,'D nom'!$G$7:$I$29,3,FALSE),AI125))</f>
        <v>361.8</v>
      </c>
    </row>
    <row r="126" spans="1:38" x14ac:dyDescent="0.25">
      <c r="A126" s="115" t="s">
        <v>301</v>
      </c>
      <c r="B126" s="115" t="s">
        <v>302</v>
      </c>
      <c r="C126" s="115" t="s">
        <v>303</v>
      </c>
      <c r="D126" s="115" t="s">
        <v>304</v>
      </c>
      <c r="E126" s="115" t="s">
        <v>305</v>
      </c>
      <c r="F126" s="115" t="s">
        <v>306</v>
      </c>
      <c r="G126" s="115" t="s">
        <v>307</v>
      </c>
      <c r="H126" s="115" t="s">
        <v>459</v>
      </c>
      <c r="I126" s="115" t="s">
        <v>579</v>
      </c>
      <c r="J126" s="115" t="s">
        <v>461</v>
      </c>
      <c r="K126" s="115" t="s">
        <v>311</v>
      </c>
      <c r="L126" s="115" t="s">
        <v>312</v>
      </c>
      <c r="M126" s="115" t="s">
        <v>311</v>
      </c>
      <c r="N126" s="115" t="s">
        <v>313</v>
      </c>
      <c r="O126" s="115" t="s">
        <v>323</v>
      </c>
      <c r="P126" s="115" t="s">
        <v>325</v>
      </c>
      <c r="Q126" s="115">
        <v>140</v>
      </c>
      <c r="R126" s="115">
        <v>1</v>
      </c>
      <c r="S126" s="115" t="s">
        <v>169</v>
      </c>
      <c r="T126" s="115" t="s">
        <v>316</v>
      </c>
      <c r="U126" s="115">
        <v>100</v>
      </c>
      <c r="V126" s="115">
        <v>252</v>
      </c>
      <c r="W126" s="115">
        <v>1.5</v>
      </c>
      <c r="X126" s="115">
        <v>4.542E-3</v>
      </c>
      <c r="Y126" s="115" t="s">
        <v>314</v>
      </c>
      <c r="Z126" s="115" t="s">
        <v>317</v>
      </c>
      <c r="AA126" s="115">
        <v>20</v>
      </c>
      <c r="AB126" s="115">
        <v>0</v>
      </c>
      <c r="AC126" s="115" t="s">
        <v>318</v>
      </c>
      <c r="AD126" s="115">
        <v>1</v>
      </c>
      <c r="AG126" s="115" t="s">
        <v>441</v>
      </c>
      <c r="AH126" s="115" t="s">
        <v>326</v>
      </c>
      <c r="AI126" s="115">
        <v>400</v>
      </c>
      <c r="AJ126" s="115">
        <v>94</v>
      </c>
      <c r="AK126" s="117">
        <f>+IF(AH126="PVC",VLOOKUP(AI126,'D nom'!$B$7:$D$20,3,FALSE),IF(AH126="HDPE",VLOOKUP(AI126,'D nom'!$G$7:$I$29,3,FALSE),AI126))</f>
        <v>361.8</v>
      </c>
    </row>
    <row r="127" spans="1:38" x14ac:dyDescent="0.25">
      <c r="A127" s="115" t="s">
        <v>514</v>
      </c>
      <c r="B127" s="115" t="s">
        <v>302</v>
      </c>
      <c r="C127" s="115" t="s">
        <v>303</v>
      </c>
      <c r="D127" s="115" t="s">
        <v>304</v>
      </c>
      <c r="E127" s="115" t="s">
        <v>305</v>
      </c>
      <c r="F127" s="115" t="s">
        <v>306</v>
      </c>
      <c r="G127" s="115" t="s">
        <v>307</v>
      </c>
      <c r="H127" s="115" t="s">
        <v>512</v>
      </c>
      <c r="I127" s="115" t="s">
        <v>580</v>
      </c>
      <c r="J127" s="115" t="s">
        <v>510</v>
      </c>
      <c r="K127" s="115" t="s">
        <v>323</v>
      </c>
      <c r="L127" s="115" t="s">
        <v>324</v>
      </c>
      <c r="M127" s="115" t="s">
        <v>311</v>
      </c>
      <c r="N127" s="115" t="s">
        <v>313</v>
      </c>
      <c r="O127" s="115" t="s">
        <v>323</v>
      </c>
      <c r="P127" s="115" t="s">
        <v>325</v>
      </c>
      <c r="Q127" s="115">
        <v>160</v>
      </c>
      <c r="R127" s="115">
        <v>2</v>
      </c>
      <c r="S127" s="115" t="s">
        <v>326</v>
      </c>
      <c r="T127" s="115" t="s">
        <v>316</v>
      </c>
      <c r="U127" s="115">
        <v>100</v>
      </c>
      <c r="V127" s="115">
        <v>406</v>
      </c>
      <c r="W127" s="115">
        <v>1.5</v>
      </c>
      <c r="X127" s="115">
        <v>0.152619</v>
      </c>
      <c r="Y127" s="115" t="s">
        <v>314</v>
      </c>
      <c r="Z127" s="115" t="s">
        <v>317</v>
      </c>
      <c r="AA127" s="115">
        <v>0</v>
      </c>
      <c r="AB127" s="115">
        <v>0</v>
      </c>
      <c r="AC127" s="115" t="s">
        <v>318</v>
      </c>
      <c r="AD127" s="115">
        <v>0</v>
      </c>
      <c r="AF127" s="115" t="s">
        <v>581</v>
      </c>
      <c r="AJ127" s="115">
        <v>843</v>
      </c>
      <c r="AL127" s="117">
        <f>+SUMPRODUCT(AK116:AK126*AJ116:AJ126)/AJ127</f>
        <v>361.8</v>
      </c>
    </row>
    <row r="128" spans="1:38" x14ac:dyDescent="0.25">
      <c r="A128" s="115" t="s">
        <v>582</v>
      </c>
      <c r="B128" s="115" t="s">
        <v>302</v>
      </c>
      <c r="C128" s="115" t="s">
        <v>303</v>
      </c>
      <c r="D128" s="115" t="s">
        <v>304</v>
      </c>
      <c r="E128" s="115" t="s">
        <v>305</v>
      </c>
      <c r="F128" s="115" t="s">
        <v>306</v>
      </c>
      <c r="G128" s="115" t="s">
        <v>307</v>
      </c>
      <c r="H128" s="115" t="s">
        <v>583</v>
      </c>
      <c r="I128" s="115" t="s">
        <v>584</v>
      </c>
      <c r="J128" s="115" t="s">
        <v>585</v>
      </c>
      <c r="K128" s="115" t="s">
        <v>311</v>
      </c>
      <c r="L128" s="115" t="s">
        <v>312</v>
      </c>
      <c r="M128" s="115" t="s">
        <v>311</v>
      </c>
      <c r="N128" s="115" t="s">
        <v>313</v>
      </c>
      <c r="O128" s="115" t="s">
        <v>323</v>
      </c>
      <c r="P128" s="115" t="s">
        <v>325</v>
      </c>
      <c r="Q128" s="115">
        <v>110</v>
      </c>
      <c r="R128" s="115">
        <v>1</v>
      </c>
      <c r="S128" s="115" t="s">
        <v>169</v>
      </c>
      <c r="T128" s="115" t="s">
        <v>316</v>
      </c>
      <c r="U128" s="115">
        <v>100</v>
      </c>
      <c r="V128" s="115">
        <v>40</v>
      </c>
      <c r="W128" s="115">
        <v>1.1000000000000001</v>
      </c>
      <c r="X128" s="115">
        <v>9.7000000000000003E-2</v>
      </c>
      <c r="Y128" s="115" t="s">
        <v>314</v>
      </c>
      <c r="Z128" s="115" t="s">
        <v>317</v>
      </c>
      <c r="AA128" s="115">
        <v>15</v>
      </c>
      <c r="AB128" s="115">
        <v>0</v>
      </c>
      <c r="AC128" s="115" t="s">
        <v>318</v>
      </c>
      <c r="AD128" s="115">
        <v>1</v>
      </c>
      <c r="AF128" s="115" t="s">
        <v>370</v>
      </c>
      <c r="AG128" s="115" t="s">
        <v>371</v>
      </c>
      <c r="AH128" s="115" t="s">
        <v>373</v>
      </c>
      <c r="AI128" s="115">
        <v>700</v>
      </c>
      <c r="AJ128" s="115">
        <v>40</v>
      </c>
      <c r="AK128" s="117">
        <f>+IF(AH128="PVC",VLOOKUP(AI128,'D nom'!$B$7:$D$20,3,FALSE),IF(AH128="HDPE",VLOOKUP(AI128,'D nom'!$G$7:$I$29,3,FALSE),AI128))</f>
        <v>700</v>
      </c>
    </row>
    <row r="129" spans="1:38" x14ac:dyDescent="0.25">
      <c r="A129" s="115" t="s">
        <v>319</v>
      </c>
      <c r="B129" s="115" t="s">
        <v>302</v>
      </c>
      <c r="C129" s="115" t="s">
        <v>303</v>
      </c>
      <c r="D129" s="115" t="s">
        <v>304</v>
      </c>
      <c r="E129" s="115" t="s">
        <v>305</v>
      </c>
      <c r="F129" s="115" t="s">
        <v>306</v>
      </c>
      <c r="G129" s="115" t="s">
        <v>307</v>
      </c>
      <c r="H129" s="115" t="s">
        <v>586</v>
      </c>
      <c r="I129" s="115" t="s">
        <v>587</v>
      </c>
      <c r="J129" s="115" t="s">
        <v>588</v>
      </c>
      <c r="K129" s="115" t="s">
        <v>311</v>
      </c>
      <c r="L129" s="115" t="s">
        <v>312</v>
      </c>
      <c r="M129" s="115" t="s">
        <v>311</v>
      </c>
      <c r="N129" s="115" t="s">
        <v>313</v>
      </c>
      <c r="O129" s="115" t="s">
        <v>323</v>
      </c>
      <c r="P129" s="115" t="s">
        <v>325</v>
      </c>
      <c r="Q129" s="115">
        <v>125</v>
      </c>
      <c r="R129" s="115">
        <v>1</v>
      </c>
      <c r="S129" s="115" t="s">
        <v>169</v>
      </c>
      <c r="T129" s="115" t="s">
        <v>316</v>
      </c>
      <c r="U129" s="115">
        <v>6.1</v>
      </c>
      <c r="V129" s="115">
        <v>239</v>
      </c>
      <c r="W129" s="115">
        <v>3.79</v>
      </c>
      <c r="X129" s="115">
        <v>9.2000000000000003E-4</v>
      </c>
      <c r="Y129" s="115" t="s">
        <v>314</v>
      </c>
      <c r="Z129" s="115" t="s">
        <v>317</v>
      </c>
      <c r="AA129" s="115">
        <v>100</v>
      </c>
      <c r="AB129" s="115">
        <v>0</v>
      </c>
      <c r="AC129" s="115" t="s">
        <v>318</v>
      </c>
      <c r="AD129" s="115">
        <v>1</v>
      </c>
      <c r="AG129" s="115" t="s">
        <v>435</v>
      </c>
      <c r="AH129" s="115" t="s">
        <v>373</v>
      </c>
      <c r="AI129" s="115">
        <v>700</v>
      </c>
      <c r="AJ129" s="115">
        <v>56</v>
      </c>
      <c r="AK129" s="117">
        <f>+IF(AH129="PVC",VLOOKUP(AI129,'D nom'!$B$7:$D$20,3,FALSE),IF(AH129="HDPE",VLOOKUP(AI129,'D nom'!$G$7:$I$29,3,FALSE),AI129))</f>
        <v>700</v>
      </c>
    </row>
    <row r="130" spans="1:38" x14ac:dyDescent="0.25">
      <c r="A130" s="115" t="s">
        <v>319</v>
      </c>
      <c r="B130" s="115" t="s">
        <v>302</v>
      </c>
      <c r="C130" s="115" t="s">
        <v>303</v>
      </c>
      <c r="D130" s="115" t="s">
        <v>304</v>
      </c>
      <c r="E130" s="115" t="s">
        <v>305</v>
      </c>
      <c r="F130" s="115" t="s">
        <v>306</v>
      </c>
      <c r="G130" s="115" t="s">
        <v>307</v>
      </c>
      <c r="H130" s="115" t="s">
        <v>466</v>
      </c>
      <c r="I130" s="115" t="s">
        <v>589</v>
      </c>
      <c r="J130" s="115" t="s">
        <v>468</v>
      </c>
      <c r="K130" s="115" t="s">
        <v>311</v>
      </c>
      <c r="L130" s="115" t="s">
        <v>312</v>
      </c>
      <c r="M130" s="115" t="s">
        <v>314</v>
      </c>
      <c r="N130" s="115" t="s">
        <v>338</v>
      </c>
      <c r="O130" s="115" t="s">
        <v>323</v>
      </c>
      <c r="P130" s="115" t="s">
        <v>325</v>
      </c>
      <c r="Q130" s="115">
        <v>900</v>
      </c>
      <c r="R130" s="115">
        <v>6</v>
      </c>
      <c r="S130" s="115" t="s">
        <v>339</v>
      </c>
      <c r="T130" s="115" t="s">
        <v>316</v>
      </c>
      <c r="U130" s="115">
        <v>21</v>
      </c>
      <c r="V130" s="115">
        <v>512</v>
      </c>
      <c r="W130" s="115">
        <v>5.94</v>
      </c>
      <c r="X130" s="115">
        <v>1.4E-2</v>
      </c>
      <c r="Y130" s="115" t="s">
        <v>314</v>
      </c>
      <c r="Z130" s="115" t="s">
        <v>317</v>
      </c>
      <c r="AA130" s="115">
        <v>0</v>
      </c>
      <c r="AB130" s="115">
        <v>0</v>
      </c>
      <c r="AC130" s="115" t="s">
        <v>318</v>
      </c>
      <c r="AD130" s="115">
        <v>1</v>
      </c>
      <c r="AG130" s="115" t="s">
        <v>533</v>
      </c>
      <c r="AH130" s="115" t="s">
        <v>373</v>
      </c>
      <c r="AI130" s="115">
        <v>600</v>
      </c>
      <c r="AJ130" s="115">
        <v>103</v>
      </c>
      <c r="AK130" s="117">
        <f>+IF(AH130="PVC",VLOOKUP(AI130,'D nom'!$B$7:$D$20,3,FALSE),IF(AH130="HDPE",VLOOKUP(AI130,'D nom'!$G$7:$I$29,3,FALSE),AI130))</f>
        <v>600</v>
      </c>
    </row>
    <row r="131" spans="1:38" x14ac:dyDescent="0.25">
      <c r="A131" s="115" t="s">
        <v>582</v>
      </c>
      <c r="B131" s="115" t="s">
        <v>302</v>
      </c>
      <c r="C131" s="115" t="s">
        <v>303</v>
      </c>
      <c r="D131" s="115" t="s">
        <v>304</v>
      </c>
      <c r="E131" s="115" t="s">
        <v>305</v>
      </c>
      <c r="F131" s="115" t="s">
        <v>306</v>
      </c>
      <c r="G131" s="115" t="s">
        <v>307</v>
      </c>
      <c r="H131" s="115" t="s">
        <v>406</v>
      </c>
      <c r="I131" s="115" t="s">
        <v>590</v>
      </c>
      <c r="J131" s="115" t="s">
        <v>408</v>
      </c>
      <c r="K131" s="115" t="s">
        <v>311</v>
      </c>
      <c r="L131" s="115" t="s">
        <v>312</v>
      </c>
      <c r="M131" s="115" t="s">
        <v>311</v>
      </c>
      <c r="N131" s="115" t="s">
        <v>313</v>
      </c>
      <c r="O131" s="115" t="s">
        <v>323</v>
      </c>
      <c r="P131" s="115" t="s">
        <v>325</v>
      </c>
      <c r="Q131" s="115">
        <v>250</v>
      </c>
      <c r="R131" s="115">
        <v>2</v>
      </c>
      <c r="S131" s="115" t="s">
        <v>326</v>
      </c>
      <c r="T131" s="115" t="s">
        <v>316</v>
      </c>
      <c r="U131" s="115">
        <v>6.5</v>
      </c>
      <c r="V131" s="115">
        <v>309</v>
      </c>
      <c r="W131" s="115">
        <v>3.54</v>
      </c>
      <c r="X131" s="115">
        <v>2.3E-3</v>
      </c>
      <c r="Y131" s="115" t="s">
        <v>311</v>
      </c>
      <c r="Z131" s="115" t="s">
        <v>340</v>
      </c>
      <c r="AA131" s="115">
        <v>69</v>
      </c>
      <c r="AB131" s="115">
        <v>0</v>
      </c>
      <c r="AC131" s="115" t="s">
        <v>318</v>
      </c>
      <c r="AD131" s="115">
        <v>1</v>
      </c>
      <c r="AG131" s="115" t="s">
        <v>490</v>
      </c>
      <c r="AH131" s="115" t="s">
        <v>373</v>
      </c>
      <c r="AI131" s="115">
        <v>600</v>
      </c>
      <c r="AJ131" s="115">
        <v>68</v>
      </c>
      <c r="AK131" s="117">
        <f>+IF(AH131="PVC",VLOOKUP(AI131,'D nom'!$B$7:$D$20,3,FALSE),IF(AH131="HDPE",VLOOKUP(AI131,'D nom'!$G$7:$I$29,3,FALSE),AI131))</f>
        <v>600</v>
      </c>
    </row>
    <row r="132" spans="1:38" x14ac:dyDescent="0.25">
      <c r="A132" s="115" t="s">
        <v>319</v>
      </c>
      <c r="B132" s="115" t="s">
        <v>302</v>
      </c>
      <c r="C132" s="115" t="s">
        <v>303</v>
      </c>
      <c r="D132" s="115" t="s">
        <v>304</v>
      </c>
      <c r="E132" s="115" t="s">
        <v>305</v>
      </c>
      <c r="F132" s="115" t="s">
        <v>306</v>
      </c>
      <c r="G132" s="115" t="s">
        <v>307</v>
      </c>
      <c r="H132" s="115" t="s">
        <v>414</v>
      </c>
      <c r="I132" s="115" t="s">
        <v>591</v>
      </c>
      <c r="J132" s="115" t="s">
        <v>412</v>
      </c>
      <c r="K132" s="115" t="s">
        <v>311</v>
      </c>
      <c r="L132" s="115" t="s">
        <v>312</v>
      </c>
      <c r="M132" s="115" t="s">
        <v>311</v>
      </c>
      <c r="N132" s="115" t="s">
        <v>313</v>
      </c>
      <c r="O132" s="115" t="s">
        <v>323</v>
      </c>
      <c r="P132" s="115" t="s">
        <v>325</v>
      </c>
      <c r="Q132" s="115">
        <v>400</v>
      </c>
      <c r="R132" s="115">
        <v>3</v>
      </c>
      <c r="S132" s="115" t="s">
        <v>342</v>
      </c>
      <c r="T132" s="115" t="s">
        <v>316</v>
      </c>
      <c r="U132" s="115">
        <v>6</v>
      </c>
      <c r="V132" s="115">
        <v>120</v>
      </c>
      <c r="W132" s="115">
        <v>1.78</v>
      </c>
      <c r="X132" s="115">
        <v>2.8999999999999998E-3</v>
      </c>
      <c r="Y132" s="115" t="s">
        <v>314</v>
      </c>
      <c r="Z132" s="115" t="s">
        <v>317</v>
      </c>
      <c r="AA132" s="115">
        <v>0</v>
      </c>
      <c r="AB132" s="115">
        <v>0</v>
      </c>
      <c r="AC132" s="115" t="s">
        <v>318</v>
      </c>
      <c r="AD132" s="115">
        <v>1</v>
      </c>
      <c r="AG132" s="115" t="s">
        <v>592</v>
      </c>
      <c r="AH132" s="115" t="s">
        <v>342</v>
      </c>
      <c r="AI132" s="115">
        <v>400</v>
      </c>
      <c r="AJ132" s="115">
        <v>56</v>
      </c>
      <c r="AK132" s="117">
        <f>+IF(AH132="PVC",VLOOKUP(AI132,'D nom'!$B$7:$D$20,3,FALSE),IF(AH132="HDPE",VLOOKUP(AI132,'D nom'!$G$7:$I$29,3,FALSE),AI132))</f>
        <v>400</v>
      </c>
    </row>
    <row r="133" spans="1:38" x14ac:dyDescent="0.25">
      <c r="A133" s="115" t="s">
        <v>319</v>
      </c>
      <c r="B133" s="115" t="s">
        <v>302</v>
      </c>
      <c r="C133" s="115" t="s">
        <v>303</v>
      </c>
      <c r="D133" s="115" t="s">
        <v>304</v>
      </c>
      <c r="E133" s="115" t="s">
        <v>305</v>
      </c>
      <c r="F133" s="115" t="s">
        <v>306</v>
      </c>
      <c r="G133" s="115" t="s">
        <v>307</v>
      </c>
      <c r="H133" s="115" t="s">
        <v>593</v>
      </c>
      <c r="I133" s="115" t="s">
        <v>594</v>
      </c>
      <c r="J133" s="115" t="s">
        <v>337</v>
      </c>
      <c r="K133" s="115" t="s">
        <v>311</v>
      </c>
      <c r="L133" s="115" t="s">
        <v>312</v>
      </c>
      <c r="M133" s="115" t="s">
        <v>311</v>
      </c>
      <c r="N133" s="115" t="s">
        <v>313</v>
      </c>
      <c r="O133" s="115" t="s">
        <v>323</v>
      </c>
      <c r="P133" s="115" t="s">
        <v>325</v>
      </c>
      <c r="Q133" s="115">
        <v>200</v>
      </c>
      <c r="R133" s="115">
        <v>2</v>
      </c>
      <c r="S133" s="115" t="s">
        <v>326</v>
      </c>
      <c r="T133" s="115" t="s">
        <v>316</v>
      </c>
      <c r="U133" s="115">
        <v>10.1</v>
      </c>
      <c r="V133" s="115">
        <v>251</v>
      </c>
      <c r="W133" s="115">
        <v>2.2999999999999998</v>
      </c>
      <c r="X133" s="115">
        <v>2.3E-2</v>
      </c>
      <c r="Y133" s="115" t="s">
        <v>314</v>
      </c>
      <c r="Z133" s="115" t="s">
        <v>317</v>
      </c>
      <c r="AA133" s="115">
        <v>6</v>
      </c>
      <c r="AB133" s="115">
        <v>0</v>
      </c>
      <c r="AC133" s="115" t="s">
        <v>318</v>
      </c>
      <c r="AD133" s="115">
        <v>1</v>
      </c>
      <c r="AF133" s="115" t="s">
        <v>595</v>
      </c>
      <c r="AJ133" s="115">
        <v>323</v>
      </c>
      <c r="AL133" s="117">
        <f>+SUMPRODUCT(AK128:AK132*AJ128:AJ132)/AJ133</f>
        <v>595.04643962848297</v>
      </c>
    </row>
    <row r="134" spans="1:38" x14ac:dyDescent="0.25">
      <c r="A134" s="115" t="s">
        <v>319</v>
      </c>
      <c r="B134" s="115" t="s">
        <v>302</v>
      </c>
      <c r="C134" s="115" t="s">
        <v>303</v>
      </c>
      <c r="D134" s="115" t="s">
        <v>304</v>
      </c>
      <c r="E134" s="115" t="s">
        <v>305</v>
      </c>
      <c r="F134" s="115" t="s">
        <v>306</v>
      </c>
      <c r="G134" s="115" t="s">
        <v>307</v>
      </c>
      <c r="H134" s="115" t="s">
        <v>596</v>
      </c>
      <c r="I134" s="115" t="s">
        <v>597</v>
      </c>
      <c r="J134" s="115" t="s">
        <v>337</v>
      </c>
      <c r="K134" s="115" t="s">
        <v>311</v>
      </c>
      <c r="L134" s="115" t="s">
        <v>312</v>
      </c>
      <c r="M134" s="115" t="s">
        <v>311</v>
      </c>
      <c r="N134" s="115" t="s">
        <v>313</v>
      </c>
      <c r="O134" s="115" t="s">
        <v>323</v>
      </c>
      <c r="P134" s="115" t="s">
        <v>325</v>
      </c>
      <c r="Q134" s="115">
        <v>110</v>
      </c>
      <c r="R134" s="115">
        <v>2</v>
      </c>
      <c r="S134" s="115" t="s">
        <v>326</v>
      </c>
      <c r="T134" s="115" t="s">
        <v>316</v>
      </c>
      <c r="U134" s="115">
        <v>8</v>
      </c>
      <c r="V134" s="115">
        <v>374</v>
      </c>
      <c r="W134" s="115">
        <v>2.94</v>
      </c>
      <c r="X134" s="115">
        <v>2.7000000000000001E-3</v>
      </c>
      <c r="Y134" s="115" t="s">
        <v>314</v>
      </c>
      <c r="Z134" s="115" t="s">
        <v>317</v>
      </c>
      <c r="AA134" s="115">
        <v>22</v>
      </c>
      <c r="AB134" s="115">
        <v>0</v>
      </c>
      <c r="AC134" s="115" t="s">
        <v>318</v>
      </c>
      <c r="AD134" s="115">
        <v>1</v>
      </c>
      <c r="AF134" s="115" t="s">
        <v>365</v>
      </c>
      <c r="AG134" s="115" t="s">
        <v>598</v>
      </c>
      <c r="AH134" s="115" t="s">
        <v>339</v>
      </c>
      <c r="AI134" s="115">
        <v>300</v>
      </c>
      <c r="AJ134" s="115">
        <v>13</v>
      </c>
      <c r="AK134" s="117">
        <f>+IF(AH134="PVC",VLOOKUP(AI134,'D nom'!$B$7:$D$20,3,FALSE),IF(AH134="HDPE",VLOOKUP(AI134,'D nom'!$G$7:$I$29,3,FALSE),AI134))</f>
        <v>300</v>
      </c>
    </row>
    <row r="135" spans="1:38" x14ac:dyDescent="0.25">
      <c r="A135" s="115" t="s">
        <v>417</v>
      </c>
      <c r="B135" s="115" t="s">
        <v>302</v>
      </c>
      <c r="C135" s="115" t="s">
        <v>303</v>
      </c>
      <c r="D135" s="115" t="s">
        <v>304</v>
      </c>
      <c r="E135" s="115" t="s">
        <v>305</v>
      </c>
      <c r="F135" s="115" t="s">
        <v>306</v>
      </c>
      <c r="G135" s="115" t="s">
        <v>307</v>
      </c>
      <c r="H135" s="115" t="s">
        <v>418</v>
      </c>
      <c r="I135" s="115" t="s">
        <v>599</v>
      </c>
      <c r="J135" s="115" t="s">
        <v>337</v>
      </c>
      <c r="K135" s="115" t="s">
        <v>311</v>
      </c>
      <c r="L135" s="115" t="s">
        <v>312</v>
      </c>
      <c r="M135" s="115" t="s">
        <v>314</v>
      </c>
      <c r="N135" s="115" t="s">
        <v>338</v>
      </c>
      <c r="O135" s="115" t="s">
        <v>323</v>
      </c>
      <c r="P135" s="115" t="s">
        <v>325</v>
      </c>
      <c r="Q135" s="115">
        <v>200</v>
      </c>
      <c r="R135" s="115">
        <v>1</v>
      </c>
      <c r="S135" s="115" t="s">
        <v>169</v>
      </c>
      <c r="T135" s="115" t="s">
        <v>316</v>
      </c>
      <c r="U135" s="115">
        <v>16</v>
      </c>
      <c r="V135" s="115">
        <v>11</v>
      </c>
      <c r="W135" s="115">
        <v>4.34</v>
      </c>
      <c r="X135" s="115">
        <v>1.9E-2</v>
      </c>
      <c r="Y135" s="115" t="s">
        <v>311</v>
      </c>
      <c r="Z135" s="115" t="s">
        <v>340</v>
      </c>
      <c r="AA135" s="115">
        <v>27</v>
      </c>
      <c r="AB135" s="115">
        <v>0</v>
      </c>
      <c r="AC135" s="115" t="s">
        <v>318</v>
      </c>
      <c r="AD135" s="115">
        <v>1</v>
      </c>
      <c r="AG135" s="115" t="s">
        <v>600</v>
      </c>
      <c r="AH135" s="115" t="s">
        <v>326</v>
      </c>
      <c r="AI135" s="115">
        <v>355</v>
      </c>
      <c r="AJ135" s="115">
        <v>83</v>
      </c>
      <c r="AK135" s="117">
        <f>+IF(AH135="PVC",VLOOKUP(AI135,'D nom'!$B$7:$D$20,3,FALSE),IF(AH135="HDPE",VLOOKUP(AI135,'D nom'!$G$7:$I$29,3,FALSE),AI135))</f>
        <v>321.2</v>
      </c>
    </row>
    <row r="136" spans="1:38" x14ac:dyDescent="0.25">
      <c r="A136" s="115" t="s">
        <v>319</v>
      </c>
      <c r="B136" s="115" t="s">
        <v>302</v>
      </c>
      <c r="C136" s="115" t="s">
        <v>303</v>
      </c>
      <c r="D136" s="115" t="s">
        <v>304</v>
      </c>
      <c r="E136" s="115" t="s">
        <v>305</v>
      </c>
      <c r="F136" s="115" t="s">
        <v>306</v>
      </c>
      <c r="G136" s="115" t="s">
        <v>307</v>
      </c>
      <c r="H136" s="115" t="s">
        <v>601</v>
      </c>
      <c r="I136" s="115" t="s">
        <v>602</v>
      </c>
      <c r="J136" s="115" t="s">
        <v>337</v>
      </c>
      <c r="K136" s="115" t="s">
        <v>311</v>
      </c>
      <c r="L136" s="115" t="s">
        <v>312</v>
      </c>
      <c r="M136" s="115" t="s">
        <v>314</v>
      </c>
      <c r="N136" s="115" t="s">
        <v>338</v>
      </c>
      <c r="O136" s="115" t="s">
        <v>323</v>
      </c>
      <c r="P136" s="115" t="s">
        <v>325</v>
      </c>
      <c r="Q136" s="115">
        <v>150</v>
      </c>
      <c r="R136" s="115">
        <v>3</v>
      </c>
      <c r="S136" s="115" t="s">
        <v>342</v>
      </c>
      <c r="T136" s="115" t="s">
        <v>316</v>
      </c>
      <c r="U136" s="115">
        <v>13</v>
      </c>
      <c r="V136" s="115">
        <v>130</v>
      </c>
      <c r="W136" s="115">
        <v>2.31</v>
      </c>
      <c r="X136" s="115">
        <v>6.2300000000000001E-2</v>
      </c>
      <c r="Y136" s="115" t="s">
        <v>314</v>
      </c>
      <c r="Z136" s="115" t="s">
        <v>317</v>
      </c>
      <c r="AA136" s="115">
        <v>40</v>
      </c>
      <c r="AB136" s="115">
        <v>0</v>
      </c>
      <c r="AC136" s="115" t="s">
        <v>318</v>
      </c>
      <c r="AD136" s="115">
        <v>1</v>
      </c>
      <c r="AG136" s="115" t="s">
        <v>366</v>
      </c>
      <c r="AH136" s="115" t="s">
        <v>326</v>
      </c>
      <c r="AI136" s="115">
        <v>355</v>
      </c>
      <c r="AJ136" s="115">
        <v>83</v>
      </c>
      <c r="AK136" s="117">
        <f>+IF(AH136="PVC",VLOOKUP(AI136,'D nom'!$B$7:$D$20,3,FALSE),IF(AH136="HDPE",VLOOKUP(AI136,'D nom'!$G$7:$I$29,3,FALSE),AI136))</f>
        <v>321.2</v>
      </c>
    </row>
    <row r="137" spans="1:38" x14ac:dyDescent="0.25">
      <c r="A137" s="115" t="s">
        <v>319</v>
      </c>
      <c r="B137" s="115" t="s">
        <v>302</v>
      </c>
      <c r="C137" s="115" t="s">
        <v>303</v>
      </c>
      <c r="D137" s="115" t="s">
        <v>304</v>
      </c>
      <c r="E137" s="115" t="s">
        <v>305</v>
      </c>
      <c r="F137" s="115" t="s">
        <v>306</v>
      </c>
      <c r="G137" s="115" t="s">
        <v>307</v>
      </c>
      <c r="H137" s="115" t="s">
        <v>603</v>
      </c>
      <c r="I137" s="115" t="s">
        <v>604</v>
      </c>
      <c r="J137" s="115" t="s">
        <v>349</v>
      </c>
      <c r="K137" s="115" t="s">
        <v>311</v>
      </c>
      <c r="L137" s="115" t="s">
        <v>312</v>
      </c>
      <c r="M137" s="115" t="s">
        <v>311</v>
      </c>
      <c r="N137" s="115" t="s">
        <v>313</v>
      </c>
      <c r="O137" s="115" t="s">
        <v>323</v>
      </c>
      <c r="P137" s="115" t="s">
        <v>325</v>
      </c>
      <c r="Q137" s="115">
        <v>110</v>
      </c>
      <c r="R137" s="115">
        <v>2</v>
      </c>
      <c r="S137" s="115" t="s">
        <v>326</v>
      </c>
      <c r="T137" s="115" t="s">
        <v>316</v>
      </c>
      <c r="U137" s="115">
        <v>11.9</v>
      </c>
      <c r="V137" s="115">
        <v>102</v>
      </c>
      <c r="W137" s="115">
        <v>1.58</v>
      </c>
      <c r="X137" s="115">
        <v>5.7000000000000002E-2</v>
      </c>
      <c r="Y137" s="115" t="s">
        <v>314</v>
      </c>
      <c r="Z137" s="115" t="s">
        <v>317</v>
      </c>
      <c r="AA137" s="115">
        <v>15</v>
      </c>
      <c r="AB137" s="115">
        <v>0</v>
      </c>
      <c r="AC137" s="115" t="s">
        <v>318</v>
      </c>
      <c r="AD137" s="115">
        <v>1</v>
      </c>
      <c r="AF137" s="115" t="s">
        <v>605</v>
      </c>
      <c r="AJ137" s="115">
        <v>179</v>
      </c>
      <c r="AL137" s="117">
        <f>+SUMPRODUCT(AK134:AK136*AJ134:AJ136)/AJ137</f>
        <v>319.66033519553071</v>
      </c>
    </row>
    <row r="138" spans="1:38" x14ac:dyDescent="0.25">
      <c r="A138" s="115" t="s">
        <v>319</v>
      </c>
      <c r="B138" s="115" t="s">
        <v>302</v>
      </c>
      <c r="C138" s="115" t="s">
        <v>303</v>
      </c>
      <c r="D138" s="115" t="s">
        <v>304</v>
      </c>
      <c r="E138" s="115" t="s">
        <v>305</v>
      </c>
      <c r="F138" s="115" t="s">
        <v>306</v>
      </c>
      <c r="G138" s="115" t="s">
        <v>307</v>
      </c>
      <c r="H138" s="115" t="s">
        <v>352</v>
      </c>
      <c r="I138" s="115" t="s">
        <v>557</v>
      </c>
      <c r="J138" s="115" t="s">
        <v>337</v>
      </c>
      <c r="K138" s="115" t="s">
        <v>311</v>
      </c>
      <c r="L138" s="115" t="s">
        <v>312</v>
      </c>
      <c r="M138" s="115" t="s">
        <v>311</v>
      </c>
      <c r="N138" s="115" t="s">
        <v>313</v>
      </c>
      <c r="O138" s="115" t="s">
        <v>311</v>
      </c>
      <c r="P138" s="115" t="s">
        <v>354</v>
      </c>
      <c r="Q138" s="115">
        <v>400</v>
      </c>
      <c r="R138" s="115">
        <v>3</v>
      </c>
      <c r="S138" s="115" t="s">
        <v>342</v>
      </c>
      <c r="T138" s="115" t="s">
        <v>316</v>
      </c>
      <c r="U138" s="115">
        <v>0</v>
      </c>
      <c r="V138" s="115">
        <v>108</v>
      </c>
      <c r="W138" s="115">
        <v>2.5</v>
      </c>
      <c r="X138" s="115">
        <v>2.2836013797471601E-3</v>
      </c>
      <c r="Y138" s="115" t="s">
        <v>314</v>
      </c>
      <c r="Z138" s="115" t="s">
        <v>317</v>
      </c>
      <c r="AA138" s="115">
        <v>86</v>
      </c>
      <c r="AB138" s="115">
        <v>0</v>
      </c>
      <c r="AC138" s="115" t="s">
        <v>318</v>
      </c>
      <c r="AD138" s="115">
        <v>1</v>
      </c>
      <c r="AF138" s="115" t="s">
        <v>361</v>
      </c>
      <c r="AG138" s="115" t="s">
        <v>606</v>
      </c>
      <c r="AH138" s="115" t="s">
        <v>326</v>
      </c>
      <c r="AI138" s="115">
        <v>355</v>
      </c>
      <c r="AJ138" s="115">
        <v>60</v>
      </c>
      <c r="AK138" s="117">
        <f>+IF(AH138="PVC",VLOOKUP(AI138,'D nom'!$B$7:$D$20,3,FALSE),IF(AH138="HDPE",VLOOKUP(AI138,'D nom'!$G$7:$I$29,3,FALSE),AI138))</f>
        <v>321.2</v>
      </c>
    </row>
    <row r="139" spans="1:38" x14ac:dyDescent="0.25">
      <c r="A139" s="115" t="s">
        <v>319</v>
      </c>
      <c r="B139" s="115" t="s">
        <v>302</v>
      </c>
      <c r="C139" s="115" t="s">
        <v>303</v>
      </c>
      <c r="D139" s="115" t="s">
        <v>304</v>
      </c>
      <c r="E139" s="115" t="s">
        <v>305</v>
      </c>
      <c r="F139" s="115" t="s">
        <v>306</v>
      </c>
      <c r="G139" s="115" t="s">
        <v>307</v>
      </c>
      <c r="H139" s="115" t="s">
        <v>361</v>
      </c>
      <c r="I139" s="115" t="s">
        <v>606</v>
      </c>
      <c r="J139" s="115" t="s">
        <v>363</v>
      </c>
      <c r="K139" s="115" t="s">
        <v>311</v>
      </c>
      <c r="L139" s="115" t="s">
        <v>312</v>
      </c>
      <c r="M139" s="115" t="s">
        <v>311</v>
      </c>
      <c r="N139" s="115" t="s">
        <v>313</v>
      </c>
      <c r="O139" s="115" t="s">
        <v>311</v>
      </c>
      <c r="P139" s="115" t="s">
        <v>354</v>
      </c>
      <c r="Q139" s="115">
        <v>355</v>
      </c>
      <c r="R139" s="115">
        <v>2</v>
      </c>
      <c r="S139" s="115" t="s">
        <v>326</v>
      </c>
      <c r="T139" s="115" t="s">
        <v>316</v>
      </c>
      <c r="U139" s="115">
        <v>0</v>
      </c>
      <c r="V139" s="115">
        <v>60</v>
      </c>
      <c r="W139" s="115">
        <v>1.1000000000000001</v>
      </c>
      <c r="X139" s="115">
        <v>1.57166162071048E-3</v>
      </c>
      <c r="Y139" s="115" t="s">
        <v>311</v>
      </c>
      <c r="Z139" s="115" t="s">
        <v>340</v>
      </c>
      <c r="AA139" s="115">
        <v>86</v>
      </c>
      <c r="AB139" s="115">
        <v>1</v>
      </c>
      <c r="AC139" s="115" t="s">
        <v>350</v>
      </c>
      <c r="AD139" s="115">
        <v>1</v>
      </c>
      <c r="AG139" s="115" t="s">
        <v>362</v>
      </c>
      <c r="AH139" s="115" t="s">
        <v>326</v>
      </c>
      <c r="AI139" s="115">
        <v>355</v>
      </c>
      <c r="AJ139" s="115">
        <v>100</v>
      </c>
      <c r="AK139" s="117">
        <f>+IF(AH139="PVC",VLOOKUP(AI139,'D nom'!$B$7:$D$20,3,FALSE),IF(AH139="HDPE",VLOOKUP(AI139,'D nom'!$G$7:$I$29,3,FALSE),AI139))</f>
        <v>321.2</v>
      </c>
    </row>
    <row r="140" spans="1:38" x14ac:dyDescent="0.25">
      <c r="A140" s="115" t="s">
        <v>582</v>
      </c>
      <c r="B140" s="115" t="s">
        <v>302</v>
      </c>
      <c r="C140" s="115" t="s">
        <v>303</v>
      </c>
      <c r="D140" s="115" t="s">
        <v>304</v>
      </c>
      <c r="E140" s="115" t="s">
        <v>305</v>
      </c>
      <c r="F140" s="115" t="s">
        <v>306</v>
      </c>
      <c r="G140" s="115" t="s">
        <v>307</v>
      </c>
      <c r="H140" s="115" t="s">
        <v>365</v>
      </c>
      <c r="I140" s="115" t="s">
        <v>598</v>
      </c>
      <c r="J140" s="115" t="s">
        <v>585</v>
      </c>
      <c r="K140" s="115" t="s">
        <v>311</v>
      </c>
      <c r="L140" s="115" t="s">
        <v>312</v>
      </c>
      <c r="M140" s="115" t="s">
        <v>311</v>
      </c>
      <c r="N140" s="115" t="s">
        <v>313</v>
      </c>
      <c r="O140" s="115" t="s">
        <v>311</v>
      </c>
      <c r="P140" s="115" t="s">
        <v>354</v>
      </c>
      <c r="Q140" s="115">
        <v>300</v>
      </c>
      <c r="R140" s="115">
        <v>6</v>
      </c>
      <c r="S140" s="115" t="s">
        <v>339</v>
      </c>
      <c r="T140" s="115" t="s">
        <v>316</v>
      </c>
      <c r="U140" s="115">
        <v>0</v>
      </c>
      <c r="V140" s="115">
        <v>13</v>
      </c>
      <c r="W140" s="115">
        <v>0.93</v>
      </c>
      <c r="X140" s="115">
        <v>1.30597698063004E-3</v>
      </c>
      <c r="Y140" s="115" t="s">
        <v>323</v>
      </c>
      <c r="Z140" s="115" t="s">
        <v>368</v>
      </c>
      <c r="AA140" s="115">
        <v>86</v>
      </c>
      <c r="AB140" s="115">
        <v>0</v>
      </c>
      <c r="AC140" s="115" t="s">
        <v>318</v>
      </c>
      <c r="AD140" s="115">
        <v>1</v>
      </c>
      <c r="AG140" s="115" t="s">
        <v>607</v>
      </c>
      <c r="AH140" s="115" t="s">
        <v>326</v>
      </c>
      <c r="AI140" s="115">
        <v>355</v>
      </c>
      <c r="AJ140" s="115">
        <v>96</v>
      </c>
      <c r="AK140" s="117">
        <f>+IF(AH140="PVC",VLOOKUP(AI140,'D nom'!$B$7:$D$20,3,FALSE),IF(AH140="HDPE",VLOOKUP(AI140,'D nom'!$G$7:$I$29,3,FALSE),AI140))</f>
        <v>321.2</v>
      </c>
    </row>
    <row r="141" spans="1:38" x14ac:dyDescent="0.25">
      <c r="A141" s="115" t="s">
        <v>319</v>
      </c>
      <c r="B141" s="115" t="s">
        <v>302</v>
      </c>
      <c r="C141" s="115" t="s">
        <v>303</v>
      </c>
      <c r="D141" s="115" t="s">
        <v>304</v>
      </c>
      <c r="E141" s="115" t="s">
        <v>305</v>
      </c>
      <c r="F141" s="115" t="s">
        <v>306</v>
      </c>
      <c r="G141" s="115" t="s">
        <v>307</v>
      </c>
      <c r="H141" s="115" t="s">
        <v>365</v>
      </c>
      <c r="I141" s="115" t="s">
        <v>600</v>
      </c>
      <c r="J141" s="115" t="s">
        <v>367</v>
      </c>
      <c r="K141" s="115" t="s">
        <v>311</v>
      </c>
      <c r="L141" s="115" t="s">
        <v>312</v>
      </c>
      <c r="M141" s="115" t="s">
        <v>311</v>
      </c>
      <c r="N141" s="115" t="s">
        <v>313</v>
      </c>
      <c r="O141" s="115" t="s">
        <v>311</v>
      </c>
      <c r="P141" s="115" t="s">
        <v>354</v>
      </c>
      <c r="Q141" s="115">
        <v>355</v>
      </c>
      <c r="R141" s="115">
        <v>2</v>
      </c>
      <c r="S141" s="115" t="s">
        <v>326</v>
      </c>
      <c r="T141" s="115" t="s">
        <v>316</v>
      </c>
      <c r="U141" s="115">
        <v>0</v>
      </c>
      <c r="V141" s="115">
        <v>83</v>
      </c>
      <c r="W141" s="115">
        <v>0.93</v>
      </c>
      <c r="X141" s="115">
        <v>1.30597698063004E-3</v>
      </c>
      <c r="Y141" s="115" t="s">
        <v>323</v>
      </c>
      <c r="Z141" s="115" t="s">
        <v>368</v>
      </c>
      <c r="AA141" s="115">
        <v>86</v>
      </c>
      <c r="AB141" s="115">
        <v>1</v>
      </c>
      <c r="AC141" s="115" t="s">
        <v>350</v>
      </c>
      <c r="AD141" s="115">
        <v>1</v>
      </c>
      <c r="AG141" s="115" t="s">
        <v>565</v>
      </c>
      <c r="AH141" s="115" t="s">
        <v>326</v>
      </c>
      <c r="AI141" s="115">
        <v>355</v>
      </c>
      <c r="AJ141" s="115">
        <v>61</v>
      </c>
      <c r="AK141" s="117">
        <f>+IF(AH141="PVC",VLOOKUP(AI141,'D nom'!$B$7:$D$20,3,FALSE),IF(AH141="HDPE",VLOOKUP(AI141,'D nom'!$G$7:$I$29,3,FALSE),AI141))</f>
        <v>321.2</v>
      </c>
    </row>
    <row r="142" spans="1:38" x14ac:dyDescent="0.25">
      <c r="A142" s="115" t="s">
        <v>319</v>
      </c>
      <c r="B142" s="115" t="s">
        <v>302</v>
      </c>
      <c r="C142" s="115" t="s">
        <v>303</v>
      </c>
      <c r="D142" s="115" t="s">
        <v>304</v>
      </c>
      <c r="E142" s="115" t="s">
        <v>305</v>
      </c>
      <c r="F142" s="115" t="s">
        <v>306</v>
      </c>
      <c r="G142" s="115" t="s">
        <v>307</v>
      </c>
      <c r="H142" s="115" t="s">
        <v>375</v>
      </c>
      <c r="I142" s="115" t="s">
        <v>608</v>
      </c>
      <c r="J142" s="115" t="s">
        <v>337</v>
      </c>
      <c r="K142" s="115" t="s">
        <v>323</v>
      </c>
      <c r="L142" s="115" t="s">
        <v>324</v>
      </c>
      <c r="M142" s="115" t="s">
        <v>311</v>
      </c>
      <c r="N142" s="115" t="s">
        <v>313</v>
      </c>
      <c r="O142" s="115" t="s">
        <v>311</v>
      </c>
      <c r="P142" s="115" t="s">
        <v>354</v>
      </c>
      <c r="Q142" s="115">
        <v>400</v>
      </c>
      <c r="R142" s="115">
        <v>2</v>
      </c>
      <c r="S142" s="115" t="s">
        <v>326</v>
      </c>
      <c r="T142" s="115" t="s">
        <v>316</v>
      </c>
      <c r="U142" s="115">
        <v>0</v>
      </c>
      <c r="V142" s="115">
        <v>14.08</v>
      </c>
      <c r="W142" s="115">
        <v>2.5</v>
      </c>
      <c r="X142" s="115">
        <v>3.9778377610456099E-3</v>
      </c>
      <c r="Y142" s="115" t="s">
        <v>314</v>
      </c>
      <c r="Z142" s="115" t="s">
        <v>317</v>
      </c>
      <c r="AA142" s="115">
        <v>86</v>
      </c>
      <c r="AB142" s="115">
        <v>0</v>
      </c>
      <c r="AC142" s="115" t="s">
        <v>318</v>
      </c>
      <c r="AD142" s="115">
        <v>0</v>
      </c>
      <c r="AG142" s="115" t="s">
        <v>530</v>
      </c>
      <c r="AH142" s="115" t="s">
        <v>326</v>
      </c>
      <c r="AI142" s="115">
        <v>355</v>
      </c>
      <c r="AJ142" s="115">
        <v>63</v>
      </c>
      <c r="AK142" s="117">
        <f>+IF(AH142="PVC",VLOOKUP(AI142,'D nom'!$B$7:$D$20,3,FALSE),IF(AH142="HDPE",VLOOKUP(AI142,'D nom'!$G$7:$I$29,3,FALSE),AI142))</f>
        <v>321.2</v>
      </c>
    </row>
    <row r="143" spans="1:38" x14ac:dyDescent="0.25">
      <c r="A143" s="115" t="s">
        <v>319</v>
      </c>
      <c r="B143" s="115" t="s">
        <v>302</v>
      </c>
      <c r="C143" s="115" t="s">
        <v>303</v>
      </c>
      <c r="D143" s="115" t="s">
        <v>304</v>
      </c>
      <c r="E143" s="115" t="s">
        <v>305</v>
      </c>
      <c r="F143" s="115" t="s">
        <v>306</v>
      </c>
      <c r="G143" s="115" t="s">
        <v>307</v>
      </c>
      <c r="H143" s="115" t="s">
        <v>378</v>
      </c>
      <c r="I143" s="115" t="s">
        <v>405</v>
      </c>
      <c r="J143" s="115" t="s">
        <v>337</v>
      </c>
      <c r="K143" s="115" t="s">
        <v>311</v>
      </c>
      <c r="L143" s="115" t="s">
        <v>312</v>
      </c>
      <c r="M143" s="115" t="s">
        <v>311</v>
      </c>
      <c r="N143" s="115" t="s">
        <v>313</v>
      </c>
      <c r="O143" s="115" t="s">
        <v>311</v>
      </c>
      <c r="P143" s="115" t="s">
        <v>354</v>
      </c>
      <c r="Q143" s="115">
        <v>355</v>
      </c>
      <c r="R143" s="115">
        <v>2</v>
      </c>
      <c r="S143" s="115" t="s">
        <v>326</v>
      </c>
      <c r="T143" s="115" t="s">
        <v>316</v>
      </c>
      <c r="U143" s="115">
        <v>0</v>
      </c>
      <c r="V143" s="115">
        <v>89</v>
      </c>
      <c r="W143" s="115">
        <v>2.5</v>
      </c>
      <c r="X143" s="115">
        <v>1.0565375028325399E-2</v>
      </c>
      <c r="Y143" s="115" t="s">
        <v>314</v>
      </c>
      <c r="Z143" s="115" t="s">
        <v>317</v>
      </c>
      <c r="AA143" s="115">
        <v>86</v>
      </c>
      <c r="AB143" s="115">
        <v>0</v>
      </c>
      <c r="AC143" s="115" t="s">
        <v>318</v>
      </c>
      <c r="AD143" s="115">
        <v>1</v>
      </c>
      <c r="AF143" s="115" t="s">
        <v>609</v>
      </c>
      <c r="AJ143" s="115">
        <v>380</v>
      </c>
      <c r="AL143" s="117">
        <f>+SUMPRODUCT(AK138:AK142*AJ138:AJ142)/AJ143</f>
        <v>321.2</v>
      </c>
    </row>
    <row r="144" spans="1:38" x14ac:dyDescent="0.25">
      <c r="A144" s="115" t="s">
        <v>319</v>
      </c>
      <c r="B144" s="115" t="s">
        <v>302</v>
      </c>
      <c r="C144" s="115" t="s">
        <v>303</v>
      </c>
      <c r="D144" s="115" t="s">
        <v>304</v>
      </c>
      <c r="E144" s="115" t="s">
        <v>305</v>
      </c>
      <c r="F144" s="115" t="s">
        <v>306</v>
      </c>
      <c r="G144" s="115" t="s">
        <v>307</v>
      </c>
      <c r="H144" s="115" t="s">
        <v>378</v>
      </c>
      <c r="I144" s="115" t="s">
        <v>425</v>
      </c>
      <c r="J144" s="115" t="s">
        <v>337</v>
      </c>
      <c r="K144" s="115" t="s">
        <v>311</v>
      </c>
      <c r="L144" s="115" t="s">
        <v>312</v>
      </c>
      <c r="M144" s="115" t="s">
        <v>311</v>
      </c>
      <c r="N144" s="115" t="s">
        <v>313</v>
      </c>
      <c r="O144" s="115" t="s">
        <v>311</v>
      </c>
      <c r="P144" s="115" t="s">
        <v>354</v>
      </c>
      <c r="Q144" s="115">
        <v>355</v>
      </c>
      <c r="R144" s="115">
        <v>2</v>
      </c>
      <c r="S144" s="115" t="s">
        <v>326</v>
      </c>
      <c r="T144" s="115" t="s">
        <v>316</v>
      </c>
      <c r="U144" s="115">
        <v>0</v>
      </c>
      <c r="V144" s="115">
        <v>61</v>
      </c>
      <c r="W144" s="115">
        <v>2.5</v>
      </c>
      <c r="X144" s="115">
        <v>3.2927777485701301E-3</v>
      </c>
      <c r="Y144" s="115" t="s">
        <v>314</v>
      </c>
      <c r="Z144" s="115" t="s">
        <v>317</v>
      </c>
      <c r="AA144" s="115">
        <v>86</v>
      </c>
      <c r="AB144" s="115">
        <v>0</v>
      </c>
      <c r="AC144" s="115" t="s">
        <v>318</v>
      </c>
      <c r="AD144" s="115">
        <v>1</v>
      </c>
      <c r="AF144" s="115" t="s">
        <v>356</v>
      </c>
      <c r="AG144" s="115" t="s">
        <v>488</v>
      </c>
      <c r="AH144" s="115" t="s">
        <v>326</v>
      </c>
      <c r="AI144" s="115">
        <v>355</v>
      </c>
      <c r="AJ144" s="115">
        <v>2</v>
      </c>
      <c r="AK144" s="117">
        <f>+IF(AH144="PVC",VLOOKUP(AI144,'D nom'!$B$7:$D$20,3,FALSE),IF(AH144="HDPE",VLOOKUP(AI144,'D nom'!$G$7:$I$29,3,FALSE),AI144))</f>
        <v>321.2</v>
      </c>
    </row>
    <row r="145" spans="1:38" x14ac:dyDescent="0.25">
      <c r="A145" s="115" t="s">
        <v>319</v>
      </c>
      <c r="B145" s="115" t="s">
        <v>302</v>
      </c>
      <c r="C145" s="115" t="s">
        <v>303</v>
      </c>
      <c r="D145" s="115" t="s">
        <v>304</v>
      </c>
      <c r="E145" s="115" t="s">
        <v>305</v>
      </c>
      <c r="F145" s="115" t="s">
        <v>306</v>
      </c>
      <c r="G145" s="115" t="s">
        <v>307</v>
      </c>
      <c r="H145" s="115" t="s">
        <v>378</v>
      </c>
      <c r="I145" s="115" t="s">
        <v>427</v>
      </c>
      <c r="J145" s="115" t="s">
        <v>337</v>
      </c>
      <c r="K145" s="115" t="s">
        <v>311</v>
      </c>
      <c r="L145" s="115" t="s">
        <v>312</v>
      </c>
      <c r="M145" s="115" t="s">
        <v>311</v>
      </c>
      <c r="N145" s="115" t="s">
        <v>313</v>
      </c>
      <c r="O145" s="115" t="s">
        <v>311</v>
      </c>
      <c r="P145" s="115" t="s">
        <v>354</v>
      </c>
      <c r="Q145" s="115">
        <v>355</v>
      </c>
      <c r="R145" s="115">
        <v>2</v>
      </c>
      <c r="S145" s="115" t="s">
        <v>326</v>
      </c>
      <c r="T145" s="115" t="s">
        <v>316</v>
      </c>
      <c r="U145" s="115">
        <v>0</v>
      </c>
      <c r="V145" s="115">
        <v>108</v>
      </c>
      <c r="W145" s="115">
        <v>2.5</v>
      </c>
      <c r="X145" s="115">
        <v>3.2927777485701301E-3</v>
      </c>
      <c r="Y145" s="115" t="s">
        <v>314</v>
      </c>
      <c r="Z145" s="115" t="s">
        <v>317</v>
      </c>
      <c r="AA145" s="115">
        <v>86</v>
      </c>
      <c r="AB145" s="115">
        <v>0</v>
      </c>
      <c r="AC145" s="115" t="s">
        <v>318</v>
      </c>
      <c r="AD145" s="115">
        <v>1</v>
      </c>
      <c r="AG145" s="115" t="s">
        <v>486</v>
      </c>
      <c r="AH145" s="115" t="s">
        <v>326</v>
      </c>
      <c r="AI145" s="115">
        <v>355</v>
      </c>
      <c r="AJ145" s="115">
        <v>13</v>
      </c>
      <c r="AK145" s="117">
        <f>+IF(AH145="PVC",VLOOKUP(AI145,'D nom'!$B$7:$D$20,3,FALSE),IF(AH145="HDPE",VLOOKUP(AI145,'D nom'!$G$7:$I$29,3,FALSE),AI145))</f>
        <v>321.2</v>
      </c>
    </row>
    <row r="146" spans="1:38" x14ac:dyDescent="0.25">
      <c r="A146" s="115" t="s">
        <v>319</v>
      </c>
      <c r="B146" s="115" t="s">
        <v>302</v>
      </c>
      <c r="C146" s="115" t="s">
        <v>303</v>
      </c>
      <c r="D146" s="115" t="s">
        <v>304</v>
      </c>
      <c r="E146" s="115" t="s">
        <v>305</v>
      </c>
      <c r="F146" s="115" t="s">
        <v>306</v>
      </c>
      <c r="G146" s="115" t="s">
        <v>307</v>
      </c>
      <c r="H146" s="115" t="s">
        <v>333</v>
      </c>
      <c r="I146" s="115" t="s">
        <v>355</v>
      </c>
      <c r="J146" s="115" t="s">
        <v>337</v>
      </c>
      <c r="K146" s="115" t="s">
        <v>311</v>
      </c>
      <c r="L146" s="115" t="s">
        <v>312</v>
      </c>
      <c r="M146" s="115" t="s">
        <v>311</v>
      </c>
      <c r="N146" s="115" t="s">
        <v>313</v>
      </c>
      <c r="O146" s="115" t="s">
        <v>311</v>
      </c>
      <c r="P146" s="115" t="s">
        <v>354</v>
      </c>
      <c r="Q146" s="115">
        <v>355</v>
      </c>
      <c r="R146" s="115">
        <v>2</v>
      </c>
      <c r="S146" s="115" t="s">
        <v>326</v>
      </c>
      <c r="T146" s="115" t="s">
        <v>316</v>
      </c>
      <c r="U146" s="115">
        <v>0</v>
      </c>
      <c r="V146" s="115">
        <v>52</v>
      </c>
      <c r="W146" s="115">
        <v>4.33</v>
      </c>
      <c r="X146" s="115">
        <v>2.07061650714741E-3</v>
      </c>
      <c r="Y146" s="115" t="s">
        <v>314</v>
      </c>
      <c r="Z146" s="115" t="s">
        <v>317</v>
      </c>
      <c r="AA146" s="115">
        <v>86</v>
      </c>
      <c r="AB146" s="115">
        <v>1</v>
      </c>
      <c r="AC146" s="115" t="s">
        <v>350</v>
      </c>
      <c r="AD146" s="115">
        <v>1</v>
      </c>
      <c r="AG146" s="115" t="s">
        <v>526</v>
      </c>
      <c r="AH146" s="115" t="s">
        <v>373</v>
      </c>
      <c r="AI146" s="115">
        <v>350</v>
      </c>
      <c r="AJ146" s="115">
        <v>47</v>
      </c>
      <c r="AK146" s="117">
        <f>+IF(AH146="PVC",VLOOKUP(AI146,'D nom'!$B$7:$D$20,3,FALSE),IF(AH146="HDPE",VLOOKUP(AI146,'D nom'!$G$7:$I$29,3,FALSE),AI146))</f>
        <v>350</v>
      </c>
    </row>
    <row r="147" spans="1:38" x14ac:dyDescent="0.25">
      <c r="A147" s="115" t="s">
        <v>319</v>
      </c>
      <c r="B147" s="115" t="s">
        <v>302</v>
      </c>
      <c r="C147" s="115" t="s">
        <v>303</v>
      </c>
      <c r="D147" s="115" t="s">
        <v>304</v>
      </c>
      <c r="E147" s="115" t="s">
        <v>305</v>
      </c>
      <c r="F147" s="115" t="s">
        <v>306</v>
      </c>
      <c r="G147" s="115" t="s">
        <v>307</v>
      </c>
      <c r="H147" s="115" t="s">
        <v>333</v>
      </c>
      <c r="I147" s="115" t="s">
        <v>360</v>
      </c>
      <c r="J147" s="115" t="s">
        <v>337</v>
      </c>
      <c r="K147" s="115" t="s">
        <v>311</v>
      </c>
      <c r="L147" s="115" t="s">
        <v>312</v>
      </c>
      <c r="M147" s="115" t="s">
        <v>311</v>
      </c>
      <c r="N147" s="115" t="s">
        <v>313</v>
      </c>
      <c r="O147" s="115" t="s">
        <v>311</v>
      </c>
      <c r="P147" s="115" t="s">
        <v>354</v>
      </c>
      <c r="Q147" s="115">
        <v>355</v>
      </c>
      <c r="R147" s="115">
        <v>2</v>
      </c>
      <c r="S147" s="115" t="s">
        <v>326</v>
      </c>
      <c r="T147" s="115" t="s">
        <v>316</v>
      </c>
      <c r="U147" s="115">
        <v>0</v>
      </c>
      <c r="V147" s="115">
        <v>99</v>
      </c>
      <c r="W147" s="115">
        <v>4.33</v>
      </c>
      <c r="X147" s="115">
        <v>2.1990414434733601E-3</v>
      </c>
      <c r="Y147" s="115" t="s">
        <v>314</v>
      </c>
      <c r="Z147" s="115" t="s">
        <v>317</v>
      </c>
      <c r="AA147" s="115">
        <v>86</v>
      </c>
      <c r="AB147" s="115">
        <v>0</v>
      </c>
      <c r="AC147" s="115" t="s">
        <v>318</v>
      </c>
      <c r="AD147" s="115">
        <v>1</v>
      </c>
      <c r="AG147" s="115" t="s">
        <v>529</v>
      </c>
      <c r="AH147" s="115" t="s">
        <v>373</v>
      </c>
      <c r="AI147" s="115">
        <v>350</v>
      </c>
      <c r="AJ147" s="115">
        <v>63</v>
      </c>
      <c r="AK147" s="117">
        <f>+IF(AH147="PVC",VLOOKUP(AI147,'D nom'!$B$7:$D$20,3,FALSE),IF(AH147="HDPE",VLOOKUP(AI147,'D nom'!$G$7:$I$29,3,FALSE),AI147))</f>
        <v>350</v>
      </c>
    </row>
    <row r="148" spans="1:38" x14ac:dyDescent="0.25">
      <c r="A148" s="115" t="s">
        <v>319</v>
      </c>
      <c r="B148" s="115" t="s">
        <v>302</v>
      </c>
      <c r="C148" s="115" t="s">
        <v>303</v>
      </c>
      <c r="D148" s="115" t="s">
        <v>304</v>
      </c>
      <c r="E148" s="115" t="s">
        <v>305</v>
      </c>
      <c r="F148" s="115" t="s">
        <v>306</v>
      </c>
      <c r="G148" s="115" t="s">
        <v>307</v>
      </c>
      <c r="H148" s="115" t="s">
        <v>567</v>
      </c>
      <c r="I148" s="115" t="s">
        <v>570</v>
      </c>
      <c r="J148" s="115" t="s">
        <v>386</v>
      </c>
      <c r="K148" s="115" t="s">
        <v>311</v>
      </c>
      <c r="L148" s="115" t="s">
        <v>312</v>
      </c>
      <c r="M148" s="115" t="s">
        <v>311</v>
      </c>
      <c r="N148" s="115" t="s">
        <v>313</v>
      </c>
      <c r="O148" s="115" t="s">
        <v>311</v>
      </c>
      <c r="P148" s="115" t="s">
        <v>354</v>
      </c>
      <c r="Q148" s="115">
        <v>315</v>
      </c>
      <c r="R148" s="115">
        <v>2</v>
      </c>
      <c r="S148" s="115" t="s">
        <v>326</v>
      </c>
      <c r="T148" s="115" t="s">
        <v>316</v>
      </c>
      <c r="U148" s="115">
        <v>0</v>
      </c>
      <c r="V148" s="115">
        <v>23</v>
      </c>
      <c r="W148" s="115">
        <v>2.91</v>
      </c>
      <c r="X148" s="115">
        <v>2.39533430535305E-3</v>
      </c>
      <c r="Y148" s="115" t="s">
        <v>311</v>
      </c>
      <c r="Z148" s="115" t="s">
        <v>340</v>
      </c>
      <c r="AA148" s="115">
        <v>86</v>
      </c>
      <c r="AB148" s="115">
        <v>0</v>
      </c>
      <c r="AC148" s="115" t="s">
        <v>318</v>
      </c>
      <c r="AD148" s="115">
        <v>1</v>
      </c>
      <c r="AG148" s="115" t="s">
        <v>610</v>
      </c>
      <c r="AH148" s="115" t="s">
        <v>373</v>
      </c>
      <c r="AI148" s="115">
        <v>300</v>
      </c>
      <c r="AJ148" s="115">
        <v>63</v>
      </c>
      <c r="AK148" s="117">
        <f>+IF(AH148="PVC",VLOOKUP(AI148,'D nom'!$B$7:$D$20,3,FALSE),IF(AH148="HDPE",VLOOKUP(AI148,'D nom'!$G$7:$I$29,3,FALSE),AI148))</f>
        <v>300</v>
      </c>
    </row>
    <row r="149" spans="1:38" x14ac:dyDescent="0.25">
      <c r="A149" s="115" t="s">
        <v>319</v>
      </c>
      <c r="B149" s="115" t="s">
        <v>302</v>
      </c>
      <c r="C149" s="115" t="s">
        <v>303</v>
      </c>
      <c r="D149" s="115" t="s">
        <v>304</v>
      </c>
      <c r="E149" s="115" t="s">
        <v>305</v>
      </c>
      <c r="F149" s="115" t="s">
        <v>306</v>
      </c>
      <c r="G149" s="115" t="s">
        <v>307</v>
      </c>
      <c r="H149" s="115" t="s">
        <v>567</v>
      </c>
      <c r="I149" s="115" t="s">
        <v>569</v>
      </c>
      <c r="J149" s="115" t="s">
        <v>386</v>
      </c>
      <c r="K149" s="115" t="s">
        <v>311</v>
      </c>
      <c r="L149" s="115" t="s">
        <v>312</v>
      </c>
      <c r="M149" s="115" t="s">
        <v>311</v>
      </c>
      <c r="N149" s="115" t="s">
        <v>313</v>
      </c>
      <c r="O149" s="115" t="s">
        <v>311</v>
      </c>
      <c r="P149" s="115" t="s">
        <v>354</v>
      </c>
      <c r="Q149" s="115">
        <v>315</v>
      </c>
      <c r="R149" s="115">
        <v>2</v>
      </c>
      <c r="S149" s="115" t="s">
        <v>326</v>
      </c>
      <c r="T149" s="115" t="s">
        <v>316</v>
      </c>
      <c r="U149" s="115">
        <v>0</v>
      </c>
      <c r="V149" s="115">
        <v>50</v>
      </c>
      <c r="W149" s="115">
        <v>2.91</v>
      </c>
      <c r="X149" s="115">
        <v>2.39533430535305E-3</v>
      </c>
      <c r="Y149" s="115" t="s">
        <v>311</v>
      </c>
      <c r="Z149" s="115" t="s">
        <v>340</v>
      </c>
      <c r="AA149" s="115">
        <v>86</v>
      </c>
      <c r="AB149" s="115">
        <v>1</v>
      </c>
      <c r="AC149" s="115" t="s">
        <v>350</v>
      </c>
      <c r="AD149" s="115">
        <v>1</v>
      </c>
      <c r="AG149" s="115" t="s">
        <v>611</v>
      </c>
      <c r="AH149" s="115" t="s">
        <v>373</v>
      </c>
      <c r="AI149" s="115">
        <v>300</v>
      </c>
      <c r="AJ149" s="115">
        <v>63</v>
      </c>
      <c r="AK149" s="117">
        <f>+IF(AH149="PVC",VLOOKUP(AI149,'D nom'!$B$7:$D$20,3,FALSE),IF(AH149="HDPE",VLOOKUP(AI149,'D nom'!$G$7:$I$29,3,FALSE),AI149))</f>
        <v>300</v>
      </c>
    </row>
    <row r="150" spans="1:38" x14ac:dyDescent="0.25">
      <c r="A150" s="115" t="s">
        <v>319</v>
      </c>
      <c r="B150" s="115" t="s">
        <v>302</v>
      </c>
      <c r="C150" s="115" t="s">
        <v>303</v>
      </c>
      <c r="D150" s="115" t="s">
        <v>304</v>
      </c>
      <c r="E150" s="115" t="s">
        <v>305</v>
      </c>
      <c r="F150" s="115" t="s">
        <v>306</v>
      </c>
      <c r="G150" s="115" t="s">
        <v>307</v>
      </c>
      <c r="H150" s="115" t="s">
        <v>388</v>
      </c>
      <c r="I150" s="115" t="s">
        <v>511</v>
      </c>
      <c r="J150" s="115" t="s">
        <v>337</v>
      </c>
      <c r="K150" s="115" t="s">
        <v>311</v>
      </c>
      <c r="L150" s="115" t="s">
        <v>312</v>
      </c>
      <c r="M150" s="115" t="s">
        <v>311</v>
      </c>
      <c r="N150" s="115" t="s">
        <v>313</v>
      </c>
      <c r="O150" s="115" t="s">
        <v>311</v>
      </c>
      <c r="P150" s="115" t="s">
        <v>354</v>
      </c>
      <c r="Q150" s="115">
        <v>355</v>
      </c>
      <c r="R150" s="115">
        <v>2</v>
      </c>
      <c r="S150" s="115" t="s">
        <v>326</v>
      </c>
      <c r="T150" s="115" t="s">
        <v>316</v>
      </c>
      <c r="U150" s="115">
        <v>0</v>
      </c>
      <c r="V150" s="115">
        <v>106</v>
      </c>
      <c r="W150" s="115">
        <v>2.04</v>
      </c>
      <c r="X150" s="115">
        <v>2.2968739307784101E-3</v>
      </c>
      <c r="Y150" s="115" t="s">
        <v>311</v>
      </c>
      <c r="Z150" s="115" t="s">
        <v>340</v>
      </c>
      <c r="AA150" s="115">
        <v>86</v>
      </c>
      <c r="AB150" s="115">
        <v>0</v>
      </c>
      <c r="AC150" s="115" t="s">
        <v>318</v>
      </c>
      <c r="AD150" s="115">
        <v>1</v>
      </c>
      <c r="AG150" s="115" t="s">
        <v>357</v>
      </c>
      <c r="AH150" s="115" t="s">
        <v>326</v>
      </c>
      <c r="AI150" s="115">
        <v>355</v>
      </c>
      <c r="AJ150" s="115">
        <v>87</v>
      </c>
      <c r="AK150" s="117">
        <f>+IF(AH150="PVC",VLOOKUP(AI150,'D nom'!$B$7:$D$20,3,FALSE),IF(AH150="HDPE",VLOOKUP(AI150,'D nom'!$G$7:$I$29,3,FALSE),AI150))</f>
        <v>321.2</v>
      </c>
    </row>
    <row r="151" spans="1:38" x14ac:dyDescent="0.25">
      <c r="A151" s="115" t="s">
        <v>319</v>
      </c>
      <c r="B151" s="115" t="s">
        <v>302</v>
      </c>
      <c r="C151" s="115" t="s">
        <v>303</v>
      </c>
      <c r="D151" s="115" t="s">
        <v>304</v>
      </c>
      <c r="E151" s="115" t="s">
        <v>305</v>
      </c>
      <c r="F151" s="115" t="s">
        <v>306</v>
      </c>
      <c r="G151" s="115" t="s">
        <v>307</v>
      </c>
      <c r="H151" s="115" t="s">
        <v>391</v>
      </c>
      <c r="I151" s="115" t="s">
        <v>439</v>
      </c>
      <c r="J151" s="115" t="s">
        <v>408</v>
      </c>
      <c r="K151" s="115" t="s">
        <v>311</v>
      </c>
      <c r="L151" s="115" t="s">
        <v>312</v>
      </c>
      <c r="M151" s="115" t="s">
        <v>311</v>
      </c>
      <c r="N151" s="115" t="s">
        <v>313</v>
      </c>
      <c r="O151" s="115" t="s">
        <v>311</v>
      </c>
      <c r="P151" s="115" t="s">
        <v>354</v>
      </c>
      <c r="Q151" s="115">
        <v>355</v>
      </c>
      <c r="R151" s="115">
        <v>2</v>
      </c>
      <c r="S151" s="115" t="s">
        <v>326</v>
      </c>
      <c r="T151" s="115" t="s">
        <v>316</v>
      </c>
      <c r="U151" s="115">
        <v>0</v>
      </c>
      <c r="V151" s="115">
        <v>17</v>
      </c>
      <c r="W151" s="115">
        <v>3.64</v>
      </c>
      <c r="X151" s="115">
        <v>1.7948516098559401E-2</v>
      </c>
      <c r="Y151" s="115" t="s">
        <v>311</v>
      </c>
      <c r="Z151" s="115" t="s">
        <v>340</v>
      </c>
      <c r="AA151" s="115">
        <v>86</v>
      </c>
      <c r="AB151" s="115">
        <v>0</v>
      </c>
      <c r="AC151" s="115" t="s">
        <v>318</v>
      </c>
      <c r="AD151" s="115">
        <v>1</v>
      </c>
      <c r="AG151" s="115" t="s">
        <v>564</v>
      </c>
      <c r="AH151" s="115" t="s">
        <v>326</v>
      </c>
      <c r="AI151" s="115">
        <v>355</v>
      </c>
      <c r="AJ151" s="115">
        <v>105</v>
      </c>
      <c r="AK151" s="117">
        <f>+IF(AH151="PVC",VLOOKUP(AI151,'D nom'!$B$7:$D$20,3,FALSE),IF(AH151="HDPE",VLOOKUP(AI151,'D nom'!$G$7:$I$29,3,FALSE),AI151))</f>
        <v>321.2</v>
      </c>
    </row>
    <row r="152" spans="1:38" x14ac:dyDescent="0.25">
      <c r="A152" s="115" t="s">
        <v>319</v>
      </c>
      <c r="B152" s="115" t="s">
        <v>302</v>
      </c>
      <c r="C152" s="115" t="s">
        <v>303</v>
      </c>
      <c r="D152" s="115" t="s">
        <v>304</v>
      </c>
      <c r="E152" s="115" t="s">
        <v>305</v>
      </c>
      <c r="F152" s="115" t="s">
        <v>306</v>
      </c>
      <c r="G152" s="115" t="s">
        <v>307</v>
      </c>
      <c r="H152" s="115" t="s">
        <v>391</v>
      </c>
      <c r="I152" s="115" t="s">
        <v>440</v>
      </c>
      <c r="J152" s="115" t="s">
        <v>408</v>
      </c>
      <c r="K152" s="115" t="s">
        <v>311</v>
      </c>
      <c r="L152" s="115" t="s">
        <v>312</v>
      </c>
      <c r="M152" s="115" t="s">
        <v>311</v>
      </c>
      <c r="N152" s="115" t="s">
        <v>313</v>
      </c>
      <c r="O152" s="115" t="s">
        <v>311</v>
      </c>
      <c r="P152" s="115" t="s">
        <v>354</v>
      </c>
      <c r="Q152" s="115">
        <v>355</v>
      </c>
      <c r="R152" s="115">
        <v>2</v>
      </c>
      <c r="S152" s="115" t="s">
        <v>326</v>
      </c>
      <c r="T152" s="115" t="s">
        <v>316</v>
      </c>
      <c r="U152" s="115">
        <v>0</v>
      </c>
      <c r="V152" s="115">
        <v>38</v>
      </c>
      <c r="W152" s="115">
        <v>3.64</v>
      </c>
      <c r="X152" s="115">
        <v>1.05124181052736E-2</v>
      </c>
      <c r="Y152" s="115" t="s">
        <v>311</v>
      </c>
      <c r="Z152" s="115" t="s">
        <v>340</v>
      </c>
      <c r="AA152" s="115">
        <v>86</v>
      </c>
      <c r="AB152" s="115">
        <v>0</v>
      </c>
      <c r="AC152" s="115" t="s">
        <v>318</v>
      </c>
      <c r="AD152" s="115">
        <v>1</v>
      </c>
      <c r="AG152" s="115" t="s">
        <v>359</v>
      </c>
      <c r="AH152" s="115" t="s">
        <v>326</v>
      </c>
      <c r="AI152" s="115">
        <v>355</v>
      </c>
      <c r="AJ152" s="115">
        <v>16</v>
      </c>
      <c r="AK152" s="117">
        <f>+IF(AH152="PVC",VLOOKUP(AI152,'D nom'!$B$7:$D$20,3,FALSE),IF(AH152="HDPE",VLOOKUP(AI152,'D nom'!$G$7:$I$29,3,FALSE),AI152))</f>
        <v>321.2</v>
      </c>
    </row>
    <row r="153" spans="1:38" x14ac:dyDescent="0.25">
      <c r="A153" s="115" t="s">
        <v>319</v>
      </c>
      <c r="B153" s="115" t="s">
        <v>302</v>
      </c>
      <c r="C153" s="115" t="s">
        <v>303</v>
      </c>
      <c r="D153" s="115" t="s">
        <v>304</v>
      </c>
      <c r="E153" s="115" t="s">
        <v>305</v>
      </c>
      <c r="F153" s="115" t="s">
        <v>306</v>
      </c>
      <c r="G153" s="115" t="s">
        <v>307</v>
      </c>
      <c r="H153" s="115" t="s">
        <v>391</v>
      </c>
      <c r="I153" s="115" t="s">
        <v>446</v>
      </c>
      <c r="J153" s="115" t="s">
        <v>322</v>
      </c>
      <c r="K153" s="115" t="s">
        <v>311</v>
      </c>
      <c r="L153" s="115" t="s">
        <v>312</v>
      </c>
      <c r="M153" s="115" t="s">
        <v>311</v>
      </c>
      <c r="N153" s="115" t="s">
        <v>313</v>
      </c>
      <c r="O153" s="115" t="s">
        <v>311</v>
      </c>
      <c r="P153" s="115" t="s">
        <v>354</v>
      </c>
      <c r="Q153" s="115">
        <v>400</v>
      </c>
      <c r="R153" s="115">
        <v>2</v>
      </c>
      <c r="S153" s="115" t="s">
        <v>326</v>
      </c>
      <c r="T153" s="115" t="s">
        <v>316</v>
      </c>
      <c r="U153" s="115">
        <v>0</v>
      </c>
      <c r="V153" s="115">
        <v>62</v>
      </c>
      <c r="W153" s="115">
        <v>3.64</v>
      </c>
      <c r="X153" s="115">
        <v>2.5999999999999999E-3</v>
      </c>
      <c r="Y153" s="115" t="s">
        <v>311</v>
      </c>
      <c r="Z153" s="115" t="s">
        <v>340</v>
      </c>
      <c r="AA153" s="115">
        <v>86</v>
      </c>
      <c r="AB153" s="115">
        <v>0</v>
      </c>
      <c r="AC153" s="115" t="s">
        <v>318</v>
      </c>
      <c r="AD153" s="115">
        <v>1</v>
      </c>
      <c r="AG153" s="115" t="s">
        <v>612</v>
      </c>
      <c r="AH153" s="115" t="s">
        <v>326</v>
      </c>
      <c r="AI153" s="115">
        <v>355</v>
      </c>
      <c r="AJ153" s="115">
        <v>66</v>
      </c>
      <c r="AK153" s="117">
        <f>+IF(AH153="PVC",VLOOKUP(AI153,'D nom'!$B$7:$D$20,3,FALSE),IF(AH153="HDPE",VLOOKUP(AI153,'D nom'!$G$7:$I$29,3,FALSE),AI153))</f>
        <v>321.2</v>
      </c>
    </row>
    <row r="154" spans="1:38" x14ac:dyDescent="0.25">
      <c r="A154" s="115" t="s">
        <v>319</v>
      </c>
      <c r="B154" s="115" t="s">
        <v>302</v>
      </c>
      <c r="C154" s="115" t="s">
        <v>303</v>
      </c>
      <c r="D154" s="115" t="s">
        <v>304</v>
      </c>
      <c r="E154" s="115" t="s">
        <v>305</v>
      </c>
      <c r="F154" s="115" t="s">
        <v>306</v>
      </c>
      <c r="G154" s="115" t="s">
        <v>307</v>
      </c>
      <c r="H154" s="115" t="s">
        <v>391</v>
      </c>
      <c r="I154" s="115" t="s">
        <v>465</v>
      </c>
      <c r="J154" s="115" t="s">
        <v>322</v>
      </c>
      <c r="K154" s="115" t="s">
        <v>311</v>
      </c>
      <c r="L154" s="115" t="s">
        <v>312</v>
      </c>
      <c r="M154" s="115" t="s">
        <v>311</v>
      </c>
      <c r="N154" s="115" t="s">
        <v>313</v>
      </c>
      <c r="O154" s="115" t="s">
        <v>311</v>
      </c>
      <c r="P154" s="115" t="s">
        <v>354</v>
      </c>
      <c r="Q154" s="115">
        <v>400</v>
      </c>
      <c r="R154" s="115">
        <v>2</v>
      </c>
      <c r="S154" s="115" t="s">
        <v>326</v>
      </c>
      <c r="T154" s="115" t="s">
        <v>316</v>
      </c>
      <c r="U154" s="115">
        <v>0</v>
      </c>
      <c r="V154" s="115">
        <v>126</v>
      </c>
      <c r="W154" s="115">
        <v>3.64</v>
      </c>
      <c r="X154" s="115">
        <v>3.2000000000000002E-3</v>
      </c>
      <c r="Y154" s="115" t="s">
        <v>311</v>
      </c>
      <c r="Z154" s="115" t="s">
        <v>340</v>
      </c>
      <c r="AA154" s="115">
        <v>86</v>
      </c>
      <c r="AB154" s="115">
        <v>0</v>
      </c>
      <c r="AC154" s="115" t="s">
        <v>318</v>
      </c>
      <c r="AD154" s="115">
        <v>1</v>
      </c>
      <c r="AF154" s="115" t="s">
        <v>613</v>
      </c>
      <c r="AJ154" s="115">
        <v>525</v>
      </c>
      <c r="AL154" s="117">
        <f>+SUMPRODUCT(AK144:AK153*AJ144:AJ153)/AJ154</f>
        <v>322.14628571428574</v>
      </c>
    </row>
    <row r="155" spans="1:38" x14ac:dyDescent="0.25">
      <c r="A155" s="115" t="s">
        <v>319</v>
      </c>
      <c r="B155" s="115" t="s">
        <v>302</v>
      </c>
      <c r="C155" s="115" t="s">
        <v>303</v>
      </c>
      <c r="D155" s="115" t="s">
        <v>304</v>
      </c>
      <c r="E155" s="115" t="s">
        <v>305</v>
      </c>
      <c r="F155" s="115" t="s">
        <v>306</v>
      </c>
      <c r="G155" s="115" t="s">
        <v>307</v>
      </c>
      <c r="H155" s="115" t="s">
        <v>391</v>
      </c>
      <c r="I155" s="115" t="s">
        <v>475</v>
      </c>
      <c r="J155" s="115" t="s">
        <v>322</v>
      </c>
      <c r="K155" s="115" t="s">
        <v>311</v>
      </c>
      <c r="L155" s="115" t="s">
        <v>312</v>
      </c>
      <c r="M155" s="115" t="s">
        <v>311</v>
      </c>
      <c r="N155" s="115" t="s">
        <v>313</v>
      </c>
      <c r="O155" s="115" t="s">
        <v>311</v>
      </c>
      <c r="P155" s="115" t="s">
        <v>354</v>
      </c>
      <c r="Q155" s="115">
        <v>400</v>
      </c>
      <c r="R155" s="115">
        <v>2</v>
      </c>
      <c r="S155" s="115" t="s">
        <v>326</v>
      </c>
      <c r="T155" s="115" t="s">
        <v>316</v>
      </c>
      <c r="U155" s="115">
        <v>0</v>
      </c>
      <c r="V155" s="115">
        <v>103</v>
      </c>
      <c r="W155" s="115">
        <v>3.64</v>
      </c>
      <c r="X155" s="115">
        <v>3.2000000000000002E-3</v>
      </c>
      <c r="Y155" s="115" t="s">
        <v>311</v>
      </c>
      <c r="Z155" s="115" t="s">
        <v>340</v>
      </c>
      <c r="AA155" s="115">
        <v>86</v>
      </c>
      <c r="AB155" s="115">
        <v>0</v>
      </c>
      <c r="AC155" s="115" t="s">
        <v>318</v>
      </c>
      <c r="AD155" s="115">
        <v>1</v>
      </c>
      <c r="AF155" s="115" t="s">
        <v>523</v>
      </c>
      <c r="AG155" s="115" t="s">
        <v>524</v>
      </c>
      <c r="AH155" s="115" t="s">
        <v>326</v>
      </c>
      <c r="AI155" s="115">
        <v>160</v>
      </c>
      <c r="AJ155" s="115">
        <v>147</v>
      </c>
      <c r="AK155" s="117">
        <f>+IF(AH155="PVC",VLOOKUP(AI155,'D nom'!$B$7:$D$20,3,FALSE),IF(AH155="HDPE",VLOOKUP(AI155,'D nom'!$G$7:$I$29,3,FALSE),AI155))</f>
        <v>144.6</v>
      </c>
    </row>
    <row r="156" spans="1:38" x14ac:dyDescent="0.25">
      <c r="A156" s="115" t="s">
        <v>319</v>
      </c>
      <c r="B156" s="115" t="s">
        <v>302</v>
      </c>
      <c r="C156" s="115" t="s">
        <v>303</v>
      </c>
      <c r="D156" s="115" t="s">
        <v>304</v>
      </c>
      <c r="E156" s="115" t="s">
        <v>305</v>
      </c>
      <c r="F156" s="115" t="s">
        <v>306</v>
      </c>
      <c r="G156" s="115" t="s">
        <v>307</v>
      </c>
      <c r="H156" s="115" t="s">
        <v>396</v>
      </c>
      <c r="I156" s="115" t="s">
        <v>537</v>
      </c>
      <c r="J156" s="115" t="s">
        <v>337</v>
      </c>
      <c r="K156" s="115" t="s">
        <v>311</v>
      </c>
      <c r="L156" s="115" t="s">
        <v>312</v>
      </c>
      <c r="M156" s="115" t="s">
        <v>311</v>
      </c>
      <c r="N156" s="115" t="s">
        <v>313</v>
      </c>
      <c r="O156" s="115" t="s">
        <v>311</v>
      </c>
      <c r="P156" s="115" t="s">
        <v>354</v>
      </c>
      <c r="Q156" s="115">
        <v>250</v>
      </c>
      <c r="R156" s="115">
        <v>2</v>
      </c>
      <c r="S156" s="115" t="s">
        <v>326</v>
      </c>
      <c r="T156" s="115" t="s">
        <v>316</v>
      </c>
      <c r="U156" s="115">
        <v>0</v>
      </c>
      <c r="V156" s="115">
        <v>18</v>
      </c>
      <c r="W156" s="115">
        <v>2.86</v>
      </c>
      <c r="X156" s="115">
        <v>3.6385688295936902E-3</v>
      </c>
      <c r="Y156" s="115" t="s">
        <v>311</v>
      </c>
      <c r="Z156" s="115" t="s">
        <v>340</v>
      </c>
      <c r="AA156" s="115">
        <v>86</v>
      </c>
      <c r="AB156" s="115">
        <v>0</v>
      </c>
      <c r="AC156" s="115" t="s">
        <v>318</v>
      </c>
      <c r="AD156" s="115">
        <v>1</v>
      </c>
      <c r="AF156" s="115" t="s">
        <v>614</v>
      </c>
      <c r="AJ156" s="115">
        <v>147</v>
      </c>
      <c r="AL156" s="117">
        <f>+AK155</f>
        <v>144.6</v>
      </c>
    </row>
    <row r="157" spans="1:38" x14ac:dyDescent="0.25">
      <c r="A157" s="115" t="s">
        <v>319</v>
      </c>
      <c r="B157" s="115" t="s">
        <v>302</v>
      </c>
      <c r="C157" s="115" t="s">
        <v>303</v>
      </c>
      <c r="D157" s="115" t="s">
        <v>304</v>
      </c>
      <c r="E157" s="115" t="s">
        <v>305</v>
      </c>
      <c r="F157" s="115" t="s">
        <v>306</v>
      </c>
      <c r="G157" s="115" t="s">
        <v>307</v>
      </c>
      <c r="H157" s="115" t="s">
        <v>396</v>
      </c>
      <c r="I157" s="115" t="s">
        <v>525</v>
      </c>
      <c r="J157" s="115" t="s">
        <v>337</v>
      </c>
      <c r="K157" s="115" t="s">
        <v>311</v>
      </c>
      <c r="L157" s="115" t="s">
        <v>312</v>
      </c>
      <c r="M157" s="115" t="s">
        <v>311</v>
      </c>
      <c r="N157" s="115" t="s">
        <v>313</v>
      </c>
      <c r="O157" s="115" t="s">
        <v>311</v>
      </c>
      <c r="P157" s="115" t="s">
        <v>354</v>
      </c>
      <c r="Q157" s="115">
        <v>250</v>
      </c>
      <c r="R157" s="115">
        <v>2</v>
      </c>
      <c r="S157" s="115" t="s">
        <v>326</v>
      </c>
      <c r="T157" s="115" t="s">
        <v>316</v>
      </c>
      <c r="U157" s="115">
        <v>0</v>
      </c>
      <c r="V157" s="115">
        <v>63</v>
      </c>
      <c r="W157" s="115">
        <v>2.86</v>
      </c>
      <c r="X157" s="115">
        <v>3.6385688295936902E-3</v>
      </c>
      <c r="Y157" s="115" t="s">
        <v>311</v>
      </c>
      <c r="Z157" s="115" t="s">
        <v>340</v>
      </c>
      <c r="AA157" s="115">
        <v>86</v>
      </c>
      <c r="AB157" s="115">
        <v>0</v>
      </c>
      <c r="AC157" s="115" t="s">
        <v>318</v>
      </c>
      <c r="AD157" s="115">
        <v>1</v>
      </c>
      <c r="AF157" s="115" t="s">
        <v>347</v>
      </c>
      <c r="AG157" s="115" t="s">
        <v>348</v>
      </c>
      <c r="AH157" s="115" t="s">
        <v>326</v>
      </c>
      <c r="AI157" s="115">
        <v>160</v>
      </c>
      <c r="AJ157" s="115">
        <v>210</v>
      </c>
      <c r="AK157" s="117">
        <f>+IF(AH157="PVC",VLOOKUP(AI157,'D nom'!$B$7:$D$20,3,FALSE),IF(AH157="HDPE",VLOOKUP(AI157,'D nom'!$G$7:$I$29,3,FALSE),AI157))</f>
        <v>144.6</v>
      </c>
    </row>
    <row r="158" spans="1:38" x14ac:dyDescent="0.25">
      <c r="A158" s="115" t="s">
        <v>319</v>
      </c>
      <c r="B158" s="115" t="s">
        <v>302</v>
      </c>
      <c r="C158" s="115" t="s">
        <v>303</v>
      </c>
      <c r="D158" s="115" t="s">
        <v>304</v>
      </c>
      <c r="E158" s="115" t="s">
        <v>305</v>
      </c>
      <c r="F158" s="115" t="s">
        <v>306</v>
      </c>
      <c r="G158" s="115" t="s">
        <v>307</v>
      </c>
      <c r="H158" s="115" t="s">
        <v>396</v>
      </c>
      <c r="I158" s="115" t="s">
        <v>534</v>
      </c>
      <c r="J158" s="115" t="s">
        <v>337</v>
      </c>
      <c r="K158" s="115" t="s">
        <v>311</v>
      </c>
      <c r="L158" s="115" t="s">
        <v>312</v>
      </c>
      <c r="M158" s="115" t="s">
        <v>311</v>
      </c>
      <c r="N158" s="115" t="s">
        <v>313</v>
      </c>
      <c r="O158" s="115" t="s">
        <v>311</v>
      </c>
      <c r="P158" s="115" t="s">
        <v>354</v>
      </c>
      <c r="Q158" s="115">
        <v>250</v>
      </c>
      <c r="R158" s="115">
        <v>2</v>
      </c>
      <c r="S158" s="115" t="s">
        <v>326</v>
      </c>
      <c r="T158" s="115" t="s">
        <v>316</v>
      </c>
      <c r="U158" s="115">
        <v>0</v>
      </c>
      <c r="V158" s="115">
        <v>45</v>
      </c>
      <c r="W158" s="115">
        <v>2.86</v>
      </c>
      <c r="X158" s="115">
        <v>3.9800995024875602E-3</v>
      </c>
      <c r="Y158" s="115" t="s">
        <v>311</v>
      </c>
      <c r="Z158" s="115" t="s">
        <v>340</v>
      </c>
      <c r="AA158" s="115">
        <v>86</v>
      </c>
      <c r="AB158" s="115">
        <v>0</v>
      </c>
      <c r="AC158" s="115" t="s">
        <v>318</v>
      </c>
      <c r="AD158" s="115">
        <v>1</v>
      </c>
      <c r="AF158" s="115" t="s">
        <v>615</v>
      </c>
      <c r="AJ158" s="115">
        <v>210</v>
      </c>
      <c r="AL158" s="117">
        <f>+AK157</f>
        <v>144.6</v>
      </c>
    </row>
    <row r="159" spans="1:38" x14ac:dyDescent="0.25">
      <c r="A159" s="115" t="s">
        <v>301</v>
      </c>
      <c r="B159" s="115" t="s">
        <v>302</v>
      </c>
      <c r="C159" s="115" t="s">
        <v>303</v>
      </c>
      <c r="D159" s="115" t="s">
        <v>304</v>
      </c>
      <c r="E159" s="115" t="s">
        <v>305</v>
      </c>
      <c r="F159" s="115" t="s">
        <v>306</v>
      </c>
      <c r="G159" s="115" t="s">
        <v>307</v>
      </c>
      <c r="H159" s="115" t="s">
        <v>308</v>
      </c>
      <c r="I159" s="115" t="s">
        <v>540</v>
      </c>
      <c r="J159" s="115" t="s">
        <v>310</v>
      </c>
      <c r="K159" s="115" t="s">
        <v>311</v>
      </c>
      <c r="L159" s="115" t="s">
        <v>312</v>
      </c>
      <c r="M159" s="115" t="s">
        <v>311</v>
      </c>
      <c r="N159" s="115" t="s">
        <v>313</v>
      </c>
      <c r="O159" s="115" t="s">
        <v>314</v>
      </c>
      <c r="P159" s="115" t="s">
        <v>315</v>
      </c>
      <c r="Q159" s="115">
        <v>450</v>
      </c>
      <c r="R159" s="115">
        <v>1</v>
      </c>
      <c r="S159" s="115" t="s">
        <v>169</v>
      </c>
      <c r="T159" s="115" t="s">
        <v>316</v>
      </c>
      <c r="U159" s="115">
        <v>100</v>
      </c>
      <c r="V159" s="115">
        <v>17</v>
      </c>
      <c r="W159" s="115">
        <v>7.45</v>
      </c>
      <c r="X159" s="115">
        <v>3.0000000000000001E-3</v>
      </c>
      <c r="Y159" s="115" t="s">
        <v>314</v>
      </c>
      <c r="Z159" s="115" t="s">
        <v>317</v>
      </c>
      <c r="AA159" s="115">
        <v>50</v>
      </c>
      <c r="AB159" s="115">
        <v>0</v>
      </c>
      <c r="AC159" s="115" t="s">
        <v>318</v>
      </c>
      <c r="AD159" s="115">
        <v>1</v>
      </c>
      <c r="AF159" s="115" t="s">
        <v>603</v>
      </c>
      <c r="AG159" s="115" t="s">
        <v>604</v>
      </c>
      <c r="AH159" s="115" t="s">
        <v>326</v>
      </c>
      <c r="AI159" s="115">
        <v>110</v>
      </c>
      <c r="AJ159" s="115">
        <v>102</v>
      </c>
      <c r="AK159" s="117">
        <f>+IF(AH159="PVC",VLOOKUP(AI159,'D nom'!$B$7:$D$20,3,FALSE),IF(AH159="HDPE",VLOOKUP(AI159,'D nom'!$G$7:$I$29,3,FALSE),AI159))</f>
        <v>99.4</v>
      </c>
    </row>
    <row r="160" spans="1:38" x14ac:dyDescent="0.25">
      <c r="A160" s="115" t="s">
        <v>514</v>
      </c>
      <c r="B160" s="115" t="s">
        <v>302</v>
      </c>
      <c r="C160" s="115" t="s">
        <v>303</v>
      </c>
      <c r="D160" s="115" t="s">
        <v>304</v>
      </c>
      <c r="E160" s="115" t="s">
        <v>305</v>
      </c>
      <c r="F160" s="115" t="s">
        <v>306</v>
      </c>
      <c r="G160" s="115" t="s">
        <v>307</v>
      </c>
      <c r="H160" s="115" t="s">
        <v>616</v>
      </c>
      <c r="I160" s="115" t="s">
        <v>617</v>
      </c>
      <c r="J160" s="115" t="s">
        <v>461</v>
      </c>
      <c r="K160" s="115" t="s">
        <v>311</v>
      </c>
      <c r="L160" s="115" t="s">
        <v>312</v>
      </c>
      <c r="M160" s="115" t="s">
        <v>311</v>
      </c>
      <c r="N160" s="115" t="s">
        <v>313</v>
      </c>
      <c r="O160" s="115" t="s">
        <v>323</v>
      </c>
      <c r="P160" s="115" t="s">
        <v>325</v>
      </c>
      <c r="Q160" s="115">
        <v>250</v>
      </c>
      <c r="R160" s="115">
        <v>1</v>
      </c>
      <c r="S160" s="115" t="s">
        <v>169</v>
      </c>
      <c r="T160" s="115" t="s">
        <v>316</v>
      </c>
      <c r="U160" s="115">
        <v>100</v>
      </c>
      <c r="V160" s="115">
        <v>634</v>
      </c>
      <c r="W160" s="115">
        <v>1.5</v>
      </c>
      <c r="X160" s="115">
        <v>1.2128999999999999E-2</v>
      </c>
      <c r="Y160" s="115" t="s">
        <v>311</v>
      </c>
      <c r="Z160" s="115" t="s">
        <v>340</v>
      </c>
      <c r="AA160" s="115">
        <v>0</v>
      </c>
      <c r="AB160" s="115">
        <v>0</v>
      </c>
      <c r="AC160" s="115" t="s">
        <v>318</v>
      </c>
      <c r="AD160" s="115">
        <v>1</v>
      </c>
      <c r="AF160" s="115" t="s">
        <v>618</v>
      </c>
      <c r="AJ160" s="115">
        <v>102</v>
      </c>
      <c r="AL160" s="117">
        <f>+AK159</f>
        <v>99.4</v>
      </c>
    </row>
    <row r="161" spans="1:38" x14ac:dyDescent="0.25">
      <c r="A161" s="115" t="s">
        <v>301</v>
      </c>
      <c r="B161" s="115" t="s">
        <v>302</v>
      </c>
      <c r="C161" s="115" t="s">
        <v>303</v>
      </c>
      <c r="D161" s="115" t="s">
        <v>304</v>
      </c>
      <c r="E161" s="115" t="s">
        <v>305</v>
      </c>
      <c r="F161" s="115" t="s">
        <v>306</v>
      </c>
      <c r="G161" s="115" t="s">
        <v>307</v>
      </c>
      <c r="H161" s="115" t="s">
        <v>512</v>
      </c>
      <c r="I161" s="115" t="s">
        <v>619</v>
      </c>
      <c r="J161" s="115" t="s">
        <v>510</v>
      </c>
      <c r="K161" s="115" t="s">
        <v>311</v>
      </c>
      <c r="L161" s="115" t="s">
        <v>312</v>
      </c>
      <c r="M161" s="115" t="s">
        <v>311</v>
      </c>
      <c r="N161" s="115" t="s">
        <v>313</v>
      </c>
      <c r="O161" s="115" t="s">
        <v>323</v>
      </c>
      <c r="P161" s="115" t="s">
        <v>325</v>
      </c>
      <c r="Q161" s="115">
        <v>160</v>
      </c>
      <c r="R161" s="115">
        <v>2</v>
      </c>
      <c r="S161" s="115" t="s">
        <v>326</v>
      </c>
      <c r="T161" s="115" t="s">
        <v>316</v>
      </c>
      <c r="U161" s="115">
        <v>100</v>
      </c>
      <c r="V161" s="115">
        <v>419</v>
      </c>
      <c r="W161" s="115">
        <v>1.5</v>
      </c>
      <c r="X161" s="115">
        <v>0.152619</v>
      </c>
      <c r="Y161" s="115" t="s">
        <v>314</v>
      </c>
      <c r="Z161" s="115" t="s">
        <v>317</v>
      </c>
      <c r="AA161" s="115">
        <v>0</v>
      </c>
      <c r="AB161" s="115">
        <v>0</v>
      </c>
      <c r="AC161" s="115" t="s">
        <v>318</v>
      </c>
      <c r="AD161" s="115">
        <v>1</v>
      </c>
      <c r="AF161" s="115" t="s">
        <v>601</v>
      </c>
      <c r="AG161" s="115" t="s">
        <v>602</v>
      </c>
      <c r="AH161" s="115" t="s">
        <v>342</v>
      </c>
      <c r="AI161" s="115">
        <v>150</v>
      </c>
      <c r="AJ161" s="115">
        <v>130</v>
      </c>
      <c r="AK161" s="117">
        <f>+IF(AH161="PVC",VLOOKUP(AI161,'D nom'!$B$7:$D$20,3,FALSE),IF(AH161="HDPE",VLOOKUP(AI161,'D nom'!$G$7:$I$29,3,FALSE),AI161))</f>
        <v>150</v>
      </c>
    </row>
    <row r="162" spans="1:38" x14ac:dyDescent="0.25">
      <c r="A162" s="115" t="s">
        <v>301</v>
      </c>
      <c r="B162" s="115" t="s">
        <v>302</v>
      </c>
      <c r="C162" s="115" t="s">
        <v>303</v>
      </c>
      <c r="D162" s="115" t="s">
        <v>304</v>
      </c>
      <c r="E162" s="115" t="s">
        <v>305</v>
      </c>
      <c r="F162" s="115" t="s">
        <v>306</v>
      </c>
      <c r="G162" s="115" t="s">
        <v>307</v>
      </c>
      <c r="H162" s="115" t="s">
        <v>320</v>
      </c>
      <c r="I162" s="115" t="s">
        <v>620</v>
      </c>
      <c r="J162" s="115" t="s">
        <v>322</v>
      </c>
      <c r="K162" s="115" t="s">
        <v>311</v>
      </c>
      <c r="L162" s="115" t="s">
        <v>312</v>
      </c>
      <c r="M162" s="115" t="s">
        <v>311</v>
      </c>
      <c r="N162" s="115" t="s">
        <v>313</v>
      </c>
      <c r="O162" s="115" t="s">
        <v>311</v>
      </c>
      <c r="P162" s="115" t="s">
        <v>354</v>
      </c>
      <c r="Q162" s="115">
        <v>125</v>
      </c>
      <c r="R162" s="115">
        <v>2</v>
      </c>
      <c r="S162" s="115" t="s">
        <v>326</v>
      </c>
      <c r="T162" s="115" t="s">
        <v>316</v>
      </c>
      <c r="U162" s="115">
        <v>20.100000000000001</v>
      </c>
      <c r="V162" s="115">
        <v>128</v>
      </c>
      <c r="W162" s="115">
        <v>1.8</v>
      </c>
      <c r="X162" s="115">
        <v>0.01</v>
      </c>
      <c r="Y162" s="115" t="s">
        <v>314</v>
      </c>
      <c r="Z162" s="115" t="s">
        <v>317</v>
      </c>
      <c r="AA162" s="115">
        <v>40</v>
      </c>
      <c r="AB162" s="115">
        <v>0</v>
      </c>
      <c r="AC162" s="115" t="s">
        <v>318</v>
      </c>
      <c r="AD162" s="115">
        <v>1</v>
      </c>
      <c r="AF162" s="115" t="s">
        <v>621</v>
      </c>
      <c r="AJ162" s="115">
        <v>130</v>
      </c>
      <c r="AL162" s="117">
        <f>+AK161</f>
        <v>150</v>
      </c>
    </row>
    <row r="163" spans="1:38" x14ac:dyDescent="0.25">
      <c r="A163" s="115" t="s">
        <v>319</v>
      </c>
      <c r="B163" s="115" t="s">
        <v>302</v>
      </c>
      <c r="C163" s="115" t="s">
        <v>303</v>
      </c>
      <c r="D163" s="115" t="s">
        <v>304</v>
      </c>
      <c r="E163" s="115" t="s">
        <v>305</v>
      </c>
      <c r="F163" s="115" t="s">
        <v>306</v>
      </c>
      <c r="G163" s="115" t="s">
        <v>307</v>
      </c>
      <c r="H163" s="115" t="s">
        <v>622</v>
      </c>
      <c r="I163" s="115" t="s">
        <v>623</v>
      </c>
      <c r="J163" s="115" t="s">
        <v>588</v>
      </c>
      <c r="K163" s="115" t="s">
        <v>311</v>
      </c>
      <c r="L163" s="115" t="s">
        <v>312</v>
      </c>
      <c r="M163" s="115" t="s">
        <v>314</v>
      </c>
      <c r="N163" s="115" t="s">
        <v>338</v>
      </c>
      <c r="O163" s="115" t="s">
        <v>323</v>
      </c>
      <c r="P163" s="115" t="s">
        <v>325</v>
      </c>
      <c r="Q163" s="115">
        <v>180</v>
      </c>
      <c r="R163" s="115">
        <v>1</v>
      </c>
      <c r="S163" s="115" t="s">
        <v>169</v>
      </c>
      <c r="T163" s="115" t="s">
        <v>316</v>
      </c>
      <c r="U163" s="115">
        <v>7.9</v>
      </c>
      <c r="V163" s="115">
        <v>89</v>
      </c>
      <c r="W163" s="115">
        <v>4.21</v>
      </c>
      <c r="X163" s="115">
        <v>4.4400000000000002E-2</v>
      </c>
      <c r="Y163" s="115" t="s">
        <v>314</v>
      </c>
      <c r="Z163" s="115" t="s">
        <v>317</v>
      </c>
      <c r="AA163" s="115">
        <v>0</v>
      </c>
      <c r="AB163" s="115">
        <v>0</v>
      </c>
      <c r="AC163" s="115" t="s">
        <v>318</v>
      </c>
      <c r="AD163" s="115">
        <v>1</v>
      </c>
      <c r="AF163" s="115" t="s">
        <v>423</v>
      </c>
      <c r="AG163" s="115" t="s">
        <v>424</v>
      </c>
      <c r="AH163" s="115" t="s">
        <v>326</v>
      </c>
      <c r="AI163" s="115">
        <v>140</v>
      </c>
      <c r="AJ163" s="115">
        <v>68</v>
      </c>
      <c r="AK163" s="117">
        <f>+IF(AH163="PVC",VLOOKUP(AI163,'D nom'!$B$7:$D$20,3,FALSE),IF(AH163="HDPE",VLOOKUP(AI163,'D nom'!$G$7:$I$29,3,FALSE),AI163))</f>
        <v>126.6</v>
      </c>
    </row>
    <row r="164" spans="1:38" x14ac:dyDescent="0.25">
      <c r="A164" s="115" t="s">
        <v>319</v>
      </c>
      <c r="B164" s="115" t="s">
        <v>302</v>
      </c>
      <c r="C164" s="115" t="s">
        <v>303</v>
      </c>
      <c r="D164" s="115" t="s">
        <v>304</v>
      </c>
      <c r="E164" s="115" t="s">
        <v>305</v>
      </c>
      <c r="F164" s="115" t="s">
        <v>306</v>
      </c>
      <c r="G164" s="115" t="s">
        <v>307</v>
      </c>
      <c r="H164" s="115" t="s">
        <v>624</v>
      </c>
      <c r="I164" s="115" t="s">
        <v>625</v>
      </c>
      <c r="J164" s="115" t="s">
        <v>588</v>
      </c>
      <c r="K164" s="115" t="s">
        <v>311</v>
      </c>
      <c r="L164" s="115" t="s">
        <v>312</v>
      </c>
      <c r="M164" s="115" t="s">
        <v>314</v>
      </c>
      <c r="N164" s="115" t="s">
        <v>338</v>
      </c>
      <c r="O164" s="115" t="s">
        <v>323</v>
      </c>
      <c r="P164" s="115" t="s">
        <v>325</v>
      </c>
      <c r="Q164" s="115">
        <v>315</v>
      </c>
      <c r="R164" s="115">
        <v>1</v>
      </c>
      <c r="S164" s="115" t="s">
        <v>169</v>
      </c>
      <c r="T164" s="115" t="s">
        <v>316</v>
      </c>
      <c r="U164" s="115">
        <v>9.4</v>
      </c>
      <c r="V164" s="115">
        <v>547</v>
      </c>
      <c r="W164" s="115">
        <v>4.32</v>
      </c>
      <c r="X164" s="115">
        <v>7.1000000000000004E-3</v>
      </c>
      <c r="Y164" s="115" t="s">
        <v>311</v>
      </c>
      <c r="Z164" s="115" t="s">
        <v>340</v>
      </c>
      <c r="AA164" s="115">
        <v>65</v>
      </c>
      <c r="AB164" s="115">
        <v>0</v>
      </c>
      <c r="AC164" s="115" t="s">
        <v>318</v>
      </c>
      <c r="AD164" s="115">
        <v>1</v>
      </c>
      <c r="AF164" s="115" t="s">
        <v>626</v>
      </c>
      <c r="AJ164" s="115">
        <v>68</v>
      </c>
      <c r="AL164" s="117">
        <f>+AK163</f>
        <v>126.6</v>
      </c>
    </row>
    <row r="165" spans="1:38" x14ac:dyDescent="0.25">
      <c r="A165" s="115" t="s">
        <v>319</v>
      </c>
      <c r="B165" s="115" t="s">
        <v>302</v>
      </c>
      <c r="C165" s="115" t="s">
        <v>303</v>
      </c>
      <c r="D165" s="115" t="s">
        <v>304</v>
      </c>
      <c r="E165" s="115" t="s">
        <v>305</v>
      </c>
      <c r="F165" s="115" t="s">
        <v>306</v>
      </c>
      <c r="G165" s="115" t="s">
        <v>307</v>
      </c>
      <c r="H165" s="115" t="s">
        <v>406</v>
      </c>
      <c r="I165" s="115" t="s">
        <v>627</v>
      </c>
      <c r="J165" s="115" t="s">
        <v>408</v>
      </c>
      <c r="K165" s="115" t="s">
        <v>311</v>
      </c>
      <c r="L165" s="115" t="s">
        <v>312</v>
      </c>
      <c r="M165" s="115" t="s">
        <v>311</v>
      </c>
      <c r="N165" s="115" t="s">
        <v>313</v>
      </c>
      <c r="O165" s="115" t="s">
        <v>323</v>
      </c>
      <c r="P165" s="115" t="s">
        <v>325</v>
      </c>
      <c r="Q165" s="115">
        <v>250</v>
      </c>
      <c r="R165" s="115">
        <v>2</v>
      </c>
      <c r="S165" s="115" t="s">
        <v>326</v>
      </c>
      <c r="T165" s="115" t="s">
        <v>316</v>
      </c>
      <c r="U165" s="115">
        <v>6.5</v>
      </c>
      <c r="V165" s="115">
        <v>12</v>
      </c>
      <c r="W165" s="115">
        <v>3.54</v>
      </c>
      <c r="X165" s="115">
        <v>2.3E-3</v>
      </c>
      <c r="Y165" s="115" t="s">
        <v>311</v>
      </c>
      <c r="Z165" s="115" t="s">
        <v>340</v>
      </c>
      <c r="AA165" s="115">
        <v>69</v>
      </c>
      <c r="AB165" s="115">
        <v>0</v>
      </c>
      <c r="AC165" s="115" t="s">
        <v>318</v>
      </c>
      <c r="AD165" s="115">
        <v>1</v>
      </c>
      <c r="AF165" s="115" t="s">
        <v>418</v>
      </c>
      <c r="AG165" s="115" t="s">
        <v>599</v>
      </c>
      <c r="AH165" s="115" t="s">
        <v>169</v>
      </c>
      <c r="AI165" s="115">
        <v>200</v>
      </c>
      <c r="AJ165" s="115">
        <v>11</v>
      </c>
      <c r="AK165" s="117">
        <f>+IF(AH165="PVC",VLOOKUP(AI165,'D nom'!$B$7:$D$20,3,FALSE),IF(AH165="HDPE",VLOOKUP(AI165,'D nom'!$G$7:$I$29,3,FALSE),AI165))</f>
        <v>176.2</v>
      </c>
    </row>
    <row r="166" spans="1:38" x14ac:dyDescent="0.25">
      <c r="A166" s="115" t="s">
        <v>319</v>
      </c>
      <c r="B166" s="115" t="s">
        <v>302</v>
      </c>
      <c r="C166" s="115" t="s">
        <v>303</v>
      </c>
      <c r="D166" s="115" t="s">
        <v>304</v>
      </c>
      <c r="E166" s="115" t="s">
        <v>305</v>
      </c>
      <c r="F166" s="115" t="s">
        <v>306</v>
      </c>
      <c r="G166" s="115" t="s">
        <v>307</v>
      </c>
      <c r="H166" s="115" t="s">
        <v>414</v>
      </c>
      <c r="I166" s="115" t="s">
        <v>628</v>
      </c>
      <c r="J166" s="115" t="s">
        <v>412</v>
      </c>
      <c r="K166" s="115" t="s">
        <v>311</v>
      </c>
      <c r="L166" s="115" t="s">
        <v>312</v>
      </c>
      <c r="M166" s="115" t="s">
        <v>311</v>
      </c>
      <c r="N166" s="115" t="s">
        <v>313</v>
      </c>
      <c r="O166" s="115" t="s">
        <v>323</v>
      </c>
      <c r="P166" s="115" t="s">
        <v>325</v>
      </c>
      <c r="Q166" s="115">
        <v>400</v>
      </c>
      <c r="R166" s="115">
        <v>3</v>
      </c>
      <c r="S166" s="115" t="s">
        <v>342</v>
      </c>
      <c r="T166" s="115" t="s">
        <v>316</v>
      </c>
      <c r="U166" s="115">
        <v>6</v>
      </c>
      <c r="V166" s="115">
        <v>72</v>
      </c>
      <c r="W166" s="115">
        <v>1.78</v>
      </c>
      <c r="X166" s="115">
        <v>3.5999999999999999E-3</v>
      </c>
      <c r="Y166" s="115" t="s">
        <v>314</v>
      </c>
      <c r="Z166" s="115" t="s">
        <v>317</v>
      </c>
      <c r="AA166" s="115">
        <v>0</v>
      </c>
      <c r="AB166" s="115">
        <v>0</v>
      </c>
      <c r="AC166" s="115" t="s">
        <v>318</v>
      </c>
      <c r="AD166" s="115">
        <v>1</v>
      </c>
      <c r="AG166" s="115" t="s">
        <v>419</v>
      </c>
      <c r="AH166" s="115" t="s">
        <v>169</v>
      </c>
      <c r="AI166" s="115">
        <v>250</v>
      </c>
      <c r="AJ166" s="115">
        <v>27</v>
      </c>
      <c r="AK166" s="117">
        <f>+IF(AH166="PVC",VLOOKUP(AI166,'D nom'!$B$7:$D$20,3,FALSE),IF(AH166="HDPE",VLOOKUP(AI166,'D nom'!$G$7:$I$29,3,FALSE),AI166))</f>
        <v>220.4</v>
      </c>
    </row>
    <row r="167" spans="1:38" x14ac:dyDescent="0.25">
      <c r="A167" s="115" t="s">
        <v>319</v>
      </c>
      <c r="B167" s="115" t="s">
        <v>302</v>
      </c>
      <c r="C167" s="115" t="s">
        <v>303</v>
      </c>
      <c r="D167" s="115" t="s">
        <v>304</v>
      </c>
      <c r="E167" s="115" t="s">
        <v>305</v>
      </c>
      <c r="F167" s="115" t="s">
        <v>306</v>
      </c>
      <c r="G167" s="115" t="s">
        <v>307</v>
      </c>
      <c r="H167" s="115" t="s">
        <v>414</v>
      </c>
      <c r="I167" s="115" t="s">
        <v>629</v>
      </c>
      <c r="J167" s="115" t="s">
        <v>412</v>
      </c>
      <c r="K167" s="115" t="s">
        <v>311</v>
      </c>
      <c r="L167" s="115" t="s">
        <v>312</v>
      </c>
      <c r="M167" s="115" t="s">
        <v>311</v>
      </c>
      <c r="N167" s="115" t="s">
        <v>313</v>
      </c>
      <c r="O167" s="115" t="s">
        <v>323</v>
      </c>
      <c r="P167" s="115" t="s">
        <v>325</v>
      </c>
      <c r="Q167" s="115">
        <v>400</v>
      </c>
      <c r="R167" s="115">
        <v>3</v>
      </c>
      <c r="S167" s="115" t="s">
        <v>342</v>
      </c>
      <c r="T167" s="115" t="s">
        <v>316</v>
      </c>
      <c r="U167" s="115">
        <v>6</v>
      </c>
      <c r="V167" s="115">
        <v>88</v>
      </c>
      <c r="W167" s="115">
        <v>1.78</v>
      </c>
      <c r="X167" s="115">
        <v>2.5000000000000001E-3</v>
      </c>
      <c r="Y167" s="115" t="s">
        <v>314</v>
      </c>
      <c r="Z167" s="115" t="s">
        <v>317</v>
      </c>
      <c r="AA167" s="115">
        <v>0</v>
      </c>
      <c r="AB167" s="115">
        <v>0</v>
      </c>
      <c r="AC167" s="115" t="s">
        <v>318</v>
      </c>
      <c r="AD167" s="115">
        <v>1</v>
      </c>
      <c r="AG167" s="115" t="s">
        <v>483</v>
      </c>
      <c r="AH167" s="115" t="s">
        <v>169</v>
      </c>
      <c r="AI167" s="115">
        <v>200</v>
      </c>
      <c r="AJ167" s="115">
        <v>320</v>
      </c>
      <c r="AK167" s="117">
        <f>+IF(AH167="PVC",VLOOKUP(AI167,'D nom'!$B$7:$D$20,3,FALSE),IF(AH167="HDPE",VLOOKUP(AI167,'D nom'!$G$7:$I$29,3,FALSE),AI167))</f>
        <v>176.2</v>
      </c>
    </row>
    <row r="168" spans="1:38" x14ac:dyDescent="0.25">
      <c r="A168" s="115" t="s">
        <v>319</v>
      </c>
      <c r="B168" s="115" t="s">
        <v>302</v>
      </c>
      <c r="C168" s="115" t="s">
        <v>303</v>
      </c>
      <c r="D168" s="115" t="s">
        <v>304</v>
      </c>
      <c r="E168" s="115" t="s">
        <v>305</v>
      </c>
      <c r="F168" s="115" t="s">
        <v>306</v>
      </c>
      <c r="G168" s="115" t="s">
        <v>307</v>
      </c>
      <c r="H168" s="115" t="s">
        <v>414</v>
      </c>
      <c r="I168" s="115" t="s">
        <v>630</v>
      </c>
      <c r="J168" s="115" t="s">
        <v>412</v>
      </c>
      <c r="K168" s="115" t="s">
        <v>311</v>
      </c>
      <c r="L168" s="115" t="s">
        <v>312</v>
      </c>
      <c r="M168" s="115" t="s">
        <v>311</v>
      </c>
      <c r="N168" s="115" t="s">
        <v>313</v>
      </c>
      <c r="O168" s="115" t="s">
        <v>323</v>
      </c>
      <c r="P168" s="115" t="s">
        <v>325</v>
      </c>
      <c r="Q168" s="115">
        <v>400</v>
      </c>
      <c r="R168" s="115">
        <v>3</v>
      </c>
      <c r="S168" s="115" t="s">
        <v>342</v>
      </c>
      <c r="T168" s="115" t="s">
        <v>316</v>
      </c>
      <c r="U168" s="115">
        <v>6</v>
      </c>
      <c r="V168" s="115">
        <v>125</v>
      </c>
      <c r="W168" s="115">
        <v>1.78</v>
      </c>
      <c r="X168" s="115">
        <v>4.1000000000000003E-3</v>
      </c>
      <c r="Y168" s="115" t="s">
        <v>314</v>
      </c>
      <c r="Z168" s="115" t="s">
        <v>317</v>
      </c>
      <c r="AA168" s="115">
        <v>0</v>
      </c>
      <c r="AB168" s="115">
        <v>0</v>
      </c>
      <c r="AC168" s="115" t="s">
        <v>318</v>
      </c>
      <c r="AD168" s="115">
        <v>1</v>
      </c>
      <c r="AF168" s="115" t="s">
        <v>631</v>
      </c>
      <c r="AJ168" s="115">
        <v>358</v>
      </c>
      <c r="AL168" s="117">
        <f>+SUMPRODUCT(AK165:AK167*AJ165:AJ167)/AJ168</f>
        <v>179.53351955307264</v>
      </c>
    </row>
    <row r="169" spans="1:38" x14ac:dyDescent="0.25">
      <c r="A169" s="115" t="s">
        <v>319</v>
      </c>
      <c r="B169" s="115" t="s">
        <v>302</v>
      </c>
      <c r="C169" s="115" t="s">
        <v>303</v>
      </c>
      <c r="D169" s="115" t="s">
        <v>304</v>
      </c>
      <c r="E169" s="115" t="s">
        <v>305</v>
      </c>
      <c r="F169" s="115" t="s">
        <v>306</v>
      </c>
      <c r="G169" s="115" t="s">
        <v>307</v>
      </c>
      <c r="H169" s="115" t="s">
        <v>352</v>
      </c>
      <c r="I169" s="115" t="s">
        <v>563</v>
      </c>
      <c r="J169" s="115" t="s">
        <v>337</v>
      </c>
      <c r="K169" s="115" t="s">
        <v>311</v>
      </c>
      <c r="L169" s="115" t="s">
        <v>312</v>
      </c>
      <c r="M169" s="115" t="s">
        <v>311</v>
      </c>
      <c r="N169" s="115" t="s">
        <v>313</v>
      </c>
      <c r="O169" s="115" t="s">
        <v>311</v>
      </c>
      <c r="P169" s="115" t="s">
        <v>354</v>
      </c>
      <c r="Q169" s="115">
        <v>400</v>
      </c>
      <c r="R169" s="115">
        <v>3</v>
      </c>
      <c r="S169" s="115" t="s">
        <v>342</v>
      </c>
      <c r="T169" s="115" t="s">
        <v>316</v>
      </c>
      <c r="U169" s="115">
        <v>0</v>
      </c>
      <c r="V169" s="115">
        <v>46</v>
      </c>
      <c r="W169" s="115">
        <v>2.5</v>
      </c>
      <c r="X169" s="115">
        <v>2.2836013797471601E-3</v>
      </c>
      <c r="Y169" s="115" t="s">
        <v>314</v>
      </c>
      <c r="Z169" s="115" t="s">
        <v>317</v>
      </c>
      <c r="AA169" s="115">
        <v>86</v>
      </c>
      <c r="AB169" s="115">
        <v>0</v>
      </c>
      <c r="AC169" s="115" t="s">
        <v>318</v>
      </c>
      <c r="AD169" s="115">
        <v>1</v>
      </c>
      <c r="AF169" s="115" t="s">
        <v>343</v>
      </c>
      <c r="AG169" s="115" t="s">
        <v>344</v>
      </c>
      <c r="AH169" s="115" t="s">
        <v>345</v>
      </c>
      <c r="AI169" s="115">
        <v>400</v>
      </c>
      <c r="AJ169" s="115">
        <v>465</v>
      </c>
      <c r="AK169" s="117">
        <f>+IF(AH169="PVC",VLOOKUP(AI169,'D nom'!$B$7:$D$20,3,FALSE),IF(AH169="HDPE",VLOOKUP(AI169,'D nom'!$G$7:$I$29,3,FALSE),AI169))</f>
        <v>400</v>
      </c>
    </row>
    <row r="170" spans="1:38" x14ac:dyDescent="0.25">
      <c r="A170" s="115" t="s">
        <v>319</v>
      </c>
      <c r="B170" s="115" t="s">
        <v>302</v>
      </c>
      <c r="C170" s="115" t="s">
        <v>303</v>
      </c>
      <c r="D170" s="115" t="s">
        <v>304</v>
      </c>
      <c r="E170" s="115" t="s">
        <v>305</v>
      </c>
      <c r="F170" s="115" t="s">
        <v>306</v>
      </c>
      <c r="G170" s="115" t="s">
        <v>307</v>
      </c>
      <c r="H170" s="115" t="s">
        <v>356</v>
      </c>
      <c r="I170" s="115" t="s">
        <v>611</v>
      </c>
      <c r="J170" s="115" t="s">
        <v>527</v>
      </c>
      <c r="K170" s="115" t="s">
        <v>311</v>
      </c>
      <c r="L170" s="115" t="s">
        <v>312</v>
      </c>
      <c r="M170" s="115" t="s">
        <v>311</v>
      </c>
      <c r="N170" s="115" t="s">
        <v>313</v>
      </c>
      <c r="O170" s="115" t="s">
        <v>311</v>
      </c>
      <c r="P170" s="115" t="s">
        <v>354</v>
      </c>
      <c r="Q170" s="115">
        <v>300</v>
      </c>
      <c r="R170" s="115">
        <v>12</v>
      </c>
      <c r="S170" s="115" t="s">
        <v>373</v>
      </c>
      <c r="T170" s="115" t="s">
        <v>316</v>
      </c>
      <c r="U170" s="115">
        <v>0</v>
      </c>
      <c r="V170" s="115">
        <v>63</v>
      </c>
      <c r="W170" s="115">
        <v>2.09</v>
      </c>
      <c r="X170" s="115">
        <v>5.04871282018196E-3</v>
      </c>
      <c r="Y170" s="115" t="s">
        <v>323</v>
      </c>
      <c r="Z170" s="115" t="s">
        <v>368</v>
      </c>
      <c r="AA170" s="115">
        <v>86</v>
      </c>
      <c r="AB170" s="115">
        <v>0</v>
      </c>
      <c r="AC170" s="115" t="s">
        <v>318</v>
      </c>
      <c r="AD170" s="115">
        <v>1</v>
      </c>
      <c r="AF170" s="115" t="s">
        <v>632</v>
      </c>
      <c r="AJ170" s="115">
        <v>465</v>
      </c>
      <c r="AL170" s="117">
        <f>+AK169</f>
        <v>400</v>
      </c>
    </row>
    <row r="171" spans="1:38" x14ac:dyDescent="0.25">
      <c r="A171" s="115" t="s">
        <v>319</v>
      </c>
      <c r="B171" s="115" t="s">
        <v>302</v>
      </c>
      <c r="C171" s="115" t="s">
        <v>303</v>
      </c>
      <c r="D171" s="115" t="s">
        <v>304</v>
      </c>
      <c r="E171" s="115" t="s">
        <v>305</v>
      </c>
      <c r="F171" s="115" t="s">
        <v>306</v>
      </c>
      <c r="G171" s="115" t="s">
        <v>307</v>
      </c>
      <c r="H171" s="115" t="s">
        <v>431</v>
      </c>
      <c r="I171" s="115" t="s">
        <v>434</v>
      </c>
      <c r="J171" s="115" t="s">
        <v>337</v>
      </c>
      <c r="K171" s="115" t="s">
        <v>311</v>
      </c>
      <c r="L171" s="115" t="s">
        <v>312</v>
      </c>
      <c r="M171" s="115" t="s">
        <v>311</v>
      </c>
      <c r="N171" s="115" t="s">
        <v>313</v>
      </c>
      <c r="O171" s="115" t="s">
        <v>311</v>
      </c>
      <c r="P171" s="115" t="s">
        <v>354</v>
      </c>
      <c r="Q171" s="115">
        <v>355</v>
      </c>
      <c r="R171" s="115">
        <v>2</v>
      </c>
      <c r="S171" s="115" t="s">
        <v>326</v>
      </c>
      <c r="T171" s="115" t="s">
        <v>316</v>
      </c>
      <c r="U171" s="115">
        <v>0</v>
      </c>
      <c r="V171" s="115">
        <v>21</v>
      </c>
      <c r="W171" s="115">
        <v>2.5</v>
      </c>
      <c r="X171" s="115">
        <v>1.15247362570933E-2</v>
      </c>
      <c r="Y171" s="115" t="s">
        <v>314</v>
      </c>
      <c r="Z171" s="115" t="s">
        <v>317</v>
      </c>
      <c r="AA171" s="115">
        <v>86</v>
      </c>
      <c r="AB171" s="115">
        <v>0</v>
      </c>
      <c r="AC171" s="115" t="s">
        <v>318</v>
      </c>
      <c r="AD171" s="115">
        <v>1</v>
      </c>
      <c r="AF171" s="115" t="s">
        <v>480</v>
      </c>
      <c r="AG171" s="115" t="s">
        <v>481</v>
      </c>
      <c r="AH171" s="115" t="s">
        <v>345</v>
      </c>
      <c r="AI171" s="115">
        <v>400</v>
      </c>
      <c r="AJ171" s="115">
        <v>135</v>
      </c>
      <c r="AK171" s="117">
        <f>+IF(AH171="PVC",VLOOKUP(AI171,'D nom'!$B$7:$D$20,3,FALSE),IF(AH171="HDPE",VLOOKUP(AI171,'D nom'!$G$7:$I$29,3,FALSE),AI171))</f>
        <v>400</v>
      </c>
    </row>
    <row r="172" spans="1:38" x14ac:dyDescent="0.25">
      <c r="A172" s="115" t="s">
        <v>319</v>
      </c>
      <c r="B172" s="115" t="s">
        <v>302</v>
      </c>
      <c r="C172" s="115" t="s">
        <v>303</v>
      </c>
      <c r="D172" s="115" t="s">
        <v>304</v>
      </c>
      <c r="E172" s="115" t="s">
        <v>305</v>
      </c>
      <c r="F172" s="115" t="s">
        <v>306</v>
      </c>
      <c r="G172" s="115" t="s">
        <v>307</v>
      </c>
      <c r="H172" s="115" t="s">
        <v>381</v>
      </c>
      <c r="I172" s="115" t="s">
        <v>398</v>
      </c>
      <c r="J172" s="115" t="s">
        <v>337</v>
      </c>
      <c r="K172" s="115" t="s">
        <v>311</v>
      </c>
      <c r="L172" s="115" t="s">
        <v>312</v>
      </c>
      <c r="M172" s="115" t="s">
        <v>311</v>
      </c>
      <c r="N172" s="115" t="s">
        <v>313</v>
      </c>
      <c r="O172" s="115" t="s">
        <v>311</v>
      </c>
      <c r="P172" s="115" t="s">
        <v>354</v>
      </c>
      <c r="Q172" s="115">
        <v>355</v>
      </c>
      <c r="R172" s="115">
        <v>2</v>
      </c>
      <c r="S172" s="115" t="s">
        <v>326</v>
      </c>
      <c r="T172" s="115" t="s">
        <v>316</v>
      </c>
      <c r="U172" s="115">
        <v>0</v>
      </c>
      <c r="V172" s="115">
        <v>82</v>
      </c>
      <c r="W172" s="115">
        <v>3.63</v>
      </c>
      <c r="X172" s="115">
        <v>2.8914988814317702E-3</v>
      </c>
      <c r="Y172" s="115" t="s">
        <v>314</v>
      </c>
      <c r="Z172" s="115" t="s">
        <v>317</v>
      </c>
      <c r="AA172" s="115">
        <v>86</v>
      </c>
      <c r="AB172" s="115">
        <v>0</v>
      </c>
      <c r="AC172" s="115" t="s">
        <v>318</v>
      </c>
      <c r="AD172" s="115">
        <v>1</v>
      </c>
      <c r="AF172" s="115" t="s">
        <v>633</v>
      </c>
      <c r="AJ172" s="115">
        <v>135</v>
      </c>
      <c r="AL172" s="117">
        <f>+AK171</f>
        <v>400</v>
      </c>
    </row>
    <row r="173" spans="1:38" x14ac:dyDescent="0.25">
      <c r="A173" s="115" t="s">
        <v>319</v>
      </c>
      <c r="B173" s="115" t="s">
        <v>302</v>
      </c>
      <c r="C173" s="115" t="s">
        <v>303</v>
      </c>
      <c r="D173" s="115" t="s">
        <v>304</v>
      </c>
      <c r="E173" s="115" t="s">
        <v>305</v>
      </c>
      <c r="F173" s="115" t="s">
        <v>306</v>
      </c>
      <c r="G173" s="115" t="s">
        <v>307</v>
      </c>
      <c r="H173" s="115" t="s">
        <v>333</v>
      </c>
      <c r="I173" s="115" t="s">
        <v>377</v>
      </c>
      <c r="J173" s="115" t="s">
        <v>337</v>
      </c>
      <c r="K173" s="115" t="s">
        <v>311</v>
      </c>
      <c r="L173" s="115" t="s">
        <v>312</v>
      </c>
      <c r="M173" s="115" t="s">
        <v>311</v>
      </c>
      <c r="N173" s="115" t="s">
        <v>313</v>
      </c>
      <c r="O173" s="115" t="s">
        <v>311</v>
      </c>
      <c r="P173" s="115" t="s">
        <v>354</v>
      </c>
      <c r="Q173" s="115">
        <v>355</v>
      </c>
      <c r="R173" s="115">
        <v>2</v>
      </c>
      <c r="S173" s="115" t="s">
        <v>326</v>
      </c>
      <c r="T173" s="115" t="s">
        <v>316</v>
      </c>
      <c r="U173" s="115">
        <v>0</v>
      </c>
      <c r="V173" s="115">
        <v>28</v>
      </c>
      <c r="W173" s="115">
        <v>4.33</v>
      </c>
      <c r="X173" s="115">
        <v>2.07061650714741E-3</v>
      </c>
      <c r="Y173" s="115" t="s">
        <v>314</v>
      </c>
      <c r="Z173" s="115" t="s">
        <v>317</v>
      </c>
      <c r="AA173" s="115">
        <v>86</v>
      </c>
      <c r="AB173" s="115">
        <v>0</v>
      </c>
      <c r="AC173" s="115" t="s">
        <v>318</v>
      </c>
      <c r="AD173" s="115">
        <v>1</v>
      </c>
      <c r="AF173" s="115" t="s">
        <v>596</v>
      </c>
      <c r="AG173" s="115" t="s">
        <v>597</v>
      </c>
      <c r="AH173" s="115" t="s">
        <v>326</v>
      </c>
      <c r="AI173" s="115">
        <v>110</v>
      </c>
      <c r="AJ173" s="115">
        <v>374</v>
      </c>
      <c r="AK173" s="117">
        <f>+IF(AH173="PVC",VLOOKUP(AI173,'D nom'!$B$7:$D$20,3,FALSE),IF(AH173="HDPE",VLOOKUP(AI173,'D nom'!$G$7:$I$29,3,FALSE),AI173))</f>
        <v>99.4</v>
      </c>
    </row>
    <row r="174" spans="1:38" x14ac:dyDescent="0.25">
      <c r="A174" s="115" t="s">
        <v>319</v>
      </c>
      <c r="B174" s="115" t="s">
        <v>302</v>
      </c>
      <c r="C174" s="115" t="s">
        <v>303</v>
      </c>
      <c r="D174" s="115" t="s">
        <v>304</v>
      </c>
      <c r="E174" s="115" t="s">
        <v>305</v>
      </c>
      <c r="F174" s="115" t="s">
        <v>306</v>
      </c>
      <c r="G174" s="115" t="s">
        <v>307</v>
      </c>
      <c r="H174" s="115" t="s">
        <v>333</v>
      </c>
      <c r="I174" s="115" t="s">
        <v>358</v>
      </c>
      <c r="J174" s="115" t="s">
        <v>337</v>
      </c>
      <c r="K174" s="115" t="s">
        <v>311</v>
      </c>
      <c r="L174" s="115" t="s">
        <v>312</v>
      </c>
      <c r="M174" s="115" t="s">
        <v>311</v>
      </c>
      <c r="N174" s="115" t="s">
        <v>313</v>
      </c>
      <c r="O174" s="115" t="s">
        <v>311</v>
      </c>
      <c r="P174" s="115" t="s">
        <v>354</v>
      </c>
      <c r="Q174" s="115">
        <v>355</v>
      </c>
      <c r="R174" s="115">
        <v>2</v>
      </c>
      <c r="S174" s="115" t="s">
        <v>326</v>
      </c>
      <c r="T174" s="115" t="s">
        <v>316</v>
      </c>
      <c r="U174" s="115">
        <v>0</v>
      </c>
      <c r="V174" s="115">
        <v>58</v>
      </c>
      <c r="W174" s="115">
        <v>4.33</v>
      </c>
      <c r="X174" s="115">
        <v>2.07061650714741E-3</v>
      </c>
      <c r="Y174" s="115" t="s">
        <v>314</v>
      </c>
      <c r="Z174" s="115" t="s">
        <v>317</v>
      </c>
      <c r="AA174" s="115">
        <v>86</v>
      </c>
      <c r="AB174" s="115">
        <v>1</v>
      </c>
      <c r="AC174" s="115" t="s">
        <v>350</v>
      </c>
      <c r="AD174" s="115">
        <v>1</v>
      </c>
      <c r="AF174" s="115" t="s">
        <v>634</v>
      </c>
      <c r="AJ174" s="115">
        <v>374</v>
      </c>
      <c r="AL174" s="117">
        <f>+AK173</f>
        <v>99.4</v>
      </c>
    </row>
    <row r="175" spans="1:38" x14ac:dyDescent="0.25">
      <c r="A175" s="115" t="s">
        <v>319</v>
      </c>
      <c r="B175" s="115" t="s">
        <v>302</v>
      </c>
      <c r="C175" s="115" t="s">
        <v>303</v>
      </c>
      <c r="D175" s="115" t="s">
        <v>304</v>
      </c>
      <c r="E175" s="115" t="s">
        <v>305</v>
      </c>
      <c r="F175" s="115" t="s">
        <v>306</v>
      </c>
      <c r="G175" s="115" t="s">
        <v>307</v>
      </c>
      <c r="H175" s="115" t="s">
        <v>384</v>
      </c>
      <c r="I175" s="115" t="s">
        <v>572</v>
      </c>
      <c r="J175" s="115" t="s">
        <v>468</v>
      </c>
      <c r="K175" s="115" t="s">
        <v>311</v>
      </c>
      <c r="L175" s="115" t="s">
        <v>312</v>
      </c>
      <c r="M175" s="115" t="s">
        <v>311</v>
      </c>
      <c r="N175" s="115" t="s">
        <v>313</v>
      </c>
      <c r="O175" s="115" t="s">
        <v>311</v>
      </c>
      <c r="P175" s="115" t="s">
        <v>354</v>
      </c>
      <c r="Q175" s="115">
        <v>400</v>
      </c>
      <c r="R175" s="115">
        <v>2</v>
      </c>
      <c r="S175" s="115" t="s">
        <v>326</v>
      </c>
      <c r="T175" s="115" t="s">
        <v>316</v>
      </c>
      <c r="U175" s="115">
        <v>0</v>
      </c>
      <c r="V175" s="115">
        <v>132</v>
      </c>
      <c r="W175" s="115">
        <v>2.81</v>
      </c>
      <c r="X175" s="115">
        <v>1.38020621904685E-3</v>
      </c>
      <c r="Y175" s="115" t="s">
        <v>311</v>
      </c>
      <c r="Z175" s="115" t="s">
        <v>340</v>
      </c>
      <c r="AA175" s="115">
        <v>86</v>
      </c>
      <c r="AB175" s="115">
        <v>1</v>
      </c>
      <c r="AC175" s="115" t="s">
        <v>350</v>
      </c>
      <c r="AD175" s="115">
        <v>1</v>
      </c>
      <c r="AF175" s="115" t="s">
        <v>593</v>
      </c>
      <c r="AG175" s="115" t="s">
        <v>635</v>
      </c>
      <c r="AH175" s="115" t="s">
        <v>326</v>
      </c>
      <c r="AI175" s="115">
        <v>200</v>
      </c>
      <c r="AJ175" s="115">
        <v>251</v>
      </c>
      <c r="AK175" s="117">
        <f>+IF(AH175="PVC",VLOOKUP(AI175,'D nom'!$B$7:$D$20,3,FALSE),IF(AH175="HDPE",VLOOKUP(AI175,'D nom'!$G$7:$I$29,3,FALSE),AI175))</f>
        <v>180.8</v>
      </c>
    </row>
    <row r="176" spans="1:38" x14ac:dyDescent="0.25">
      <c r="A176" s="115" t="s">
        <v>319</v>
      </c>
      <c r="B176" s="115" t="s">
        <v>302</v>
      </c>
      <c r="C176" s="115" t="s">
        <v>303</v>
      </c>
      <c r="D176" s="115" t="s">
        <v>304</v>
      </c>
      <c r="E176" s="115" t="s">
        <v>305</v>
      </c>
      <c r="F176" s="115" t="s">
        <v>306</v>
      </c>
      <c r="G176" s="115" t="s">
        <v>307</v>
      </c>
      <c r="H176" s="115" t="s">
        <v>384</v>
      </c>
      <c r="I176" s="115" t="s">
        <v>577</v>
      </c>
      <c r="J176" s="115" t="s">
        <v>386</v>
      </c>
      <c r="K176" s="115" t="s">
        <v>311</v>
      </c>
      <c r="L176" s="115" t="s">
        <v>312</v>
      </c>
      <c r="M176" s="115" t="s">
        <v>311</v>
      </c>
      <c r="N176" s="115" t="s">
        <v>313</v>
      </c>
      <c r="O176" s="115" t="s">
        <v>311</v>
      </c>
      <c r="P176" s="115" t="s">
        <v>354</v>
      </c>
      <c r="Q176" s="115">
        <v>400</v>
      </c>
      <c r="R176" s="115">
        <v>2</v>
      </c>
      <c r="S176" s="115" t="s">
        <v>326</v>
      </c>
      <c r="T176" s="115" t="s">
        <v>316</v>
      </c>
      <c r="U176" s="115">
        <v>0</v>
      </c>
      <c r="V176" s="115">
        <v>87</v>
      </c>
      <c r="W176" s="115">
        <v>2.81</v>
      </c>
      <c r="X176" s="115">
        <v>1.3990169070383E-3</v>
      </c>
      <c r="Y176" s="115" t="s">
        <v>311</v>
      </c>
      <c r="Z176" s="115" t="s">
        <v>340</v>
      </c>
      <c r="AA176" s="115">
        <v>86</v>
      </c>
      <c r="AB176" s="115">
        <v>0</v>
      </c>
      <c r="AC176" s="115" t="s">
        <v>318</v>
      </c>
      <c r="AD176" s="115">
        <v>1</v>
      </c>
      <c r="AG176" s="115" t="s">
        <v>594</v>
      </c>
      <c r="AH176" s="115" t="s">
        <v>326</v>
      </c>
      <c r="AI176" s="115">
        <v>200</v>
      </c>
      <c r="AJ176" s="115">
        <v>251</v>
      </c>
      <c r="AK176" s="117">
        <f>+IF(AH176="PVC",VLOOKUP(AI176,'D nom'!$B$7:$D$20,3,FALSE),IF(AH176="HDPE",VLOOKUP(AI176,'D nom'!$G$7:$I$29,3,FALSE),AI176))</f>
        <v>180.8</v>
      </c>
    </row>
    <row r="177" spans="1:38" x14ac:dyDescent="0.25">
      <c r="A177" s="115" t="s">
        <v>319</v>
      </c>
      <c r="B177" s="115" t="s">
        <v>302</v>
      </c>
      <c r="C177" s="115" t="s">
        <v>303</v>
      </c>
      <c r="D177" s="115" t="s">
        <v>304</v>
      </c>
      <c r="E177" s="115" t="s">
        <v>305</v>
      </c>
      <c r="F177" s="115" t="s">
        <v>306</v>
      </c>
      <c r="G177" s="115" t="s">
        <v>307</v>
      </c>
      <c r="H177" s="115" t="s">
        <v>384</v>
      </c>
      <c r="I177" s="115" t="s">
        <v>573</v>
      </c>
      <c r="J177" s="115" t="s">
        <v>386</v>
      </c>
      <c r="K177" s="115" t="s">
        <v>311</v>
      </c>
      <c r="L177" s="115" t="s">
        <v>312</v>
      </c>
      <c r="M177" s="115" t="s">
        <v>311</v>
      </c>
      <c r="N177" s="115" t="s">
        <v>313</v>
      </c>
      <c r="O177" s="115" t="s">
        <v>311</v>
      </c>
      <c r="P177" s="115" t="s">
        <v>354</v>
      </c>
      <c r="Q177" s="115">
        <v>400</v>
      </c>
      <c r="R177" s="115">
        <v>2</v>
      </c>
      <c r="S177" s="115" t="s">
        <v>326</v>
      </c>
      <c r="T177" s="115" t="s">
        <v>316</v>
      </c>
      <c r="U177" s="115">
        <v>0</v>
      </c>
      <c r="V177" s="115">
        <v>17</v>
      </c>
      <c r="W177" s="115">
        <v>2.81</v>
      </c>
      <c r="X177" s="115">
        <v>1.3990169070383E-3</v>
      </c>
      <c r="Y177" s="115" t="s">
        <v>311</v>
      </c>
      <c r="Z177" s="115" t="s">
        <v>340</v>
      </c>
      <c r="AA177" s="115">
        <v>86</v>
      </c>
      <c r="AB177" s="115">
        <v>0</v>
      </c>
      <c r="AC177" s="115" t="s">
        <v>318</v>
      </c>
      <c r="AD177" s="115">
        <v>1</v>
      </c>
      <c r="AF177" s="115" t="s">
        <v>636</v>
      </c>
      <c r="AJ177" s="115">
        <v>502</v>
      </c>
      <c r="AL177" s="117">
        <f>+SUMPRODUCT(AK175:AK176*AJ175:AJ176)/AJ177</f>
        <v>180.8</v>
      </c>
    </row>
    <row r="178" spans="1:38" x14ac:dyDescent="0.25">
      <c r="A178" s="115" t="s">
        <v>319</v>
      </c>
      <c r="B178" s="115" t="s">
        <v>302</v>
      </c>
      <c r="C178" s="115" t="s">
        <v>303</v>
      </c>
      <c r="D178" s="115" t="s">
        <v>304</v>
      </c>
      <c r="E178" s="115" t="s">
        <v>305</v>
      </c>
      <c r="F178" s="115" t="s">
        <v>306</v>
      </c>
      <c r="G178" s="115" t="s">
        <v>307</v>
      </c>
      <c r="H178" s="115" t="s">
        <v>388</v>
      </c>
      <c r="I178" s="115" t="s">
        <v>501</v>
      </c>
      <c r="J178" s="115" t="s">
        <v>337</v>
      </c>
      <c r="K178" s="115" t="s">
        <v>311</v>
      </c>
      <c r="L178" s="115" t="s">
        <v>312</v>
      </c>
      <c r="M178" s="115" t="s">
        <v>311</v>
      </c>
      <c r="N178" s="115" t="s">
        <v>313</v>
      </c>
      <c r="O178" s="115" t="s">
        <v>311</v>
      </c>
      <c r="P178" s="115" t="s">
        <v>354</v>
      </c>
      <c r="Q178" s="115">
        <v>355</v>
      </c>
      <c r="R178" s="115">
        <v>2</v>
      </c>
      <c r="S178" s="115" t="s">
        <v>326</v>
      </c>
      <c r="T178" s="115" t="s">
        <v>316</v>
      </c>
      <c r="U178" s="115">
        <v>0</v>
      </c>
      <c r="V178" s="115">
        <v>7</v>
      </c>
      <c r="W178" s="115">
        <v>2.04</v>
      </c>
      <c r="X178" s="115">
        <v>2.59685357973247E-3</v>
      </c>
      <c r="Y178" s="115" t="s">
        <v>311</v>
      </c>
      <c r="Z178" s="115" t="s">
        <v>340</v>
      </c>
      <c r="AA178" s="115">
        <v>86</v>
      </c>
      <c r="AB178" s="115">
        <v>0</v>
      </c>
      <c r="AC178" s="115" t="s">
        <v>318</v>
      </c>
      <c r="AD178" s="115">
        <v>1</v>
      </c>
      <c r="AF178" s="115" t="s">
        <v>414</v>
      </c>
      <c r="AG178" s="115" t="s">
        <v>561</v>
      </c>
      <c r="AH178" s="115" t="s">
        <v>342</v>
      </c>
      <c r="AI178" s="115">
        <v>400</v>
      </c>
      <c r="AJ178" s="115">
        <v>38</v>
      </c>
      <c r="AK178" s="117">
        <f>+IF(AH178="PVC",VLOOKUP(AI178,'D nom'!$B$7:$D$20,3,FALSE),IF(AH178="HDPE",VLOOKUP(AI178,'D nom'!$G$7:$I$29,3,FALSE),AI178))</f>
        <v>400</v>
      </c>
    </row>
    <row r="179" spans="1:38" x14ac:dyDescent="0.25">
      <c r="A179" s="115" t="s">
        <v>319</v>
      </c>
      <c r="B179" s="115" t="s">
        <v>302</v>
      </c>
      <c r="C179" s="115" t="s">
        <v>303</v>
      </c>
      <c r="D179" s="115" t="s">
        <v>304</v>
      </c>
      <c r="E179" s="115" t="s">
        <v>305</v>
      </c>
      <c r="F179" s="115" t="s">
        <v>306</v>
      </c>
      <c r="G179" s="115" t="s">
        <v>307</v>
      </c>
      <c r="H179" s="115" t="s">
        <v>391</v>
      </c>
      <c r="I179" s="115" t="s">
        <v>444</v>
      </c>
      <c r="J179" s="115" t="s">
        <v>408</v>
      </c>
      <c r="K179" s="115" t="s">
        <v>311</v>
      </c>
      <c r="L179" s="115" t="s">
        <v>312</v>
      </c>
      <c r="M179" s="115" t="s">
        <v>311</v>
      </c>
      <c r="N179" s="115" t="s">
        <v>313</v>
      </c>
      <c r="O179" s="115" t="s">
        <v>311</v>
      </c>
      <c r="P179" s="115" t="s">
        <v>354</v>
      </c>
      <c r="Q179" s="115">
        <v>355</v>
      </c>
      <c r="R179" s="115">
        <v>2</v>
      </c>
      <c r="S179" s="115" t="s">
        <v>326</v>
      </c>
      <c r="T179" s="115" t="s">
        <v>316</v>
      </c>
      <c r="U179" s="115">
        <v>0</v>
      </c>
      <c r="V179" s="115">
        <v>8</v>
      </c>
      <c r="W179" s="115">
        <v>3.64</v>
      </c>
      <c r="X179" s="115">
        <v>9.5670892131069094E-2</v>
      </c>
      <c r="Y179" s="115" t="s">
        <v>311</v>
      </c>
      <c r="Z179" s="115" t="s">
        <v>340</v>
      </c>
      <c r="AA179" s="115">
        <v>86</v>
      </c>
      <c r="AB179" s="115">
        <v>0</v>
      </c>
      <c r="AC179" s="115" t="s">
        <v>318</v>
      </c>
      <c r="AD179" s="115">
        <v>1</v>
      </c>
      <c r="AG179" s="115" t="s">
        <v>478</v>
      </c>
      <c r="AH179" s="115" t="s">
        <v>326</v>
      </c>
      <c r="AI179" s="115">
        <v>250</v>
      </c>
      <c r="AJ179" s="115">
        <v>39</v>
      </c>
      <c r="AK179" s="117">
        <f>+IF(AH179="PVC",VLOOKUP(AI179,'D nom'!$B$7:$D$20,3,FALSE),IF(AH179="HDPE",VLOOKUP(AI179,'D nom'!$G$7:$I$29,3,FALSE),AI179))</f>
        <v>226</v>
      </c>
    </row>
    <row r="180" spans="1:38" x14ac:dyDescent="0.25">
      <c r="A180" s="115" t="s">
        <v>319</v>
      </c>
      <c r="B180" s="115" t="s">
        <v>302</v>
      </c>
      <c r="C180" s="115" t="s">
        <v>303</v>
      </c>
      <c r="D180" s="115" t="s">
        <v>304</v>
      </c>
      <c r="E180" s="115" t="s">
        <v>305</v>
      </c>
      <c r="F180" s="115" t="s">
        <v>306</v>
      </c>
      <c r="G180" s="115" t="s">
        <v>307</v>
      </c>
      <c r="H180" s="115" t="s">
        <v>391</v>
      </c>
      <c r="I180" s="115" t="s">
        <v>458</v>
      </c>
      <c r="J180" s="115" t="s">
        <v>322</v>
      </c>
      <c r="K180" s="115" t="s">
        <v>311</v>
      </c>
      <c r="L180" s="115" t="s">
        <v>312</v>
      </c>
      <c r="M180" s="115" t="s">
        <v>311</v>
      </c>
      <c r="N180" s="115" t="s">
        <v>313</v>
      </c>
      <c r="O180" s="115" t="s">
        <v>311</v>
      </c>
      <c r="P180" s="115" t="s">
        <v>354</v>
      </c>
      <c r="Q180" s="115">
        <v>400</v>
      </c>
      <c r="R180" s="115">
        <v>2</v>
      </c>
      <c r="S180" s="115" t="s">
        <v>326</v>
      </c>
      <c r="T180" s="115" t="s">
        <v>316</v>
      </c>
      <c r="U180" s="115">
        <v>0</v>
      </c>
      <c r="V180" s="115">
        <v>9</v>
      </c>
      <c r="W180" s="115">
        <v>3.64</v>
      </c>
      <c r="X180" s="115">
        <v>5.5800000000000002E-2</v>
      </c>
      <c r="Y180" s="115" t="s">
        <v>311</v>
      </c>
      <c r="Z180" s="115" t="s">
        <v>340</v>
      </c>
      <c r="AA180" s="115">
        <v>86</v>
      </c>
      <c r="AB180" s="115">
        <v>0</v>
      </c>
      <c r="AC180" s="115" t="s">
        <v>318</v>
      </c>
      <c r="AD180" s="115">
        <v>1</v>
      </c>
      <c r="AG180" s="115" t="s">
        <v>630</v>
      </c>
      <c r="AH180" s="115" t="s">
        <v>342</v>
      </c>
      <c r="AI180" s="115">
        <v>400</v>
      </c>
      <c r="AJ180" s="115">
        <v>125</v>
      </c>
      <c r="AK180" s="117">
        <f>+IF(AH180="PVC",VLOOKUP(AI180,'D nom'!$B$7:$D$20,3,FALSE),IF(AH180="HDPE",VLOOKUP(AI180,'D nom'!$G$7:$I$29,3,FALSE),AI180))</f>
        <v>400</v>
      </c>
    </row>
    <row r="181" spans="1:38" x14ac:dyDescent="0.25">
      <c r="A181" s="115" t="s">
        <v>319</v>
      </c>
      <c r="B181" s="115" t="s">
        <v>302</v>
      </c>
      <c r="C181" s="115" t="s">
        <v>303</v>
      </c>
      <c r="D181" s="115" t="s">
        <v>304</v>
      </c>
      <c r="E181" s="115" t="s">
        <v>305</v>
      </c>
      <c r="F181" s="115" t="s">
        <v>306</v>
      </c>
      <c r="G181" s="115" t="s">
        <v>307</v>
      </c>
      <c r="H181" s="115" t="s">
        <v>396</v>
      </c>
      <c r="I181" s="115" t="s">
        <v>528</v>
      </c>
      <c r="J181" s="115" t="s">
        <v>337</v>
      </c>
      <c r="K181" s="115" t="s">
        <v>311</v>
      </c>
      <c r="L181" s="115" t="s">
        <v>312</v>
      </c>
      <c r="M181" s="115" t="s">
        <v>311</v>
      </c>
      <c r="N181" s="115" t="s">
        <v>313</v>
      </c>
      <c r="O181" s="115" t="s">
        <v>311</v>
      </c>
      <c r="P181" s="115" t="s">
        <v>354</v>
      </c>
      <c r="Q181" s="115">
        <v>250</v>
      </c>
      <c r="R181" s="115">
        <v>2</v>
      </c>
      <c r="S181" s="115" t="s">
        <v>326</v>
      </c>
      <c r="T181" s="115" t="s">
        <v>316</v>
      </c>
      <c r="U181" s="115">
        <v>0</v>
      </c>
      <c r="V181" s="115">
        <v>71</v>
      </c>
      <c r="W181" s="115">
        <v>2.86</v>
      </c>
      <c r="X181" s="115">
        <v>3.6385688295936902E-3</v>
      </c>
      <c r="Y181" s="115" t="s">
        <v>311</v>
      </c>
      <c r="Z181" s="115" t="s">
        <v>340</v>
      </c>
      <c r="AA181" s="115">
        <v>86</v>
      </c>
      <c r="AB181" s="115">
        <v>0</v>
      </c>
      <c r="AC181" s="115" t="s">
        <v>318</v>
      </c>
      <c r="AD181" s="115">
        <v>1</v>
      </c>
      <c r="AG181" s="115" t="s">
        <v>522</v>
      </c>
      <c r="AH181" s="115" t="s">
        <v>342</v>
      </c>
      <c r="AI181" s="115">
        <v>400</v>
      </c>
      <c r="AJ181" s="115">
        <v>139</v>
      </c>
      <c r="AK181" s="117">
        <f>+IF(AH181="PVC",VLOOKUP(AI181,'D nom'!$B$7:$D$20,3,FALSE),IF(AH181="HDPE",VLOOKUP(AI181,'D nom'!$G$7:$I$29,3,FALSE),AI181))</f>
        <v>400</v>
      </c>
    </row>
    <row r="182" spans="1:38" x14ac:dyDescent="0.25">
      <c r="A182" s="115" t="s">
        <v>319</v>
      </c>
      <c r="B182" s="115" t="s">
        <v>302</v>
      </c>
      <c r="C182" s="115" t="s">
        <v>303</v>
      </c>
      <c r="D182" s="115" t="s">
        <v>304</v>
      </c>
      <c r="E182" s="115" t="s">
        <v>305</v>
      </c>
      <c r="F182" s="115" t="s">
        <v>306</v>
      </c>
      <c r="G182" s="115" t="s">
        <v>307</v>
      </c>
      <c r="H182" s="115" t="s">
        <v>396</v>
      </c>
      <c r="I182" s="115" t="s">
        <v>531</v>
      </c>
      <c r="J182" s="115" t="s">
        <v>337</v>
      </c>
      <c r="K182" s="115" t="s">
        <v>311</v>
      </c>
      <c r="L182" s="115" t="s">
        <v>312</v>
      </c>
      <c r="M182" s="115" t="s">
        <v>311</v>
      </c>
      <c r="N182" s="115" t="s">
        <v>313</v>
      </c>
      <c r="O182" s="115" t="s">
        <v>311</v>
      </c>
      <c r="P182" s="115" t="s">
        <v>354</v>
      </c>
      <c r="Q182" s="115">
        <v>250</v>
      </c>
      <c r="R182" s="115">
        <v>2</v>
      </c>
      <c r="S182" s="115" t="s">
        <v>326</v>
      </c>
      <c r="T182" s="115" t="s">
        <v>316</v>
      </c>
      <c r="U182" s="115">
        <v>0</v>
      </c>
      <c r="V182" s="115">
        <v>84</v>
      </c>
      <c r="W182" s="115">
        <v>2.86</v>
      </c>
      <c r="X182" s="115">
        <v>3.6385688295936902E-3</v>
      </c>
      <c r="Y182" s="115" t="s">
        <v>311</v>
      </c>
      <c r="Z182" s="115" t="s">
        <v>340</v>
      </c>
      <c r="AA182" s="115">
        <v>86</v>
      </c>
      <c r="AB182" s="115">
        <v>0</v>
      </c>
      <c r="AC182" s="115" t="s">
        <v>318</v>
      </c>
      <c r="AD182" s="115">
        <v>1</v>
      </c>
      <c r="AG182" s="115" t="s">
        <v>637</v>
      </c>
      <c r="AH182" s="115" t="s">
        <v>342</v>
      </c>
      <c r="AI182" s="115">
        <v>400</v>
      </c>
      <c r="AJ182" s="115">
        <v>75</v>
      </c>
      <c r="AK182" s="117">
        <f>+IF(AH182="PVC",VLOOKUP(AI182,'D nom'!$B$7:$D$20,3,FALSE),IF(AH182="HDPE",VLOOKUP(AI182,'D nom'!$G$7:$I$29,3,FALSE),AI182))</f>
        <v>400</v>
      </c>
    </row>
    <row r="183" spans="1:38" x14ac:dyDescent="0.25">
      <c r="A183" s="115" t="s">
        <v>514</v>
      </c>
      <c r="B183" s="115" t="s">
        <v>302</v>
      </c>
      <c r="C183" s="115" t="s">
        <v>303</v>
      </c>
      <c r="D183" s="115" t="s">
        <v>304</v>
      </c>
      <c r="E183" s="115" t="s">
        <v>305</v>
      </c>
      <c r="F183" s="115" t="s">
        <v>306</v>
      </c>
      <c r="G183" s="115" t="s">
        <v>307</v>
      </c>
      <c r="H183" s="115" t="s">
        <v>459</v>
      </c>
      <c r="I183" s="115" t="s">
        <v>638</v>
      </c>
      <c r="J183" s="115" t="s">
        <v>461</v>
      </c>
      <c r="K183" s="115" t="s">
        <v>323</v>
      </c>
      <c r="L183" s="115" t="s">
        <v>324</v>
      </c>
      <c r="M183" s="115" t="s">
        <v>311</v>
      </c>
      <c r="N183" s="115" t="s">
        <v>313</v>
      </c>
      <c r="O183" s="115" t="s">
        <v>323</v>
      </c>
      <c r="P183" s="115" t="s">
        <v>325</v>
      </c>
      <c r="Q183" s="115">
        <v>140</v>
      </c>
      <c r="R183" s="115">
        <v>1</v>
      </c>
      <c r="S183" s="115" t="s">
        <v>169</v>
      </c>
      <c r="T183" s="115" t="s">
        <v>316</v>
      </c>
      <c r="U183" s="115">
        <v>100</v>
      </c>
      <c r="V183" s="115">
        <v>708</v>
      </c>
      <c r="W183" s="115">
        <v>1.5</v>
      </c>
      <c r="X183" s="115">
        <v>4.542E-3</v>
      </c>
      <c r="Y183" s="115" t="s">
        <v>314</v>
      </c>
      <c r="Z183" s="115" t="s">
        <v>317</v>
      </c>
      <c r="AA183" s="115">
        <v>20</v>
      </c>
      <c r="AB183" s="115">
        <v>0</v>
      </c>
      <c r="AC183" s="115" t="s">
        <v>318</v>
      </c>
      <c r="AD183" s="115">
        <v>0</v>
      </c>
      <c r="AG183" s="115" t="s">
        <v>415</v>
      </c>
      <c r="AH183" s="115" t="s">
        <v>342</v>
      </c>
      <c r="AI183" s="115">
        <v>400</v>
      </c>
      <c r="AJ183" s="115">
        <v>52</v>
      </c>
      <c r="AK183" s="117">
        <f>+IF(AH183="PVC",VLOOKUP(AI183,'D nom'!$B$7:$D$20,3,FALSE),IF(AH183="HDPE",VLOOKUP(AI183,'D nom'!$G$7:$I$29,3,FALSE),AI183))</f>
        <v>400</v>
      </c>
    </row>
    <row r="184" spans="1:38" x14ac:dyDescent="0.25">
      <c r="A184" s="115" t="s">
        <v>319</v>
      </c>
      <c r="B184" s="115" t="s">
        <v>302</v>
      </c>
      <c r="C184" s="115" t="s">
        <v>303</v>
      </c>
      <c r="D184" s="115" t="s">
        <v>304</v>
      </c>
      <c r="E184" s="115" t="s">
        <v>305</v>
      </c>
      <c r="F184" s="115" t="s">
        <v>306</v>
      </c>
      <c r="G184" s="115" t="s">
        <v>307</v>
      </c>
      <c r="H184" s="115" t="s">
        <v>331</v>
      </c>
      <c r="I184" s="115" t="s">
        <v>639</v>
      </c>
      <c r="J184" s="115" t="s">
        <v>330</v>
      </c>
      <c r="K184" s="115" t="s">
        <v>323</v>
      </c>
      <c r="L184" s="115" t="s">
        <v>324</v>
      </c>
      <c r="M184" s="115" t="s">
        <v>311</v>
      </c>
      <c r="N184" s="115" t="s">
        <v>313</v>
      </c>
      <c r="O184" s="115" t="s">
        <v>323</v>
      </c>
      <c r="P184" s="115" t="s">
        <v>325</v>
      </c>
      <c r="Q184" s="115">
        <v>355</v>
      </c>
      <c r="R184" s="115">
        <v>1</v>
      </c>
      <c r="S184" s="115" t="s">
        <v>169</v>
      </c>
      <c r="T184" s="115" t="s">
        <v>316</v>
      </c>
      <c r="U184" s="115">
        <v>11.1</v>
      </c>
      <c r="V184" s="115">
        <v>99</v>
      </c>
      <c r="W184" s="115">
        <v>5.17</v>
      </c>
      <c r="X184" s="115">
        <v>3.6400000000000002E-2</v>
      </c>
      <c r="Y184" s="115" t="s">
        <v>314</v>
      </c>
      <c r="Z184" s="115" t="s">
        <v>317</v>
      </c>
      <c r="AA184" s="115">
        <v>35</v>
      </c>
      <c r="AB184" s="115">
        <v>0</v>
      </c>
      <c r="AC184" s="115" t="s">
        <v>318</v>
      </c>
      <c r="AD184" s="115">
        <v>0</v>
      </c>
      <c r="AG184" s="115" t="s">
        <v>628</v>
      </c>
      <c r="AH184" s="115" t="s">
        <v>342</v>
      </c>
      <c r="AI184" s="115">
        <v>400</v>
      </c>
      <c r="AJ184" s="115">
        <v>72</v>
      </c>
      <c r="AK184" s="117">
        <f>+IF(AH184="PVC",VLOOKUP(AI184,'D nom'!$B$7:$D$20,3,FALSE),IF(AH184="HDPE",VLOOKUP(AI184,'D nom'!$G$7:$I$29,3,FALSE),AI184))</f>
        <v>400</v>
      </c>
    </row>
    <row r="185" spans="1:38" x14ac:dyDescent="0.25">
      <c r="A185" s="115" t="s">
        <v>319</v>
      </c>
      <c r="B185" s="115" t="s">
        <v>302</v>
      </c>
      <c r="C185" s="115" t="s">
        <v>303</v>
      </c>
      <c r="D185" s="115" t="s">
        <v>304</v>
      </c>
      <c r="E185" s="115" t="s">
        <v>305</v>
      </c>
      <c r="F185" s="115" t="s">
        <v>306</v>
      </c>
      <c r="G185" s="115" t="s">
        <v>307</v>
      </c>
      <c r="H185" s="115" t="s">
        <v>640</v>
      </c>
      <c r="I185" s="115" t="s">
        <v>641</v>
      </c>
      <c r="J185" s="115" t="s">
        <v>337</v>
      </c>
      <c r="K185" s="115" t="s">
        <v>311</v>
      </c>
      <c r="L185" s="115" t="s">
        <v>312</v>
      </c>
      <c r="M185" s="115" t="s">
        <v>314</v>
      </c>
      <c r="N185" s="115" t="s">
        <v>338</v>
      </c>
      <c r="O185" s="115" t="s">
        <v>323</v>
      </c>
      <c r="P185" s="115" t="s">
        <v>325</v>
      </c>
      <c r="Q185" s="115">
        <v>350</v>
      </c>
      <c r="R185" s="115">
        <v>3</v>
      </c>
      <c r="S185" s="115" t="s">
        <v>342</v>
      </c>
      <c r="T185" s="115" t="s">
        <v>316</v>
      </c>
      <c r="U185" s="115">
        <v>11.5</v>
      </c>
      <c r="V185" s="115">
        <v>200</v>
      </c>
      <c r="W185" s="115">
        <v>3.54</v>
      </c>
      <c r="X185" s="115">
        <v>0.03</v>
      </c>
      <c r="Y185" s="115" t="s">
        <v>314</v>
      </c>
      <c r="Z185" s="115" t="s">
        <v>317</v>
      </c>
      <c r="AA185" s="115">
        <v>14</v>
      </c>
      <c r="AB185" s="115">
        <v>0</v>
      </c>
      <c r="AC185" s="115" t="s">
        <v>318</v>
      </c>
      <c r="AD185" s="115">
        <v>1</v>
      </c>
      <c r="AG185" s="115" t="s">
        <v>476</v>
      </c>
      <c r="AH185" s="115" t="s">
        <v>342</v>
      </c>
      <c r="AI185" s="115">
        <v>400</v>
      </c>
      <c r="AJ185" s="115">
        <v>56</v>
      </c>
      <c r="AK185" s="117">
        <f>+IF(AH185="PVC",VLOOKUP(AI185,'D nom'!$B$7:$D$20,3,FALSE),IF(AH185="HDPE",VLOOKUP(AI185,'D nom'!$G$7:$I$29,3,FALSE),AI185))</f>
        <v>400</v>
      </c>
    </row>
    <row r="186" spans="1:38" x14ac:dyDescent="0.25">
      <c r="A186" s="115" t="s">
        <v>319</v>
      </c>
      <c r="B186" s="115" t="s">
        <v>302</v>
      </c>
      <c r="C186" s="115" t="s">
        <v>303</v>
      </c>
      <c r="D186" s="115" t="s">
        <v>304</v>
      </c>
      <c r="E186" s="115" t="s">
        <v>305</v>
      </c>
      <c r="F186" s="115" t="s">
        <v>306</v>
      </c>
      <c r="G186" s="115" t="s">
        <v>307</v>
      </c>
      <c r="H186" s="115" t="s">
        <v>642</v>
      </c>
      <c r="I186" s="115" t="s">
        <v>643</v>
      </c>
      <c r="J186" s="115" t="s">
        <v>337</v>
      </c>
      <c r="K186" s="115" t="s">
        <v>311</v>
      </c>
      <c r="L186" s="115" t="s">
        <v>312</v>
      </c>
      <c r="M186" s="115" t="s">
        <v>314</v>
      </c>
      <c r="N186" s="115" t="s">
        <v>338</v>
      </c>
      <c r="O186" s="115" t="s">
        <v>323</v>
      </c>
      <c r="P186" s="115" t="s">
        <v>325</v>
      </c>
      <c r="Q186" s="115">
        <v>280</v>
      </c>
      <c r="R186" s="115">
        <v>1</v>
      </c>
      <c r="S186" s="115" t="s">
        <v>169</v>
      </c>
      <c r="T186" s="115" t="s">
        <v>316</v>
      </c>
      <c r="U186" s="115">
        <v>10</v>
      </c>
      <c r="V186" s="115">
        <v>327</v>
      </c>
      <c r="W186" s="115">
        <v>2.6</v>
      </c>
      <c r="X186" s="115">
        <v>0.83069999999999999</v>
      </c>
      <c r="Y186" s="115" t="s">
        <v>311</v>
      </c>
      <c r="Z186" s="115" t="s">
        <v>340</v>
      </c>
      <c r="AA186" s="115">
        <v>84</v>
      </c>
      <c r="AB186" s="115">
        <v>0</v>
      </c>
      <c r="AC186" s="115" t="s">
        <v>318</v>
      </c>
      <c r="AD186" s="115">
        <v>1</v>
      </c>
      <c r="AG186" s="115" t="s">
        <v>629</v>
      </c>
      <c r="AH186" s="115" t="s">
        <v>342</v>
      </c>
      <c r="AI186" s="115">
        <v>400</v>
      </c>
      <c r="AJ186" s="115">
        <v>88</v>
      </c>
      <c r="AK186" s="117">
        <f>+IF(AH186="PVC",VLOOKUP(AI186,'D nom'!$B$7:$D$20,3,FALSE),IF(AH186="HDPE",VLOOKUP(AI186,'D nom'!$G$7:$I$29,3,FALSE),AI186))</f>
        <v>400</v>
      </c>
    </row>
    <row r="187" spans="1:38" x14ac:dyDescent="0.25">
      <c r="A187" s="115" t="s">
        <v>319</v>
      </c>
      <c r="B187" s="115" t="s">
        <v>302</v>
      </c>
      <c r="C187" s="115" t="s">
        <v>303</v>
      </c>
      <c r="D187" s="115" t="s">
        <v>304</v>
      </c>
      <c r="E187" s="115" t="s">
        <v>305</v>
      </c>
      <c r="F187" s="115" t="s">
        <v>306</v>
      </c>
      <c r="G187" s="115" t="s">
        <v>307</v>
      </c>
      <c r="H187" s="115" t="s">
        <v>414</v>
      </c>
      <c r="I187" s="115" t="s">
        <v>637</v>
      </c>
      <c r="J187" s="115" t="s">
        <v>412</v>
      </c>
      <c r="K187" s="115" t="s">
        <v>311</v>
      </c>
      <c r="L187" s="115" t="s">
        <v>312</v>
      </c>
      <c r="M187" s="115" t="s">
        <v>311</v>
      </c>
      <c r="N187" s="115" t="s">
        <v>313</v>
      </c>
      <c r="O187" s="115" t="s">
        <v>323</v>
      </c>
      <c r="P187" s="115" t="s">
        <v>325</v>
      </c>
      <c r="Q187" s="115">
        <v>400</v>
      </c>
      <c r="R187" s="115">
        <v>3</v>
      </c>
      <c r="S187" s="115" t="s">
        <v>342</v>
      </c>
      <c r="T187" s="115" t="s">
        <v>316</v>
      </c>
      <c r="U187" s="115">
        <v>6</v>
      </c>
      <c r="V187" s="115">
        <v>75</v>
      </c>
      <c r="W187" s="115">
        <v>1.78</v>
      </c>
      <c r="X187" s="115">
        <v>2.0799999999999999E-2</v>
      </c>
      <c r="Y187" s="115" t="s">
        <v>314</v>
      </c>
      <c r="Z187" s="115" t="s">
        <v>317</v>
      </c>
      <c r="AA187" s="115">
        <v>0</v>
      </c>
      <c r="AB187" s="115">
        <v>0</v>
      </c>
      <c r="AC187" s="115" t="s">
        <v>318</v>
      </c>
      <c r="AD187" s="115">
        <v>1</v>
      </c>
      <c r="AG187" s="115" t="s">
        <v>591</v>
      </c>
      <c r="AH187" s="115" t="s">
        <v>342</v>
      </c>
      <c r="AI187" s="115">
        <v>400</v>
      </c>
      <c r="AJ187" s="115">
        <v>120</v>
      </c>
      <c r="AK187" s="117">
        <f>+IF(AH187="PVC",VLOOKUP(AI187,'D nom'!$B$7:$D$20,3,FALSE),IF(AH187="HDPE",VLOOKUP(AI187,'D nom'!$G$7:$I$29,3,FALSE),AI187))</f>
        <v>400</v>
      </c>
    </row>
    <row r="188" spans="1:38" x14ac:dyDescent="0.25">
      <c r="A188" s="115" t="s">
        <v>319</v>
      </c>
      <c r="B188" s="115" t="s">
        <v>302</v>
      </c>
      <c r="C188" s="115" t="s">
        <v>303</v>
      </c>
      <c r="D188" s="115" t="s">
        <v>304</v>
      </c>
      <c r="E188" s="115" t="s">
        <v>305</v>
      </c>
      <c r="F188" s="115" t="s">
        <v>306</v>
      </c>
      <c r="G188" s="115" t="s">
        <v>307</v>
      </c>
      <c r="H188" s="115" t="s">
        <v>593</v>
      </c>
      <c r="I188" s="115" t="s">
        <v>635</v>
      </c>
      <c r="J188" s="115" t="s">
        <v>337</v>
      </c>
      <c r="K188" s="115" t="s">
        <v>311</v>
      </c>
      <c r="L188" s="115" t="s">
        <v>312</v>
      </c>
      <c r="M188" s="115" t="s">
        <v>311</v>
      </c>
      <c r="N188" s="115" t="s">
        <v>313</v>
      </c>
      <c r="O188" s="115" t="s">
        <v>323</v>
      </c>
      <c r="P188" s="115" t="s">
        <v>325</v>
      </c>
      <c r="Q188" s="115">
        <v>200</v>
      </c>
      <c r="R188" s="115">
        <v>2</v>
      </c>
      <c r="S188" s="115" t="s">
        <v>326</v>
      </c>
      <c r="T188" s="115" t="s">
        <v>316</v>
      </c>
      <c r="U188" s="115">
        <v>10.1</v>
      </c>
      <c r="V188" s="115">
        <v>251</v>
      </c>
      <c r="W188" s="115">
        <v>2.2999999999999998</v>
      </c>
      <c r="X188" s="115">
        <v>2.3E-2</v>
      </c>
      <c r="Y188" s="115" t="s">
        <v>314</v>
      </c>
      <c r="Z188" s="115" t="s">
        <v>317</v>
      </c>
      <c r="AA188" s="115">
        <v>6</v>
      </c>
      <c r="AB188" s="115">
        <v>0</v>
      </c>
      <c r="AC188" s="115" t="s">
        <v>318</v>
      </c>
      <c r="AD188" s="115">
        <v>1</v>
      </c>
      <c r="AG188" s="115" t="s">
        <v>521</v>
      </c>
      <c r="AH188" s="115" t="s">
        <v>342</v>
      </c>
      <c r="AI188" s="115">
        <v>400</v>
      </c>
      <c r="AJ188" s="115">
        <v>106</v>
      </c>
      <c r="AK188" s="117">
        <f>+IF(AH188="PVC",VLOOKUP(AI188,'D nom'!$B$7:$D$20,3,FALSE),IF(AH188="HDPE",VLOOKUP(AI188,'D nom'!$G$7:$I$29,3,FALSE),AI188))</f>
        <v>400</v>
      </c>
    </row>
    <row r="189" spans="1:38" x14ac:dyDescent="0.25">
      <c r="A189" s="115" t="s">
        <v>319</v>
      </c>
      <c r="B189" s="115" t="s">
        <v>302</v>
      </c>
      <c r="C189" s="115" t="s">
        <v>303</v>
      </c>
      <c r="D189" s="115" t="s">
        <v>304</v>
      </c>
      <c r="E189" s="115" t="s">
        <v>305</v>
      </c>
      <c r="F189" s="115" t="s">
        <v>306</v>
      </c>
      <c r="G189" s="115" t="s">
        <v>307</v>
      </c>
      <c r="H189" s="115" t="s">
        <v>352</v>
      </c>
      <c r="I189" s="115" t="s">
        <v>562</v>
      </c>
      <c r="J189" s="115" t="s">
        <v>337</v>
      </c>
      <c r="K189" s="115" t="s">
        <v>311</v>
      </c>
      <c r="L189" s="115" t="s">
        <v>312</v>
      </c>
      <c r="M189" s="115" t="s">
        <v>311</v>
      </c>
      <c r="N189" s="115" t="s">
        <v>313</v>
      </c>
      <c r="O189" s="115" t="s">
        <v>311</v>
      </c>
      <c r="P189" s="115" t="s">
        <v>354</v>
      </c>
      <c r="Q189" s="115">
        <v>400</v>
      </c>
      <c r="R189" s="115">
        <v>6</v>
      </c>
      <c r="S189" s="115" t="s">
        <v>339</v>
      </c>
      <c r="T189" s="115" t="s">
        <v>316</v>
      </c>
      <c r="U189" s="115">
        <v>0</v>
      </c>
      <c r="V189" s="115">
        <v>43</v>
      </c>
      <c r="W189" s="115">
        <v>2.5</v>
      </c>
      <c r="X189" s="115">
        <v>2.2836013797471601E-3</v>
      </c>
      <c r="Y189" s="115" t="s">
        <v>314</v>
      </c>
      <c r="Z189" s="115" t="s">
        <v>317</v>
      </c>
      <c r="AA189" s="115">
        <v>86</v>
      </c>
      <c r="AB189" s="115">
        <v>0</v>
      </c>
      <c r="AC189" s="115" t="s">
        <v>318</v>
      </c>
      <c r="AD189" s="115">
        <v>1</v>
      </c>
      <c r="AF189" s="115" t="s">
        <v>644</v>
      </c>
      <c r="AJ189" s="115">
        <v>910</v>
      </c>
      <c r="AL189" s="117">
        <f>+SUMPRODUCT(AK178:AK188*AJ178:AJ188)/AJ189</f>
        <v>392.54285714285714</v>
      </c>
    </row>
    <row r="190" spans="1:38" x14ac:dyDescent="0.25">
      <c r="A190" s="115" t="s">
        <v>319</v>
      </c>
      <c r="B190" s="115" t="s">
        <v>302</v>
      </c>
      <c r="C190" s="115" t="s">
        <v>303</v>
      </c>
      <c r="D190" s="115" t="s">
        <v>304</v>
      </c>
      <c r="E190" s="115" t="s">
        <v>305</v>
      </c>
      <c r="F190" s="115" t="s">
        <v>306</v>
      </c>
      <c r="G190" s="115" t="s">
        <v>307</v>
      </c>
      <c r="H190" s="115" t="s">
        <v>352</v>
      </c>
      <c r="I190" s="115" t="s">
        <v>554</v>
      </c>
      <c r="J190" s="115" t="s">
        <v>337</v>
      </c>
      <c r="K190" s="115" t="s">
        <v>311</v>
      </c>
      <c r="L190" s="115" t="s">
        <v>312</v>
      </c>
      <c r="M190" s="115" t="s">
        <v>311</v>
      </c>
      <c r="N190" s="115" t="s">
        <v>313</v>
      </c>
      <c r="O190" s="115" t="s">
        <v>311</v>
      </c>
      <c r="P190" s="115" t="s">
        <v>354</v>
      </c>
      <c r="Q190" s="115">
        <v>400</v>
      </c>
      <c r="R190" s="115">
        <v>3</v>
      </c>
      <c r="S190" s="115" t="s">
        <v>342</v>
      </c>
      <c r="T190" s="115" t="s">
        <v>316</v>
      </c>
      <c r="U190" s="115">
        <v>0</v>
      </c>
      <c r="V190" s="115">
        <v>56</v>
      </c>
      <c r="W190" s="115">
        <v>2.5</v>
      </c>
      <c r="X190" s="115">
        <v>2.2836013797471601E-3</v>
      </c>
      <c r="Y190" s="115" t="s">
        <v>314</v>
      </c>
      <c r="Z190" s="115" t="s">
        <v>317</v>
      </c>
      <c r="AA190" s="115">
        <v>86</v>
      </c>
      <c r="AB190" s="115">
        <v>0</v>
      </c>
      <c r="AC190" s="115" t="s">
        <v>318</v>
      </c>
      <c r="AD190" s="115">
        <v>1</v>
      </c>
      <c r="AF190" s="115" t="s">
        <v>335</v>
      </c>
      <c r="AG190" s="115" t="s">
        <v>336</v>
      </c>
      <c r="AH190" s="115" t="s">
        <v>339</v>
      </c>
      <c r="AI190" s="115">
        <v>300</v>
      </c>
      <c r="AJ190" s="115">
        <v>323</v>
      </c>
      <c r="AK190" s="117">
        <f>+IF(AH190="PVC",VLOOKUP(AI190,'D nom'!$B$7:$D$20,3,FALSE),IF(AH190="HDPE",VLOOKUP(AI190,'D nom'!$G$7:$I$29,3,FALSE),AI190))</f>
        <v>300</v>
      </c>
    </row>
    <row r="191" spans="1:38" x14ac:dyDescent="0.25">
      <c r="A191" s="115" t="s">
        <v>319</v>
      </c>
      <c r="B191" s="115" t="s">
        <v>302</v>
      </c>
      <c r="C191" s="115" t="s">
        <v>303</v>
      </c>
      <c r="D191" s="115" t="s">
        <v>304</v>
      </c>
      <c r="E191" s="115" t="s">
        <v>305</v>
      </c>
      <c r="F191" s="115" t="s">
        <v>306</v>
      </c>
      <c r="G191" s="115" t="s">
        <v>307</v>
      </c>
      <c r="H191" s="115" t="s">
        <v>356</v>
      </c>
      <c r="I191" s="115" t="s">
        <v>610</v>
      </c>
      <c r="J191" s="115" t="s">
        <v>527</v>
      </c>
      <c r="K191" s="115" t="s">
        <v>311</v>
      </c>
      <c r="L191" s="115" t="s">
        <v>312</v>
      </c>
      <c r="M191" s="115" t="s">
        <v>311</v>
      </c>
      <c r="N191" s="115" t="s">
        <v>313</v>
      </c>
      <c r="O191" s="115" t="s">
        <v>311</v>
      </c>
      <c r="P191" s="115" t="s">
        <v>354</v>
      </c>
      <c r="Q191" s="115">
        <v>300</v>
      </c>
      <c r="R191" s="115">
        <v>12</v>
      </c>
      <c r="S191" s="115" t="s">
        <v>373</v>
      </c>
      <c r="T191" s="115" t="s">
        <v>316</v>
      </c>
      <c r="U191" s="115">
        <v>0</v>
      </c>
      <c r="V191" s="115">
        <v>63</v>
      </c>
      <c r="W191" s="115">
        <v>2.09</v>
      </c>
      <c r="X191" s="115">
        <v>3.4052395714538101E-3</v>
      </c>
      <c r="Y191" s="115" t="s">
        <v>323</v>
      </c>
      <c r="Z191" s="115" t="s">
        <v>368</v>
      </c>
      <c r="AA191" s="115">
        <v>86</v>
      </c>
      <c r="AB191" s="115">
        <v>0</v>
      </c>
      <c r="AC191" s="115" t="s">
        <v>318</v>
      </c>
      <c r="AD191" s="115">
        <v>1</v>
      </c>
      <c r="AF191" s="115" t="s">
        <v>645</v>
      </c>
      <c r="AJ191" s="115">
        <v>323</v>
      </c>
      <c r="AL191" s="117">
        <f>+AK190</f>
        <v>300</v>
      </c>
    </row>
    <row r="192" spans="1:38" x14ac:dyDescent="0.25">
      <c r="A192" s="115" t="s">
        <v>319</v>
      </c>
      <c r="B192" s="115" t="s">
        <v>302</v>
      </c>
      <c r="C192" s="115" t="s">
        <v>303</v>
      </c>
      <c r="D192" s="115" t="s">
        <v>304</v>
      </c>
      <c r="E192" s="115" t="s">
        <v>305</v>
      </c>
      <c r="F192" s="115" t="s">
        <v>306</v>
      </c>
      <c r="G192" s="115" t="s">
        <v>307</v>
      </c>
      <c r="H192" s="115" t="s">
        <v>356</v>
      </c>
      <c r="I192" s="115" t="s">
        <v>612</v>
      </c>
      <c r="J192" s="115" t="s">
        <v>337</v>
      </c>
      <c r="K192" s="115" t="s">
        <v>311</v>
      </c>
      <c r="L192" s="115" t="s">
        <v>312</v>
      </c>
      <c r="M192" s="115" t="s">
        <v>311</v>
      </c>
      <c r="N192" s="115" t="s">
        <v>313</v>
      </c>
      <c r="O192" s="115" t="s">
        <v>311</v>
      </c>
      <c r="P192" s="115" t="s">
        <v>354</v>
      </c>
      <c r="Q192" s="115">
        <v>355</v>
      </c>
      <c r="R192" s="115">
        <v>2</v>
      </c>
      <c r="S192" s="115" t="s">
        <v>326</v>
      </c>
      <c r="T192" s="115" t="s">
        <v>316</v>
      </c>
      <c r="U192" s="115">
        <v>0</v>
      </c>
      <c r="V192" s="115">
        <v>66</v>
      </c>
      <c r="W192" s="115">
        <v>2.09</v>
      </c>
      <c r="X192" s="115">
        <v>4.0665029638550397E-3</v>
      </c>
      <c r="Y192" s="115" t="s">
        <v>311</v>
      </c>
      <c r="Z192" s="115" t="s">
        <v>340</v>
      </c>
      <c r="AA192" s="115">
        <v>86</v>
      </c>
      <c r="AB192" s="115">
        <v>1</v>
      </c>
      <c r="AC192" s="115" t="s">
        <v>350</v>
      </c>
      <c r="AD192" s="115">
        <v>1</v>
      </c>
      <c r="AF192" s="115" t="s">
        <v>410</v>
      </c>
      <c r="AG192" s="115" t="s">
        <v>411</v>
      </c>
      <c r="AH192" s="115" t="s">
        <v>342</v>
      </c>
      <c r="AI192" s="115">
        <v>700</v>
      </c>
      <c r="AJ192" s="115">
        <v>12</v>
      </c>
      <c r="AK192" s="117">
        <f>+IF(AH192="PVC",VLOOKUP(AI192,'D nom'!$B$7:$D$20,3,FALSE),IF(AH192="HDPE",VLOOKUP(AI192,'D nom'!$G$7:$I$29,3,FALSE),AI192))</f>
        <v>700</v>
      </c>
    </row>
    <row r="193" spans="1:38" x14ac:dyDescent="0.25">
      <c r="A193" s="115" t="s">
        <v>319</v>
      </c>
      <c r="B193" s="115" t="s">
        <v>302</v>
      </c>
      <c r="C193" s="115" t="s">
        <v>303</v>
      </c>
      <c r="D193" s="115" t="s">
        <v>304</v>
      </c>
      <c r="E193" s="115" t="s">
        <v>305</v>
      </c>
      <c r="F193" s="115" t="s">
        <v>306</v>
      </c>
      <c r="G193" s="115" t="s">
        <v>307</v>
      </c>
      <c r="H193" s="115" t="s">
        <v>361</v>
      </c>
      <c r="I193" s="115" t="s">
        <v>607</v>
      </c>
      <c r="J193" s="115" t="s">
        <v>363</v>
      </c>
      <c r="K193" s="115" t="s">
        <v>311</v>
      </c>
      <c r="L193" s="115" t="s">
        <v>312</v>
      </c>
      <c r="M193" s="115" t="s">
        <v>311</v>
      </c>
      <c r="N193" s="115" t="s">
        <v>313</v>
      </c>
      <c r="O193" s="115" t="s">
        <v>311</v>
      </c>
      <c r="P193" s="115" t="s">
        <v>354</v>
      </c>
      <c r="Q193" s="115">
        <v>355</v>
      </c>
      <c r="R193" s="115">
        <v>2</v>
      </c>
      <c r="S193" s="115" t="s">
        <v>326</v>
      </c>
      <c r="T193" s="115" t="s">
        <v>316</v>
      </c>
      <c r="U193" s="115">
        <v>0</v>
      </c>
      <c r="V193" s="115">
        <v>96</v>
      </c>
      <c r="W193" s="115">
        <v>1.1000000000000001</v>
      </c>
      <c r="X193" s="115">
        <v>1.57166162071048E-3</v>
      </c>
      <c r="Y193" s="115" t="s">
        <v>311</v>
      </c>
      <c r="Z193" s="115" t="s">
        <v>340</v>
      </c>
      <c r="AA193" s="115">
        <v>86</v>
      </c>
      <c r="AB193" s="115">
        <v>1</v>
      </c>
      <c r="AC193" s="115" t="s">
        <v>350</v>
      </c>
      <c r="AD193" s="115">
        <v>1</v>
      </c>
      <c r="AF193" s="115" t="s">
        <v>646</v>
      </c>
      <c r="AJ193" s="115">
        <v>12</v>
      </c>
      <c r="AL193" s="117">
        <f>+AK192</f>
        <v>700</v>
      </c>
    </row>
    <row r="194" spans="1:38" x14ac:dyDescent="0.25">
      <c r="A194" s="115" t="s">
        <v>319</v>
      </c>
      <c r="B194" s="115" t="s">
        <v>302</v>
      </c>
      <c r="C194" s="115" t="s">
        <v>303</v>
      </c>
      <c r="D194" s="115" t="s">
        <v>304</v>
      </c>
      <c r="E194" s="115" t="s">
        <v>305</v>
      </c>
      <c r="F194" s="115" t="s">
        <v>306</v>
      </c>
      <c r="G194" s="115" t="s">
        <v>307</v>
      </c>
      <c r="H194" s="115" t="s">
        <v>370</v>
      </c>
      <c r="I194" s="115" t="s">
        <v>592</v>
      </c>
      <c r="J194" s="115" t="s">
        <v>647</v>
      </c>
      <c r="K194" s="115" t="s">
        <v>311</v>
      </c>
      <c r="L194" s="115" t="s">
        <v>312</v>
      </c>
      <c r="M194" s="115" t="s">
        <v>311</v>
      </c>
      <c r="N194" s="115" t="s">
        <v>313</v>
      </c>
      <c r="O194" s="115" t="s">
        <v>311</v>
      </c>
      <c r="P194" s="115" t="s">
        <v>354</v>
      </c>
      <c r="Q194" s="115">
        <v>400</v>
      </c>
      <c r="R194" s="115">
        <v>3</v>
      </c>
      <c r="S194" s="115" t="s">
        <v>342</v>
      </c>
      <c r="T194" s="115" t="s">
        <v>316</v>
      </c>
      <c r="U194" s="115">
        <v>0</v>
      </c>
      <c r="V194" s="115">
        <v>56</v>
      </c>
      <c r="W194" s="115">
        <v>2.5</v>
      </c>
      <c r="X194" s="115">
        <v>2.9542663849428E-3</v>
      </c>
      <c r="Y194" s="115" t="s">
        <v>311</v>
      </c>
      <c r="Z194" s="115" t="s">
        <v>340</v>
      </c>
      <c r="AA194" s="115">
        <v>86</v>
      </c>
      <c r="AB194" s="115">
        <v>1</v>
      </c>
      <c r="AC194" s="115" t="s">
        <v>350</v>
      </c>
      <c r="AD194" s="115">
        <v>1</v>
      </c>
      <c r="AF194" s="115" t="s">
        <v>642</v>
      </c>
      <c r="AG194" s="115" t="s">
        <v>643</v>
      </c>
      <c r="AH194" s="115" t="s">
        <v>169</v>
      </c>
      <c r="AI194" s="115">
        <v>280</v>
      </c>
      <c r="AJ194" s="115">
        <v>327</v>
      </c>
      <c r="AK194" s="117">
        <f>+IF(AH194="PVC",VLOOKUP(AI194,'D nom'!$B$7:$D$20,3,FALSE),IF(AH194="HDPE",VLOOKUP(AI194,'D nom'!$G$7:$I$29,3,FALSE),AI194))</f>
        <v>246.5</v>
      </c>
    </row>
    <row r="195" spans="1:38" x14ac:dyDescent="0.25">
      <c r="A195" s="115" t="s">
        <v>319</v>
      </c>
      <c r="B195" s="115" t="s">
        <v>302</v>
      </c>
      <c r="C195" s="115" t="s">
        <v>303</v>
      </c>
      <c r="D195" s="115" t="s">
        <v>304</v>
      </c>
      <c r="E195" s="115" t="s">
        <v>305</v>
      </c>
      <c r="F195" s="115" t="s">
        <v>306</v>
      </c>
      <c r="G195" s="115" t="s">
        <v>307</v>
      </c>
      <c r="H195" s="115" t="s">
        <v>333</v>
      </c>
      <c r="I195" s="115" t="s">
        <v>351</v>
      </c>
      <c r="J195" s="115" t="s">
        <v>337</v>
      </c>
      <c r="K195" s="115" t="s">
        <v>311</v>
      </c>
      <c r="L195" s="115" t="s">
        <v>312</v>
      </c>
      <c r="M195" s="115" t="s">
        <v>311</v>
      </c>
      <c r="N195" s="115" t="s">
        <v>313</v>
      </c>
      <c r="O195" s="115" t="s">
        <v>311</v>
      </c>
      <c r="P195" s="115" t="s">
        <v>354</v>
      </c>
      <c r="Q195" s="115">
        <v>355</v>
      </c>
      <c r="R195" s="115">
        <v>2</v>
      </c>
      <c r="S195" s="115" t="s">
        <v>326</v>
      </c>
      <c r="T195" s="115" t="s">
        <v>316</v>
      </c>
      <c r="U195" s="115">
        <v>0</v>
      </c>
      <c r="V195" s="115">
        <v>48</v>
      </c>
      <c r="W195" s="115">
        <v>4.33</v>
      </c>
      <c r="X195" s="115">
        <v>2.07061650714741E-3</v>
      </c>
      <c r="Y195" s="115" t="s">
        <v>314</v>
      </c>
      <c r="Z195" s="115" t="s">
        <v>317</v>
      </c>
      <c r="AA195" s="115">
        <v>86</v>
      </c>
      <c r="AB195" s="115">
        <v>1</v>
      </c>
      <c r="AC195" s="115" t="s">
        <v>350</v>
      </c>
      <c r="AD195" s="115">
        <v>1</v>
      </c>
      <c r="AF195" s="115" t="s">
        <v>648</v>
      </c>
      <c r="AJ195" s="115">
        <v>327</v>
      </c>
      <c r="AL195" s="117">
        <f>+AK194</f>
        <v>246.5</v>
      </c>
    </row>
    <row r="196" spans="1:38" x14ac:dyDescent="0.25">
      <c r="A196" s="115" t="s">
        <v>319</v>
      </c>
      <c r="B196" s="115" t="s">
        <v>302</v>
      </c>
      <c r="C196" s="115" t="s">
        <v>303</v>
      </c>
      <c r="D196" s="115" t="s">
        <v>304</v>
      </c>
      <c r="E196" s="115" t="s">
        <v>305</v>
      </c>
      <c r="F196" s="115" t="s">
        <v>306</v>
      </c>
      <c r="G196" s="115" t="s">
        <v>307</v>
      </c>
      <c r="H196" s="115" t="s">
        <v>333</v>
      </c>
      <c r="I196" s="115" t="s">
        <v>364</v>
      </c>
      <c r="J196" s="115" t="s">
        <v>337</v>
      </c>
      <c r="K196" s="115" t="s">
        <v>311</v>
      </c>
      <c r="L196" s="115" t="s">
        <v>312</v>
      </c>
      <c r="M196" s="115" t="s">
        <v>311</v>
      </c>
      <c r="N196" s="115" t="s">
        <v>313</v>
      </c>
      <c r="O196" s="115" t="s">
        <v>311</v>
      </c>
      <c r="P196" s="115" t="s">
        <v>354</v>
      </c>
      <c r="Q196" s="115">
        <v>355</v>
      </c>
      <c r="R196" s="115">
        <v>2</v>
      </c>
      <c r="S196" s="115" t="s">
        <v>326</v>
      </c>
      <c r="T196" s="115" t="s">
        <v>316</v>
      </c>
      <c r="U196" s="115">
        <v>0</v>
      </c>
      <c r="V196" s="115">
        <v>97</v>
      </c>
      <c r="W196" s="115">
        <v>4.33</v>
      </c>
      <c r="X196" s="115">
        <v>2.07061650714741E-3</v>
      </c>
      <c r="Y196" s="115" t="s">
        <v>314</v>
      </c>
      <c r="Z196" s="115" t="s">
        <v>317</v>
      </c>
      <c r="AA196" s="115">
        <v>86</v>
      </c>
      <c r="AB196" s="115">
        <v>1</v>
      </c>
      <c r="AC196" s="115" t="s">
        <v>350</v>
      </c>
      <c r="AD196" s="115">
        <v>1</v>
      </c>
      <c r="AF196" s="115" t="s">
        <v>640</v>
      </c>
      <c r="AG196" s="115" t="s">
        <v>641</v>
      </c>
      <c r="AH196" s="115" t="s">
        <v>342</v>
      </c>
      <c r="AI196" s="115">
        <v>350</v>
      </c>
      <c r="AJ196" s="115">
        <v>200</v>
      </c>
      <c r="AK196" s="117">
        <f>+IF(AH196="PVC",VLOOKUP(AI196,'D nom'!$B$7:$D$20,3,FALSE),IF(AH196="HDPE",VLOOKUP(AI196,'D nom'!$G$7:$I$29,3,FALSE),AI196))</f>
        <v>350</v>
      </c>
    </row>
    <row r="197" spans="1:38" x14ac:dyDescent="0.25">
      <c r="A197" s="115" t="s">
        <v>319</v>
      </c>
      <c r="B197" s="115" t="s">
        <v>302</v>
      </c>
      <c r="C197" s="115" t="s">
        <v>303</v>
      </c>
      <c r="D197" s="115" t="s">
        <v>304</v>
      </c>
      <c r="E197" s="115" t="s">
        <v>305</v>
      </c>
      <c r="F197" s="115" t="s">
        <v>306</v>
      </c>
      <c r="G197" s="115" t="s">
        <v>307</v>
      </c>
      <c r="H197" s="115" t="s">
        <v>333</v>
      </c>
      <c r="I197" s="115" t="s">
        <v>341</v>
      </c>
      <c r="J197" s="115" t="s">
        <v>337</v>
      </c>
      <c r="K197" s="115" t="s">
        <v>311</v>
      </c>
      <c r="L197" s="115" t="s">
        <v>312</v>
      </c>
      <c r="M197" s="115" t="s">
        <v>311</v>
      </c>
      <c r="N197" s="115" t="s">
        <v>313</v>
      </c>
      <c r="O197" s="115" t="s">
        <v>311</v>
      </c>
      <c r="P197" s="115" t="s">
        <v>354</v>
      </c>
      <c r="Q197" s="115">
        <v>350</v>
      </c>
      <c r="R197" s="115">
        <v>3</v>
      </c>
      <c r="S197" s="115" t="s">
        <v>342</v>
      </c>
      <c r="T197" s="115" t="s">
        <v>316</v>
      </c>
      <c r="U197" s="115">
        <v>0</v>
      </c>
      <c r="V197" s="115">
        <v>71</v>
      </c>
      <c r="W197" s="115">
        <v>4.33</v>
      </c>
      <c r="X197" s="115">
        <v>2.1990414434733601E-3</v>
      </c>
      <c r="Y197" s="115" t="s">
        <v>314</v>
      </c>
      <c r="Z197" s="115" t="s">
        <v>317</v>
      </c>
      <c r="AA197" s="115">
        <v>86</v>
      </c>
      <c r="AB197" s="115">
        <v>0</v>
      </c>
      <c r="AC197" s="115" t="s">
        <v>318</v>
      </c>
      <c r="AD197" s="115">
        <v>1</v>
      </c>
      <c r="AF197" s="115" t="s">
        <v>649</v>
      </c>
      <c r="AJ197" s="115">
        <v>200</v>
      </c>
      <c r="AL197" s="117">
        <f>+AK196</f>
        <v>350</v>
      </c>
    </row>
    <row r="198" spans="1:38" x14ac:dyDescent="0.25">
      <c r="A198" s="115" t="s">
        <v>319</v>
      </c>
      <c r="B198" s="115" t="s">
        <v>302</v>
      </c>
      <c r="C198" s="115" t="s">
        <v>303</v>
      </c>
      <c r="D198" s="115" t="s">
        <v>304</v>
      </c>
      <c r="E198" s="115" t="s">
        <v>305</v>
      </c>
      <c r="F198" s="115" t="s">
        <v>306</v>
      </c>
      <c r="G198" s="115" t="s">
        <v>307</v>
      </c>
      <c r="H198" s="115" t="s">
        <v>384</v>
      </c>
      <c r="I198" s="115" t="s">
        <v>575</v>
      </c>
      <c r="J198" s="115" t="s">
        <v>386</v>
      </c>
      <c r="K198" s="115" t="s">
        <v>311</v>
      </c>
      <c r="L198" s="115" t="s">
        <v>312</v>
      </c>
      <c r="M198" s="115" t="s">
        <v>311</v>
      </c>
      <c r="N198" s="115" t="s">
        <v>313</v>
      </c>
      <c r="O198" s="115" t="s">
        <v>311</v>
      </c>
      <c r="P198" s="115" t="s">
        <v>354</v>
      </c>
      <c r="Q198" s="115">
        <v>400</v>
      </c>
      <c r="R198" s="115">
        <v>2</v>
      </c>
      <c r="S198" s="115" t="s">
        <v>326</v>
      </c>
      <c r="T198" s="115" t="s">
        <v>316</v>
      </c>
      <c r="U198" s="115">
        <v>0</v>
      </c>
      <c r="V198" s="115">
        <v>59</v>
      </c>
      <c r="W198" s="115">
        <v>2.81</v>
      </c>
      <c r="X198" s="115">
        <v>1.3990169070383E-3</v>
      </c>
      <c r="Y198" s="115" t="s">
        <v>311</v>
      </c>
      <c r="Z198" s="115" t="s">
        <v>340</v>
      </c>
      <c r="AA198" s="115">
        <v>86</v>
      </c>
      <c r="AB198" s="115">
        <v>0</v>
      </c>
      <c r="AC198" s="115" t="s">
        <v>318</v>
      </c>
      <c r="AD198" s="115">
        <v>1</v>
      </c>
      <c r="AF198" s="115" t="s">
        <v>473</v>
      </c>
      <c r="AG198" s="115" t="s">
        <v>474</v>
      </c>
      <c r="AH198" s="115" t="s">
        <v>342</v>
      </c>
      <c r="AI198" s="115">
        <v>300</v>
      </c>
      <c r="AJ198" s="115">
        <v>296</v>
      </c>
      <c r="AK198" s="117">
        <f>+IF(AH198="PVC",VLOOKUP(AI198,'D nom'!$B$7:$D$20,3,FALSE),IF(AH198="HDPE",VLOOKUP(AI198,'D nom'!$G$7:$I$29,3,FALSE),AI198))</f>
        <v>300</v>
      </c>
    </row>
    <row r="199" spans="1:38" x14ac:dyDescent="0.25">
      <c r="A199" s="115" t="s">
        <v>319</v>
      </c>
      <c r="B199" s="115" t="s">
        <v>302</v>
      </c>
      <c r="C199" s="115" t="s">
        <v>303</v>
      </c>
      <c r="D199" s="115" t="s">
        <v>304</v>
      </c>
      <c r="E199" s="115" t="s">
        <v>305</v>
      </c>
      <c r="F199" s="115" t="s">
        <v>306</v>
      </c>
      <c r="G199" s="115" t="s">
        <v>307</v>
      </c>
      <c r="H199" s="115" t="s">
        <v>384</v>
      </c>
      <c r="I199" s="115" t="s">
        <v>576</v>
      </c>
      <c r="J199" s="115" t="s">
        <v>386</v>
      </c>
      <c r="K199" s="115" t="s">
        <v>311</v>
      </c>
      <c r="L199" s="115" t="s">
        <v>312</v>
      </c>
      <c r="M199" s="115" t="s">
        <v>311</v>
      </c>
      <c r="N199" s="115" t="s">
        <v>313</v>
      </c>
      <c r="O199" s="115" t="s">
        <v>311</v>
      </c>
      <c r="P199" s="115" t="s">
        <v>354</v>
      </c>
      <c r="Q199" s="115">
        <v>400</v>
      </c>
      <c r="R199" s="115">
        <v>2</v>
      </c>
      <c r="S199" s="115" t="s">
        <v>326</v>
      </c>
      <c r="T199" s="115" t="s">
        <v>316</v>
      </c>
      <c r="U199" s="115">
        <v>0</v>
      </c>
      <c r="V199" s="115">
        <v>68</v>
      </c>
      <c r="W199" s="115">
        <v>2.81</v>
      </c>
      <c r="X199" s="115">
        <v>1.3990169070383E-3</v>
      </c>
      <c r="Y199" s="115" t="s">
        <v>311</v>
      </c>
      <c r="Z199" s="115" t="s">
        <v>340</v>
      </c>
      <c r="AA199" s="115">
        <v>86</v>
      </c>
      <c r="AB199" s="115">
        <v>0</v>
      </c>
      <c r="AC199" s="115" t="s">
        <v>318</v>
      </c>
      <c r="AD199" s="115">
        <v>1</v>
      </c>
      <c r="AF199" s="115" t="s">
        <v>650</v>
      </c>
      <c r="AJ199" s="115">
        <v>296</v>
      </c>
      <c r="AL199" s="117">
        <f>+AK198</f>
        <v>300</v>
      </c>
    </row>
    <row r="200" spans="1:38" x14ac:dyDescent="0.25">
      <c r="A200" s="115" t="s">
        <v>319</v>
      </c>
      <c r="B200" s="115" t="s">
        <v>302</v>
      </c>
      <c r="C200" s="115" t="s">
        <v>303</v>
      </c>
      <c r="D200" s="115" t="s">
        <v>304</v>
      </c>
      <c r="E200" s="115" t="s">
        <v>305</v>
      </c>
      <c r="F200" s="115" t="s">
        <v>306</v>
      </c>
      <c r="G200" s="115" t="s">
        <v>307</v>
      </c>
      <c r="H200" s="115" t="s">
        <v>384</v>
      </c>
      <c r="I200" s="115" t="s">
        <v>574</v>
      </c>
      <c r="J200" s="115" t="s">
        <v>386</v>
      </c>
      <c r="K200" s="115" t="s">
        <v>311</v>
      </c>
      <c r="L200" s="115" t="s">
        <v>312</v>
      </c>
      <c r="M200" s="115" t="s">
        <v>311</v>
      </c>
      <c r="N200" s="115" t="s">
        <v>313</v>
      </c>
      <c r="O200" s="115" t="s">
        <v>311</v>
      </c>
      <c r="P200" s="115" t="s">
        <v>354</v>
      </c>
      <c r="Q200" s="115">
        <v>400</v>
      </c>
      <c r="R200" s="115">
        <v>2</v>
      </c>
      <c r="S200" s="115" t="s">
        <v>326</v>
      </c>
      <c r="T200" s="115" t="s">
        <v>316</v>
      </c>
      <c r="U200" s="115">
        <v>0</v>
      </c>
      <c r="V200" s="115">
        <v>36</v>
      </c>
      <c r="W200" s="115">
        <v>2.81</v>
      </c>
      <c r="X200" s="115">
        <v>1.3990169070383E-3</v>
      </c>
      <c r="Y200" s="115" t="s">
        <v>311</v>
      </c>
      <c r="Z200" s="115" t="s">
        <v>340</v>
      </c>
      <c r="AA200" s="115">
        <v>86</v>
      </c>
      <c r="AB200" s="115">
        <v>0</v>
      </c>
      <c r="AC200" s="115" t="s">
        <v>318</v>
      </c>
      <c r="AD200" s="115">
        <v>1</v>
      </c>
      <c r="AF200" s="115" t="s">
        <v>558</v>
      </c>
      <c r="AG200" s="115" t="s">
        <v>559</v>
      </c>
      <c r="AH200" s="115" t="s">
        <v>326</v>
      </c>
      <c r="AI200" s="115">
        <v>160</v>
      </c>
      <c r="AJ200" s="115">
        <v>306</v>
      </c>
      <c r="AK200" s="117">
        <f>+IF(AH200="PVC",VLOOKUP(AI200,'D nom'!$B$7:$D$20,3,FALSE),IF(AH200="HDPE",VLOOKUP(AI200,'D nom'!$G$7:$I$29,3,FALSE),AI200))</f>
        <v>144.6</v>
      </c>
    </row>
    <row r="201" spans="1:38" x14ac:dyDescent="0.25">
      <c r="A201" s="115" t="s">
        <v>319</v>
      </c>
      <c r="B201" s="115" t="s">
        <v>302</v>
      </c>
      <c r="C201" s="115" t="s">
        <v>303</v>
      </c>
      <c r="D201" s="115" t="s">
        <v>304</v>
      </c>
      <c r="E201" s="115" t="s">
        <v>305</v>
      </c>
      <c r="F201" s="115" t="s">
        <v>306</v>
      </c>
      <c r="G201" s="115" t="s">
        <v>307</v>
      </c>
      <c r="H201" s="115" t="s">
        <v>567</v>
      </c>
      <c r="I201" s="115" t="s">
        <v>568</v>
      </c>
      <c r="J201" s="115" t="s">
        <v>386</v>
      </c>
      <c r="K201" s="115" t="s">
        <v>311</v>
      </c>
      <c r="L201" s="115" t="s">
        <v>312</v>
      </c>
      <c r="M201" s="115" t="s">
        <v>311</v>
      </c>
      <c r="N201" s="115" t="s">
        <v>313</v>
      </c>
      <c r="O201" s="115" t="s">
        <v>311</v>
      </c>
      <c r="P201" s="115" t="s">
        <v>354</v>
      </c>
      <c r="Q201" s="115">
        <v>315</v>
      </c>
      <c r="R201" s="115">
        <v>2</v>
      </c>
      <c r="S201" s="115" t="s">
        <v>326</v>
      </c>
      <c r="T201" s="115" t="s">
        <v>316</v>
      </c>
      <c r="U201" s="115">
        <v>0</v>
      </c>
      <c r="V201" s="115">
        <v>24</v>
      </c>
      <c r="W201" s="115">
        <v>2.91</v>
      </c>
      <c r="X201" s="115">
        <v>2.39533430535305E-3</v>
      </c>
      <c r="Y201" s="115" t="s">
        <v>311</v>
      </c>
      <c r="Z201" s="115" t="s">
        <v>340</v>
      </c>
      <c r="AA201" s="115">
        <v>86</v>
      </c>
      <c r="AB201" s="115">
        <v>0</v>
      </c>
      <c r="AC201" s="115" t="s">
        <v>318</v>
      </c>
      <c r="AD201" s="115">
        <v>1</v>
      </c>
      <c r="AF201" s="115" t="s">
        <v>651</v>
      </c>
      <c r="AJ201" s="115">
        <v>306</v>
      </c>
      <c r="AL201" s="117">
        <f>+AK200</f>
        <v>144.6</v>
      </c>
    </row>
    <row r="202" spans="1:38" x14ac:dyDescent="0.25">
      <c r="A202" s="115" t="s">
        <v>319</v>
      </c>
      <c r="B202" s="115" t="s">
        <v>302</v>
      </c>
      <c r="C202" s="115" t="s">
        <v>303</v>
      </c>
      <c r="D202" s="115" t="s">
        <v>304</v>
      </c>
      <c r="E202" s="115" t="s">
        <v>305</v>
      </c>
      <c r="F202" s="115" t="s">
        <v>306</v>
      </c>
      <c r="G202" s="115" t="s">
        <v>307</v>
      </c>
      <c r="H202" s="115" t="s">
        <v>447</v>
      </c>
      <c r="I202" s="115" t="s">
        <v>491</v>
      </c>
      <c r="J202" s="115" t="s">
        <v>412</v>
      </c>
      <c r="K202" s="115" t="s">
        <v>311</v>
      </c>
      <c r="L202" s="115" t="s">
        <v>312</v>
      </c>
      <c r="M202" s="115" t="s">
        <v>311</v>
      </c>
      <c r="N202" s="115" t="s">
        <v>313</v>
      </c>
      <c r="O202" s="115" t="s">
        <v>311</v>
      </c>
      <c r="P202" s="115" t="s">
        <v>354</v>
      </c>
      <c r="Q202" s="115">
        <v>250</v>
      </c>
      <c r="R202" s="115">
        <v>2</v>
      </c>
      <c r="S202" s="115" t="s">
        <v>326</v>
      </c>
      <c r="T202" s="115" t="s">
        <v>316</v>
      </c>
      <c r="U202" s="115">
        <v>0</v>
      </c>
      <c r="V202" s="115">
        <v>26</v>
      </c>
      <c r="W202" s="115">
        <v>2.1</v>
      </c>
      <c r="X202" s="115">
        <v>6.5314819372304196E-3</v>
      </c>
      <c r="Y202" s="115" t="s">
        <v>311</v>
      </c>
      <c r="Z202" s="115" t="s">
        <v>340</v>
      </c>
      <c r="AA202" s="115">
        <v>86</v>
      </c>
      <c r="AB202" s="115">
        <v>0</v>
      </c>
      <c r="AC202" s="115" t="s">
        <v>318</v>
      </c>
      <c r="AD202" s="115">
        <v>1</v>
      </c>
      <c r="AF202" s="115" t="s">
        <v>406</v>
      </c>
      <c r="AG202" s="115" t="s">
        <v>590</v>
      </c>
      <c r="AH202" s="115" t="s">
        <v>326</v>
      </c>
      <c r="AI202" s="115">
        <v>250</v>
      </c>
      <c r="AJ202" s="115">
        <v>309</v>
      </c>
      <c r="AK202" s="117">
        <f>+IF(AH202="PVC",VLOOKUP(AI202,'D nom'!$B$7:$D$20,3,FALSE),IF(AH202="HDPE",VLOOKUP(AI202,'D nom'!$G$7:$I$29,3,FALSE),AI202))</f>
        <v>226</v>
      </c>
    </row>
    <row r="203" spans="1:38" x14ac:dyDescent="0.25">
      <c r="A203" s="115" t="s">
        <v>319</v>
      </c>
      <c r="B203" s="115" t="s">
        <v>302</v>
      </c>
      <c r="C203" s="115" t="s">
        <v>303</v>
      </c>
      <c r="D203" s="115" t="s">
        <v>304</v>
      </c>
      <c r="E203" s="115" t="s">
        <v>305</v>
      </c>
      <c r="F203" s="115" t="s">
        <v>306</v>
      </c>
      <c r="G203" s="115" t="s">
        <v>307</v>
      </c>
      <c r="H203" s="115" t="s">
        <v>447</v>
      </c>
      <c r="I203" s="115" t="s">
        <v>492</v>
      </c>
      <c r="J203" s="115" t="s">
        <v>412</v>
      </c>
      <c r="K203" s="115" t="s">
        <v>311</v>
      </c>
      <c r="L203" s="115" t="s">
        <v>312</v>
      </c>
      <c r="M203" s="115" t="s">
        <v>311</v>
      </c>
      <c r="N203" s="115" t="s">
        <v>313</v>
      </c>
      <c r="O203" s="115" t="s">
        <v>311</v>
      </c>
      <c r="P203" s="115" t="s">
        <v>354</v>
      </c>
      <c r="Q203" s="115">
        <v>250</v>
      </c>
      <c r="R203" s="115">
        <v>2</v>
      </c>
      <c r="S203" s="115" t="s">
        <v>326</v>
      </c>
      <c r="T203" s="115" t="s">
        <v>316</v>
      </c>
      <c r="U203" s="115">
        <v>0</v>
      </c>
      <c r="V203" s="115">
        <v>94</v>
      </c>
      <c r="W203" s="115">
        <v>2.1</v>
      </c>
      <c r="X203" s="115">
        <v>6.5314819372304196E-3</v>
      </c>
      <c r="Y203" s="115" t="s">
        <v>311</v>
      </c>
      <c r="Z203" s="115" t="s">
        <v>340</v>
      </c>
      <c r="AA203" s="115">
        <v>86</v>
      </c>
      <c r="AB203" s="115">
        <v>0</v>
      </c>
      <c r="AC203" s="115" t="s">
        <v>318</v>
      </c>
      <c r="AD203" s="115">
        <v>1</v>
      </c>
      <c r="AG203" s="115" t="s">
        <v>470</v>
      </c>
      <c r="AH203" s="115" t="s">
        <v>339</v>
      </c>
      <c r="AI203" s="115">
        <v>250</v>
      </c>
      <c r="AJ203" s="115">
        <v>11</v>
      </c>
      <c r="AK203" s="117">
        <f>+IF(AH203="PVC",VLOOKUP(AI203,'D nom'!$B$7:$D$20,3,FALSE),IF(AH203="HDPE",VLOOKUP(AI203,'D nom'!$G$7:$I$29,3,FALSE),AI203))</f>
        <v>250</v>
      </c>
    </row>
    <row r="204" spans="1:38" x14ac:dyDescent="0.25">
      <c r="A204" s="115" t="s">
        <v>319</v>
      </c>
      <c r="B204" s="115" t="s">
        <v>302</v>
      </c>
      <c r="C204" s="115" t="s">
        <v>303</v>
      </c>
      <c r="D204" s="115" t="s">
        <v>304</v>
      </c>
      <c r="E204" s="115" t="s">
        <v>305</v>
      </c>
      <c r="F204" s="115" t="s">
        <v>306</v>
      </c>
      <c r="G204" s="115" t="s">
        <v>307</v>
      </c>
      <c r="H204" s="115" t="s">
        <v>447</v>
      </c>
      <c r="I204" s="115" t="s">
        <v>493</v>
      </c>
      <c r="J204" s="115" t="s">
        <v>412</v>
      </c>
      <c r="K204" s="115" t="s">
        <v>311</v>
      </c>
      <c r="L204" s="115" t="s">
        <v>312</v>
      </c>
      <c r="M204" s="115" t="s">
        <v>311</v>
      </c>
      <c r="N204" s="115" t="s">
        <v>313</v>
      </c>
      <c r="O204" s="115" t="s">
        <v>311</v>
      </c>
      <c r="P204" s="115" t="s">
        <v>354</v>
      </c>
      <c r="Q204" s="115">
        <v>250</v>
      </c>
      <c r="R204" s="115">
        <v>2</v>
      </c>
      <c r="S204" s="115" t="s">
        <v>326</v>
      </c>
      <c r="T204" s="115" t="s">
        <v>316</v>
      </c>
      <c r="U204" s="115">
        <v>0</v>
      </c>
      <c r="V204" s="115">
        <v>47</v>
      </c>
      <c r="W204" s="115">
        <v>2.1</v>
      </c>
      <c r="X204" s="115">
        <v>6.5314819372304196E-3</v>
      </c>
      <c r="Y204" s="115" t="s">
        <v>311</v>
      </c>
      <c r="Z204" s="115" t="s">
        <v>340</v>
      </c>
      <c r="AA204" s="115">
        <v>86</v>
      </c>
      <c r="AB204" s="115">
        <v>0</v>
      </c>
      <c r="AC204" s="115" t="s">
        <v>318</v>
      </c>
      <c r="AD204" s="115">
        <v>1</v>
      </c>
      <c r="AG204" s="115" t="s">
        <v>472</v>
      </c>
      <c r="AH204" s="115" t="s">
        <v>326</v>
      </c>
      <c r="AI204" s="115">
        <v>250</v>
      </c>
      <c r="AJ204" s="115">
        <v>567</v>
      </c>
      <c r="AK204" s="117">
        <f>+IF(AH204="PVC",VLOOKUP(AI204,'D nom'!$B$7:$D$20,3,FALSE),IF(AH204="HDPE",VLOOKUP(AI204,'D nom'!$G$7:$I$29,3,FALSE),AI204))</f>
        <v>226</v>
      </c>
    </row>
    <row r="205" spans="1:38" x14ac:dyDescent="0.25">
      <c r="A205" s="115" t="s">
        <v>319</v>
      </c>
      <c r="B205" s="115" t="s">
        <v>302</v>
      </c>
      <c r="C205" s="115" t="s">
        <v>303</v>
      </c>
      <c r="D205" s="115" t="s">
        <v>304</v>
      </c>
      <c r="E205" s="115" t="s">
        <v>305</v>
      </c>
      <c r="F205" s="115" t="s">
        <v>306</v>
      </c>
      <c r="G205" s="115" t="s">
        <v>307</v>
      </c>
      <c r="H205" s="115" t="s">
        <v>391</v>
      </c>
      <c r="I205" s="115" t="s">
        <v>477</v>
      </c>
      <c r="J205" s="115" t="s">
        <v>322</v>
      </c>
      <c r="K205" s="115" t="s">
        <v>311</v>
      </c>
      <c r="L205" s="115" t="s">
        <v>312</v>
      </c>
      <c r="M205" s="115" t="s">
        <v>311</v>
      </c>
      <c r="N205" s="115" t="s">
        <v>313</v>
      </c>
      <c r="O205" s="115" t="s">
        <v>311</v>
      </c>
      <c r="P205" s="115" t="s">
        <v>354</v>
      </c>
      <c r="Q205" s="115">
        <v>400</v>
      </c>
      <c r="R205" s="115">
        <v>2</v>
      </c>
      <c r="S205" s="115" t="s">
        <v>326</v>
      </c>
      <c r="T205" s="115" t="s">
        <v>316</v>
      </c>
      <c r="U205" s="115">
        <v>0</v>
      </c>
      <c r="V205" s="115">
        <v>16</v>
      </c>
      <c r="W205" s="115">
        <v>3.64</v>
      </c>
      <c r="X205" s="115">
        <v>3.0000000000000001E-3</v>
      </c>
      <c r="Y205" s="115" t="s">
        <v>311</v>
      </c>
      <c r="Z205" s="115" t="s">
        <v>340</v>
      </c>
      <c r="AA205" s="115">
        <v>86</v>
      </c>
      <c r="AB205" s="115">
        <v>0</v>
      </c>
      <c r="AC205" s="115" t="s">
        <v>318</v>
      </c>
      <c r="AD205" s="115">
        <v>1</v>
      </c>
      <c r="AG205" s="115" t="s">
        <v>407</v>
      </c>
      <c r="AH205" s="115" t="s">
        <v>326</v>
      </c>
      <c r="AI205" s="115">
        <v>250</v>
      </c>
      <c r="AJ205" s="115">
        <v>267</v>
      </c>
      <c r="AK205" s="117">
        <f>+IF(AH205="PVC",VLOOKUP(AI205,'D nom'!$B$7:$D$20,3,FALSE),IF(AH205="HDPE",VLOOKUP(AI205,'D nom'!$G$7:$I$29,3,FALSE),AI205))</f>
        <v>226</v>
      </c>
    </row>
    <row r="206" spans="1:38" x14ac:dyDescent="0.25">
      <c r="A206" s="115" t="s">
        <v>319</v>
      </c>
      <c r="B206" s="115" t="s">
        <v>302</v>
      </c>
      <c r="C206" s="115" t="s">
        <v>303</v>
      </c>
      <c r="D206" s="115" t="s">
        <v>304</v>
      </c>
      <c r="E206" s="115" t="s">
        <v>305</v>
      </c>
      <c r="F206" s="115" t="s">
        <v>306</v>
      </c>
      <c r="G206" s="115" t="s">
        <v>307</v>
      </c>
      <c r="H206" s="115" t="s">
        <v>391</v>
      </c>
      <c r="I206" s="115" t="s">
        <v>482</v>
      </c>
      <c r="J206" s="115" t="s">
        <v>322</v>
      </c>
      <c r="K206" s="115" t="s">
        <v>311</v>
      </c>
      <c r="L206" s="115" t="s">
        <v>312</v>
      </c>
      <c r="M206" s="115" t="s">
        <v>311</v>
      </c>
      <c r="N206" s="115" t="s">
        <v>313</v>
      </c>
      <c r="O206" s="115" t="s">
        <v>311</v>
      </c>
      <c r="P206" s="115" t="s">
        <v>354</v>
      </c>
      <c r="Q206" s="115">
        <v>400</v>
      </c>
      <c r="R206" s="115">
        <v>2</v>
      </c>
      <c r="S206" s="115" t="s">
        <v>326</v>
      </c>
      <c r="T206" s="115" t="s">
        <v>316</v>
      </c>
      <c r="U206" s="115">
        <v>0</v>
      </c>
      <c r="V206" s="115">
        <v>3</v>
      </c>
      <c r="W206" s="115">
        <v>3.64</v>
      </c>
      <c r="X206" s="115">
        <v>1.9800000000000002E-2</v>
      </c>
      <c r="Y206" s="115" t="s">
        <v>311</v>
      </c>
      <c r="Z206" s="115" t="s">
        <v>340</v>
      </c>
      <c r="AA206" s="115">
        <v>86</v>
      </c>
      <c r="AB206" s="115">
        <v>0</v>
      </c>
      <c r="AC206" s="115" t="s">
        <v>318</v>
      </c>
      <c r="AD206" s="115">
        <v>1</v>
      </c>
      <c r="AG206" s="115" t="s">
        <v>627</v>
      </c>
      <c r="AH206" s="115" t="s">
        <v>326</v>
      </c>
      <c r="AI206" s="115">
        <v>250</v>
      </c>
      <c r="AJ206" s="115">
        <v>12</v>
      </c>
      <c r="AK206" s="117">
        <f>+IF(AH206="PVC",VLOOKUP(AI206,'D nom'!$B$7:$D$20,3,FALSE),IF(AH206="HDPE",VLOOKUP(AI206,'D nom'!$G$7:$I$29,3,FALSE),AI206))</f>
        <v>226</v>
      </c>
    </row>
    <row r="207" spans="1:38" x14ac:dyDescent="0.25">
      <c r="A207" s="115" t="s">
        <v>319</v>
      </c>
      <c r="B207" s="115" t="s">
        <v>302</v>
      </c>
      <c r="C207" s="115" t="s">
        <v>303</v>
      </c>
      <c r="D207" s="115" t="s">
        <v>304</v>
      </c>
      <c r="E207" s="115" t="s">
        <v>305</v>
      </c>
      <c r="F207" s="115" t="s">
        <v>306</v>
      </c>
      <c r="G207" s="115" t="s">
        <v>307</v>
      </c>
      <c r="H207" s="115" t="s">
        <v>391</v>
      </c>
      <c r="I207" s="115" t="s">
        <v>449</v>
      </c>
      <c r="J207" s="115" t="s">
        <v>322</v>
      </c>
      <c r="K207" s="115" t="s">
        <v>311</v>
      </c>
      <c r="L207" s="115" t="s">
        <v>312</v>
      </c>
      <c r="M207" s="115" t="s">
        <v>311</v>
      </c>
      <c r="N207" s="115" t="s">
        <v>313</v>
      </c>
      <c r="O207" s="115" t="s">
        <v>311</v>
      </c>
      <c r="P207" s="115" t="s">
        <v>354</v>
      </c>
      <c r="Q207" s="115">
        <v>400</v>
      </c>
      <c r="R207" s="115">
        <v>2</v>
      </c>
      <c r="S207" s="115" t="s">
        <v>326</v>
      </c>
      <c r="T207" s="115" t="s">
        <v>316</v>
      </c>
      <c r="U207" s="115">
        <v>0</v>
      </c>
      <c r="V207" s="115">
        <v>89</v>
      </c>
      <c r="W207" s="115">
        <v>3.64</v>
      </c>
      <c r="X207" s="115">
        <v>2.5999999999999999E-3</v>
      </c>
      <c r="Y207" s="115" t="s">
        <v>311</v>
      </c>
      <c r="Z207" s="115" t="s">
        <v>340</v>
      </c>
      <c r="AA207" s="115">
        <v>86</v>
      </c>
      <c r="AB207" s="115">
        <v>0</v>
      </c>
      <c r="AC207" s="115" t="s">
        <v>318</v>
      </c>
      <c r="AD207" s="115">
        <v>1</v>
      </c>
      <c r="AF207" s="115" t="s">
        <v>652</v>
      </c>
      <c r="AJ207" s="115">
        <v>1166</v>
      </c>
      <c r="AL207" s="117">
        <f>+SUMPRODUCT(AK202:AK206*AJ202:AJ206)/AJ207</f>
        <v>226.22641509433961</v>
      </c>
    </row>
    <row r="208" spans="1:38" x14ac:dyDescent="0.25">
      <c r="A208" s="115" t="s">
        <v>319</v>
      </c>
      <c r="B208" s="115" t="s">
        <v>302</v>
      </c>
      <c r="C208" s="115" t="s">
        <v>303</v>
      </c>
      <c r="D208" s="115" t="s">
        <v>304</v>
      </c>
      <c r="E208" s="115" t="s">
        <v>305</v>
      </c>
      <c r="F208" s="115" t="s">
        <v>306</v>
      </c>
      <c r="G208" s="115" t="s">
        <v>307</v>
      </c>
      <c r="H208" s="115" t="s">
        <v>391</v>
      </c>
      <c r="I208" s="115" t="s">
        <v>454</v>
      </c>
      <c r="J208" s="115" t="s">
        <v>322</v>
      </c>
      <c r="K208" s="115" t="s">
        <v>311</v>
      </c>
      <c r="L208" s="115" t="s">
        <v>312</v>
      </c>
      <c r="M208" s="115" t="s">
        <v>311</v>
      </c>
      <c r="N208" s="115" t="s">
        <v>313</v>
      </c>
      <c r="O208" s="115" t="s">
        <v>311</v>
      </c>
      <c r="P208" s="115" t="s">
        <v>354</v>
      </c>
      <c r="Q208" s="115">
        <v>400</v>
      </c>
      <c r="R208" s="115">
        <v>2</v>
      </c>
      <c r="S208" s="115" t="s">
        <v>326</v>
      </c>
      <c r="T208" s="115" t="s">
        <v>316</v>
      </c>
      <c r="U208" s="115">
        <v>0</v>
      </c>
      <c r="V208" s="115">
        <v>120</v>
      </c>
      <c r="W208" s="115">
        <v>3.64</v>
      </c>
      <c r="X208" s="115">
        <v>3.0000000000000001E-3</v>
      </c>
      <c r="Y208" s="115" t="s">
        <v>311</v>
      </c>
      <c r="Z208" s="115" t="s">
        <v>340</v>
      </c>
      <c r="AA208" s="115">
        <v>86</v>
      </c>
      <c r="AB208" s="115">
        <v>0</v>
      </c>
      <c r="AC208" s="115" t="s">
        <v>318</v>
      </c>
      <c r="AD208" s="115">
        <v>1</v>
      </c>
      <c r="AF208" s="115" t="s">
        <v>466</v>
      </c>
      <c r="AG208" s="115" t="s">
        <v>467</v>
      </c>
      <c r="AH208" s="115" t="s">
        <v>339</v>
      </c>
      <c r="AI208" s="115">
        <v>900</v>
      </c>
      <c r="AJ208" s="115">
        <v>129</v>
      </c>
      <c r="AK208" s="117">
        <f>+IF(AH208="PVC",VLOOKUP(AI208,'D nom'!$B$7:$D$20,3,FALSE),IF(AH208="HDPE",VLOOKUP(AI208,'D nom'!$G$7:$I$29,3,FALSE),AI208))</f>
        <v>900</v>
      </c>
    </row>
    <row r="209" spans="32:38" x14ac:dyDescent="0.25">
      <c r="AG209" s="115" t="s">
        <v>556</v>
      </c>
      <c r="AH209" s="115" t="s">
        <v>339</v>
      </c>
      <c r="AI209" s="115">
        <v>900</v>
      </c>
      <c r="AJ209" s="115">
        <v>370</v>
      </c>
      <c r="AK209" s="117">
        <f>+IF(AH209="PVC",VLOOKUP(AI209,'D nom'!$B$7:$D$20,3,FALSE),IF(AH209="HDPE",VLOOKUP(AI209,'D nom'!$G$7:$I$29,3,FALSE),AI209))</f>
        <v>900</v>
      </c>
    </row>
    <row r="210" spans="32:38" x14ac:dyDescent="0.25">
      <c r="AG210" s="115" t="s">
        <v>589</v>
      </c>
      <c r="AH210" s="115" t="s">
        <v>339</v>
      </c>
      <c r="AI210" s="115">
        <v>900</v>
      </c>
      <c r="AJ210" s="115">
        <v>512</v>
      </c>
      <c r="AK210" s="117">
        <f>+IF(AH210="PVC",VLOOKUP(AI210,'D nom'!$B$7:$D$20,3,FALSE),IF(AH210="HDPE",VLOOKUP(AI210,'D nom'!$G$7:$I$29,3,FALSE),AI210))</f>
        <v>900</v>
      </c>
    </row>
    <row r="211" spans="32:38" x14ac:dyDescent="0.25">
      <c r="AG211" s="115" t="s">
        <v>555</v>
      </c>
      <c r="AH211" s="115" t="s">
        <v>339</v>
      </c>
      <c r="AI211" s="115">
        <v>900</v>
      </c>
      <c r="AJ211" s="115">
        <v>261</v>
      </c>
      <c r="AK211" s="117">
        <f>+IF(AH211="PVC",VLOOKUP(AI211,'D nom'!$B$7:$D$20,3,FALSE),IF(AH211="HDPE",VLOOKUP(AI211,'D nom'!$G$7:$I$29,3,FALSE),AI211))</f>
        <v>900</v>
      </c>
    </row>
    <row r="212" spans="32:38" x14ac:dyDescent="0.25">
      <c r="AF212" s="115" t="s">
        <v>653</v>
      </c>
      <c r="AJ212" s="115">
        <v>1272</v>
      </c>
      <c r="AL212" s="117">
        <f>+SUMPRODUCT(AK208:AK211*AJ208:AJ211)/AJ212</f>
        <v>900</v>
      </c>
    </row>
    <row r="213" spans="32:38" x14ac:dyDescent="0.25">
      <c r="AF213" s="115" t="s">
        <v>518</v>
      </c>
      <c r="AG213" s="115" t="s">
        <v>519</v>
      </c>
      <c r="AH213" s="115" t="s">
        <v>326</v>
      </c>
      <c r="AI213" s="115">
        <v>125</v>
      </c>
      <c r="AJ213" s="115">
        <v>106</v>
      </c>
      <c r="AK213" s="117">
        <f>+IF(AH213="PVC",VLOOKUP(AI213,'D nom'!$B$7:$D$20,3,FALSE),IF(AH213="HDPE",VLOOKUP(AI213,'D nom'!$G$7:$I$29,3,FALSE),AI213))</f>
        <v>113</v>
      </c>
    </row>
    <row r="214" spans="32:38" x14ac:dyDescent="0.25">
      <c r="AF214" s="115" t="s">
        <v>654</v>
      </c>
      <c r="AJ214" s="115">
        <v>106</v>
      </c>
      <c r="AL214" s="117">
        <f>+AK213</f>
        <v>113</v>
      </c>
    </row>
    <row r="215" spans="32:38" x14ac:dyDescent="0.25">
      <c r="AF215" s="115" t="s">
        <v>331</v>
      </c>
      <c r="AG215" s="115" t="s">
        <v>553</v>
      </c>
      <c r="AH215" s="115" t="s">
        <v>169</v>
      </c>
      <c r="AI215" s="115">
        <v>355</v>
      </c>
      <c r="AJ215" s="115">
        <v>467</v>
      </c>
      <c r="AK215" s="117">
        <f>+IF(AH215="PVC",VLOOKUP(AI215,'D nom'!$B$7:$D$20,3,FALSE),IF(AH215="HDPE",VLOOKUP(AI215,'D nom'!$G$7:$I$29,3,FALSE),AI215))</f>
        <v>312.8</v>
      </c>
    </row>
    <row r="216" spans="32:38" x14ac:dyDescent="0.25">
      <c r="AG216" s="115" t="s">
        <v>404</v>
      </c>
      <c r="AH216" s="115" t="s">
        <v>169</v>
      </c>
      <c r="AI216" s="115">
        <v>355</v>
      </c>
      <c r="AJ216" s="115">
        <v>6</v>
      </c>
      <c r="AK216" s="117">
        <f>+IF(AH216="PVC",VLOOKUP(AI216,'D nom'!$B$7:$D$20,3,FALSE),IF(AH216="HDPE",VLOOKUP(AI216,'D nom'!$G$7:$I$29,3,FALSE),AI216))</f>
        <v>312.8</v>
      </c>
    </row>
    <row r="217" spans="32:38" x14ac:dyDescent="0.25">
      <c r="AG217" s="115" t="s">
        <v>464</v>
      </c>
      <c r="AH217" s="115" t="s">
        <v>339</v>
      </c>
      <c r="AI217" s="115">
        <v>350</v>
      </c>
      <c r="AJ217" s="115">
        <v>5</v>
      </c>
      <c r="AK217" s="117">
        <f>+IF(AH217="PVC",VLOOKUP(AI217,'D nom'!$B$7:$D$20,3,FALSE),IF(AH217="HDPE",VLOOKUP(AI217,'D nom'!$G$7:$I$29,3,FALSE),AI217))</f>
        <v>350</v>
      </c>
    </row>
    <row r="218" spans="32:38" x14ac:dyDescent="0.25">
      <c r="AG218" s="115" t="s">
        <v>332</v>
      </c>
      <c r="AH218" s="115" t="s">
        <v>326</v>
      </c>
      <c r="AI218" s="115">
        <v>250</v>
      </c>
      <c r="AJ218" s="115">
        <v>5</v>
      </c>
      <c r="AK218" s="117">
        <f>+IF(AH218="PVC",VLOOKUP(AI218,'D nom'!$B$7:$D$20,3,FALSE),IF(AH218="HDPE",VLOOKUP(AI218,'D nom'!$G$7:$I$29,3,FALSE),AI218))</f>
        <v>226</v>
      </c>
    </row>
    <row r="219" spans="32:38" x14ac:dyDescent="0.25">
      <c r="AF219" s="115" t="s">
        <v>655</v>
      </c>
      <c r="AJ219" s="115">
        <v>483</v>
      </c>
      <c r="AL219" s="117">
        <f>+SUMPRODUCT(AK215:AK218*AJ215:AJ218)/AJ219</f>
        <v>312.28654244306415</v>
      </c>
    </row>
    <row r="220" spans="32:38" x14ac:dyDescent="0.25">
      <c r="AF220" s="115" t="s">
        <v>586</v>
      </c>
      <c r="AG220" s="115" t="s">
        <v>587</v>
      </c>
      <c r="AH220" s="115" t="s">
        <v>169</v>
      </c>
      <c r="AI220" s="115">
        <v>125</v>
      </c>
      <c r="AJ220" s="115">
        <v>239</v>
      </c>
      <c r="AK220" s="117">
        <f>+IF(AH220="PVC",VLOOKUP(AI220,'D nom'!$B$7:$D$20,3,FALSE),IF(AH220="HDPE",VLOOKUP(AI220,'D nom'!$G$7:$I$29,3,FALSE),AI220))</f>
        <v>110.2</v>
      </c>
    </row>
    <row r="221" spans="32:38" x14ac:dyDescent="0.25">
      <c r="AF221" s="115" t="s">
        <v>656</v>
      </c>
      <c r="AJ221" s="115">
        <v>239</v>
      </c>
      <c r="AL221" s="117">
        <f>+AK220</f>
        <v>110.2</v>
      </c>
    </row>
    <row r="222" spans="32:38" x14ac:dyDescent="0.25">
      <c r="AF222" s="115" t="s">
        <v>624</v>
      </c>
      <c r="AG222" s="115" t="s">
        <v>625</v>
      </c>
      <c r="AH222" s="115" t="s">
        <v>169</v>
      </c>
      <c r="AI222" s="115">
        <v>315</v>
      </c>
      <c r="AJ222" s="115">
        <v>547</v>
      </c>
      <c r="AK222" s="117">
        <f>+IF(AH222="PVC",VLOOKUP(AI222,'D nom'!$B$7:$D$20,3,FALSE),IF(AH222="HDPE",VLOOKUP(AI222,'D nom'!$G$7:$I$29,3,FALSE),AI222))</f>
        <v>277.60000000000002</v>
      </c>
    </row>
    <row r="223" spans="32:38" x14ac:dyDescent="0.25">
      <c r="AF223" s="115" t="s">
        <v>657</v>
      </c>
      <c r="AJ223" s="115">
        <v>547</v>
      </c>
      <c r="AL223" s="117">
        <f>+AK222</f>
        <v>277.60000000000002</v>
      </c>
    </row>
    <row r="224" spans="32:38" x14ac:dyDescent="0.25">
      <c r="AF224" s="115" t="s">
        <v>622</v>
      </c>
      <c r="AG224" s="115" t="s">
        <v>623</v>
      </c>
      <c r="AH224" s="115" t="s">
        <v>169</v>
      </c>
      <c r="AI224" s="115">
        <v>180</v>
      </c>
      <c r="AJ224" s="115">
        <v>89</v>
      </c>
      <c r="AK224" s="117">
        <f>+IF(AH224="PVC",VLOOKUP(AI224,'D nom'!$B$7:$D$20,3,FALSE),IF(AH224="HDPE",VLOOKUP(AI224,'D nom'!$G$7:$I$29,3,FALSE),AI224))</f>
        <v>158.6</v>
      </c>
    </row>
    <row r="225" spans="32:38" x14ac:dyDescent="0.25">
      <c r="AF225" s="115" t="s">
        <v>658</v>
      </c>
      <c r="AJ225" s="115">
        <v>89</v>
      </c>
      <c r="AL225" s="117">
        <f>+AK224</f>
        <v>158.6</v>
      </c>
    </row>
    <row r="226" spans="32:38" x14ac:dyDescent="0.25">
      <c r="AF226" s="115" t="s">
        <v>328</v>
      </c>
      <c r="AG226" s="115" t="s">
        <v>329</v>
      </c>
      <c r="AH226" s="115" t="s">
        <v>326</v>
      </c>
      <c r="AI226" s="115">
        <v>125</v>
      </c>
      <c r="AJ226" s="115">
        <v>187</v>
      </c>
      <c r="AK226" s="117">
        <f>+IF(AH226="PVC",VLOOKUP(AI226,'D nom'!$B$7:$D$20,3,FALSE),IF(AH226="HDPE",VLOOKUP(AI226,'D nom'!$G$7:$I$29,3,FALSE),AI226))</f>
        <v>113</v>
      </c>
    </row>
    <row r="227" spans="32:38" x14ac:dyDescent="0.25">
      <c r="AF227" s="115" t="s">
        <v>659</v>
      </c>
      <c r="AJ227" s="115">
        <v>187</v>
      </c>
      <c r="AL227" s="117">
        <f>+AK226</f>
        <v>113</v>
      </c>
    </row>
    <row r="228" spans="32:38" x14ac:dyDescent="0.25">
      <c r="AF228" s="115" t="s">
        <v>320</v>
      </c>
      <c r="AG228" s="115" t="s">
        <v>620</v>
      </c>
      <c r="AH228" s="115" t="s">
        <v>326</v>
      </c>
      <c r="AI228" s="115">
        <v>125</v>
      </c>
      <c r="AJ228" s="115">
        <v>128</v>
      </c>
      <c r="AK228" s="117">
        <f>+IF(AH228="PVC",VLOOKUP(AI228,'D nom'!$B$7:$D$20,3,FALSE),IF(AH228="HDPE",VLOOKUP(AI228,'D nom'!$G$7:$I$29,3,FALSE),AI228))</f>
        <v>113</v>
      </c>
    </row>
    <row r="229" spans="32:38" x14ac:dyDescent="0.25">
      <c r="AG229" s="115" t="s">
        <v>402</v>
      </c>
      <c r="AH229" s="115" t="s">
        <v>326</v>
      </c>
      <c r="AI229" s="115">
        <v>125</v>
      </c>
      <c r="AJ229" s="115">
        <v>191</v>
      </c>
      <c r="AK229" s="117">
        <f>+IF(AH229="PVC",VLOOKUP(AI229,'D nom'!$B$7:$D$20,3,FALSE),IF(AH229="HDPE",VLOOKUP(AI229,'D nom'!$G$7:$I$29,3,FALSE),AI229))</f>
        <v>113</v>
      </c>
    </row>
    <row r="230" spans="32:38" x14ac:dyDescent="0.25">
      <c r="AG230" s="115" t="s">
        <v>463</v>
      </c>
      <c r="AH230" s="115" t="s">
        <v>326</v>
      </c>
      <c r="AI230" s="115">
        <v>125</v>
      </c>
      <c r="AJ230" s="115">
        <v>418</v>
      </c>
      <c r="AK230" s="117">
        <f>+IF(AH230="PVC",VLOOKUP(AI230,'D nom'!$B$7:$D$20,3,FALSE),IF(AH230="HDPE",VLOOKUP(AI230,'D nom'!$G$7:$I$29,3,FALSE),AI230))</f>
        <v>113</v>
      </c>
    </row>
    <row r="231" spans="32:38" x14ac:dyDescent="0.25">
      <c r="AF231" s="115" t="s">
        <v>660</v>
      </c>
      <c r="AJ231" s="115">
        <v>737</v>
      </c>
      <c r="AL231" s="117">
        <f>+SUMPRODUCT(AK228:AK230*AJ228:AJ230)/AJ231</f>
        <v>113</v>
      </c>
    </row>
    <row r="232" spans="32:38" x14ac:dyDescent="0.25">
      <c r="AF232" s="115" t="s">
        <v>512</v>
      </c>
      <c r="AG232" s="115" t="s">
        <v>619</v>
      </c>
      <c r="AH232" s="115" t="s">
        <v>326</v>
      </c>
      <c r="AI232" s="115">
        <v>160</v>
      </c>
      <c r="AJ232" s="115">
        <v>419</v>
      </c>
      <c r="AK232" s="117">
        <f>+IF(AH232="PVC",VLOOKUP(AI232,'D nom'!$B$7:$D$20,3,FALSE),IF(AH232="HDPE",VLOOKUP(AI232,'D nom'!$G$7:$I$29,3,FALSE),AI232))</f>
        <v>144.6</v>
      </c>
    </row>
    <row r="233" spans="32:38" x14ac:dyDescent="0.25">
      <c r="AF233" s="115" t="s">
        <v>661</v>
      </c>
      <c r="AJ233" s="115">
        <v>419</v>
      </c>
      <c r="AL233" s="117">
        <f>+AK232</f>
        <v>144.6</v>
      </c>
    </row>
    <row r="234" spans="32:38" x14ac:dyDescent="0.25">
      <c r="AF234" s="115" t="s">
        <v>508</v>
      </c>
      <c r="AG234" s="115" t="s">
        <v>509</v>
      </c>
      <c r="AH234" s="115" t="s">
        <v>326</v>
      </c>
      <c r="AI234" s="115">
        <v>160</v>
      </c>
      <c r="AJ234" s="115">
        <v>223</v>
      </c>
      <c r="AK234" s="117">
        <f>+IF(AH234="PVC",VLOOKUP(AI234,'D nom'!$B$7:$D$20,3,FALSE),IF(AH234="HDPE",VLOOKUP(AI234,'D nom'!$G$7:$I$29,3,FALSE),AI234))</f>
        <v>144.6</v>
      </c>
    </row>
    <row r="235" spans="32:38" x14ac:dyDescent="0.25">
      <c r="AF235" s="115" t="s">
        <v>662</v>
      </c>
      <c r="AJ235" s="115">
        <v>223</v>
      </c>
      <c r="AL235" s="117">
        <f>+AK234</f>
        <v>144.6</v>
      </c>
    </row>
    <row r="236" spans="32:38" x14ac:dyDescent="0.25">
      <c r="AF236" s="115" t="s">
        <v>549</v>
      </c>
      <c r="AG236" s="115" t="s">
        <v>550</v>
      </c>
      <c r="AH236" s="115" t="s">
        <v>551</v>
      </c>
      <c r="AI236" s="115">
        <v>250</v>
      </c>
      <c r="AJ236" s="115">
        <v>1</v>
      </c>
      <c r="AK236" s="117">
        <f>+IF(AH236="PVC",VLOOKUP(AI236,'D nom'!$B$7:$D$20,3,FALSE),IF(AH236="HDPE",VLOOKUP(AI236,'D nom'!$G$7:$I$29,3,FALSE),AI236))</f>
        <v>250</v>
      </c>
    </row>
    <row r="237" spans="32:38" x14ac:dyDescent="0.25">
      <c r="AF237" s="115" t="s">
        <v>663</v>
      </c>
      <c r="AJ237" s="115">
        <v>1</v>
      </c>
      <c r="AL237" s="117">
        <f>+AK236</f>
        <v>250</v>
      </c>
    </row>
    <row r="238" spans="32:38" x14ac:dyDescent="0.25">
      <c r="AF238" s="115" t="s">
        <v>546</v>
      </c>
      <c r="AG238" s="115" t="s">
        <v>547</v>
      </c>
      <c r="AH238" s="115" t="s">
        <v>326</v>
      </c>
      <c r="AI238" s="115">
        <v>110</v>
      </c>
      <c r="AJ238" s="115">
        <v>298</v>
      </c>
      <c r="AK238" s="117">
        <f>+IF(AH238="PVC",VLOOKUP(AI238,'D nom'!$B$7:$D$20,3,FALSE),IF(AH238="HDPE",VLOOKUP(AI238,'D nom'!$G$7:$I$29,3,FALSE),AI238))</f>
        <v>99.4</v>
      </c>
    </row>
    <row r="239" spans="32:38" x14ac:dyDescent="0.25">
      <c r="AF239" s="115" t="s">
        <v>664</v>
      </c>
      <c r="AJ239" s="115">
        <v>298</v>
      </c>
      <c r="AL239" s="117">
        <f>+AK238</f>
        <v>99.4</v>
      </c>
    </row>
    <row r="240" spans="32:38" x14ac:dyDescent="0.25">
      <c r="AF240" s="115" t="s">
        <v>583</v>
      </c>
      <c r="AG240" s="115" t="s">
        <v>584</v>
      </c>
      <c r="AH240" s="115" t="s">
        <v>169</v>
      </c>
      <c r="AI240" s="115">
        <v>110</v>
      </c>
      <c r="AJ240" s="115">
        <v>40</v>
      </c>
      <c r="AK240" s="117">
        <f>+IF(AH240="PVC",VLOOKUP(AI240,'D nom'!$B$7:$D$20,3,FALSE),IF(AH240="HDPE",VLOOKUP(AI240,'D nom'!$G$7:$I$29,3,FALSE),AI240))</f>
        <v>96.8</v>
      </c>
    </row>
    <row r="241" spans="32:38" x14ac:dyDescent="0.25">
      <c r="AF241" s="115" t="s">
        <v>665</v>
      </c>
      <c r="AJ241" s="115">
        <v>40</v>
      </c>
      <c r="AL241" s="117">
        <f>+AK240</f>
        <v>96.8</v>
      </c>
    </row>
    <row r="242" spans="32:38" x14ac:dyDescent="0.25">
      <c r="AF242" s="115" t="s">
        <v>616</v>
      </c>
      <c r="AG242" s="115" t="s">
        <v>617</v>
      </c>
      <c r="AH242" s="115" t="s">
        <v>169</v>
      </c>
      <c r="AI242" s="115">
        <v>250</v>
      </c>
      <c r="AJ242" s="115">
        <v>634</v>
      </c>
      <c r="AK242" s="117">
        <f>+IF(AH242="PVC",VLOOKUP(AI242,'D nom'!$B$7:$D$20,3,FALSE),IF(AH242="HDPE",VLOOKUP(AI242,'D nom'!$G$7:$I$29,3,FALSE),AI242))</f>
        <v>220.4</v>
      </c>
    </row>
    <row r="243" spans="32:38" x14ac:dyDescent="0.25">
      <c r="AF243" s="115" t="s">
        <v>666</v>
      </c>
      <c r="AJ243" s="115">
        <v>634</v>
      </c>
      <c r="AL243" s="117">
        <f>+AK242</f>
        <v>220.4</v>
      </c>
    </row>
    <row r="244" spans="32:38" x14ac:dyDescent="0.25">
      <c r="AF244" s="115" t="s">
        <v>459</v>
      </c>
      <c r="AG244" s="115" t="s">
        <v>579</v>
      </c>
      <c r="AH244" s="115" t="s">
        <v>169</v>
      </c>
      <c r="AI244" s="115">
        <v>140</v>
      </c>
      <c r="AJ244" s="115">
        <v>252</v>
      </c>
      <c r="AK244" s="117">
        <f>+IF(AH244="PVC",VLOOKUP(AI244,'D nom'!$B$7:$D$20,3,FALSE),IF(AH244="HDPE",VLOOKUP(AI244,'D nom'!$G$7:$I$29,3,FALSE),AI244))</f>
        <v>123.4</v>
      </c>
    </row>
    <row r="245" spans="32:38" x14ac:dyDescent="0.25">
      <c r="AG245" s="115" t="s">
        <v>460</v>
      </c>
      <c r="AH245" s="115" t="s">
        <v>169</v>
      </c>
      <c r="AI245" s="115">
        <v>140</v>
      </c>
      <c r="AJ245" s="115">
        <v>498</v>
      </c>
      <c r="AK245" s="117">
        <f>+IF(AH245="PVC",VLOOKUP(AI245,'D nom'!$B$7:$D$20,3,FALSE),IF(AH245="HDPE",VLOOKUP(AI245,'D nom'!$G$7:$I$29,3,FALSE),AI245))</f>
        <v>123.4</v>
      </c>
    </row>
    <row r="246" spans="32:38" x14ac:dyDescent="0.25">
      <c r="AF246" s="115" t="s">
        <v>667</v>
      </c>
      <c r="AJ246" s="115">
        <v>750</v>
      </c>
      <c r="AL246" s="117">
        <f>+SUMPRODUCT(AK244:AK245*AJ244:AJ245)/AJ246</f>
        <v>123.4</v>
      </c>
    </row>
    <row r="247" spans="32:38" x14ac:dyDescent="0.25">
      <c r="AF247" s="115" t="s">
        <v>503</v>
      </c>
      <c r="AG247" s="115" t="s">
        <v>504</v>
      </c>
      <c r="AH247" s="115" t="s">
        <v>326</v>
      </c>
      <c r="AI247" s="115">
        <v>110</v>
      </c>
      <c r="AJ247" s="115">
        <v>142</v>
      </c>
      <c r="AK247" s="117">
        <f>+IF(AH247="PVC",VLOOKUP(AI247,'D nom'!$B$7:$D$20,3,FALSE),IF(AH247="HDPE",VLOOKUP(AI247,'D nom'!$G$7:$I$29,3,FALSE),AI247))</f>
        <v>99.4</v>
      </c>
    </row>
    <row r="248" spans="32:38" x14ac:dyDescent="0.25">
      <c r="AF248" s="115" t="s">
        <v>668</v>
      </c>
      <c r="AJ248" s="115">
        <v>142</v>
      </c>
      <c r="AL248" s="117">
        <f>+AK247</f>
        <v>99.4</v>
      </c>
    </row>
    <row r="249" spans="32:38" x14ac:dyDescent="0.25">
      <c r="AF249" s="115" t="s">
        <v>541</v>
      </c>
      <c r="AG249" s="115" t="s">
        <v>578</v>
      </c>
      <c r="AH249" s="115" t="s">
        <v>169</v>
      </c>
      <c r="AI249" s="115">
        <v>355</v>
      </c>
      <c r="AJ249" s="115">
        <v>279</v>
      </c>
      <c r="AK249" s="117">
        <f>+IF(AH249="PVC",VLOOKUP(AI249,'D nom'!$B$7:$D$20,3,FALSE),IF(AH249="HDPE",VLOOKUP(AI249,'D nom'!$G$7:$I$29,3,FALSE),AI249))</f>
        <v>312.8</v>
      </c>
    </row>
    <row r="250" spans="32:38" x14ac:dyDescent="0.25">
      <c r="AG250" s="115" t="s">
        <v>544</v>
      </c>
      <c r="AH250" s="115" t="s">
        <v>169</v>
      </c>
      <c r="AI250" s="115">
        <v>355</v>
      </c>
      <c r="AJ250" s="115">
        <v>270</v>
      </c>
      <c r="AK250" s="117">
        <f>+IF(AH250="PVC",VLOOKUP(AI250,'D nom'!$B$7:$D$20,3,FALSE),IF(AH250="HDPE",VLOOKUP(AI250,'D nom'!$G$7:$I$29,3,FALSE),AI250))</f>
        <v>312.8</v>
      </c>
    </row>
    <row r="251" spans="32:38" x14ac:dyDescent="0.25">
      <c r="AG251" s="115" t="s">
        <v>542</v>
      </c>
      <c r="AH251" s="115" t="s">
        <v>169</v>
      </c>
      <c r="AI251" s="115">
        <v>250</v>
      </c>
      <c r="AJ251" s="115">
        <v>14</v>
      </c>
      <c r="AK251" s="117">
        <f>+IF(AH251="PVC",VLOOKUP(AI251,'D nom'!$B$7:$D$20,3,FALSE),IF(AH251="HDPE",VLOOKUP(AI251,'D nom'!$G$7:$I$29,3,FALSE),AI251))</f>
        <v>220.4</v>
      </c>
    </row>
    <row r="252" spans="32:38" x14ac:dyDescent="0.25">
      <c r="AF252" s="115" t="s">
        <v>669</v>
      </c>
      <c r="AJ252" s="115">
        <v>563</v>
      </c>
      <c r="AL252" s="117">
        <f>+SUMPRODUCT(AK249:AK251*AJ249:AJ251)/AJ252</f>
        <v>310.50230905861457</v>
      </c>
    </row>
    <row r="253" spans="32:38" x14ac:dyDescent="0.25">
      <c r="AF253" s="115" t="s">
        <v>670</v>
      </c>
      <c r="AJ253" s="115">
        <v>20923</v>
      </c>
    </row>
  </sheetData>
  <printOptions gridLines="1"/>
  <pageMargins left="0" right="0" top="0" bottom="0" header="0.31496062992125984" footer="0.31496062992125984"/>
  <pageSetup scale="65" orientation="landscape" r:id="rId2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6771A6-7B00-485C-BC11-2923C37E38A2}">
  <sheetPr>
    <tabColor rgb="FF92D050"/>
  </sheetPr>
  <dimension ref="B1:AR82"/>
  <sheetViews>
    <sheetView zoomScale="85" zoomScaleNormal="85" workbookViewId="0">
      <selection activeCell="C6" sqref="C6:C80"/>
    </sheetView>
  </sheetViews>
  <sheetFormatPr baseColWidth="10" defaultRowHeight="13.8" x14ac:dyDescent="0.3"/>
  <cols>
    <col min="1" max="1" width="6.44140625" customWidth="1"/>
    <col min="2" max="2" width="19.88671875" style="1" customWidth="1"/>
    <col min="4" max="4" width="14.44140625" customWidth="1"/>
    <col min="9" max="9" width="13" customWidth="1"/>
    <col min="12" max="12" width="12.5546875" customWidth="1"/>
    <col min="14" max="14" width="12.5546875" customWidth="1"/>
    <col min="17" max="17" width="12.109375" customWidth="1"/>
    <col min="25" max="25" width="14.6640625" customWidth="1"/>
  </cols>
  <sheetData>
    <row r="1" spans="2:44" x14ac:dyDescent="0.3">
      <c r="T1" t="s">
        <v>763</v>
      </c>
    </row>
    <row r="3" spans="2:44" x14ac:dyDescent="0.3">
      <c r="C3" s="19" t="s">
        <v>96</v>
      </c>
    </row>
    <row r="4" spans="2:44" x14ac:dyDescent="0.3">
      <c r="B4" s="1">
        <v>1</v>
      </c>
      <c r="C4" s="11">
        <v>2</v>
      </c>
      <c r="D4" s="11">
        <v>3</v>
      </c>
      <c r="E4" s="11">
        <v>4</v>
      </c>
      <c r="F4" s="11">
        <v>5</v>
      </c>
      <c r="G4" s="11">
        <v>6</v>
      </c>
      <c r="H4" s="11">
        <v>7</v>
      </c>
      <c r="I4" s="11">
        <v>8</v>
      </c>
      <c r="J4" s="11">
        <v>9</v>
      </c>
      <c r="K4" s="11">
        <v>10</v>
      </c>
      <c r="L4" s="11">
        <v>11</v>
      </c>
      <c r="M4" s="11">
        <v>12</v>
      </c>
      <c r="N4" s="11">
        <v>13</v>
      </c>
      <c r="O4" s="11">
        <v>14</v>
      </c>
      <c r="P4" s="11">
        <v>15</v>
      </c>
      <c r="Q4" s="11">
        <v>16</v>
      </c>
      <c r="R4" s="11">
        <v>17</v>
      </c>
      <c r="S4" s="11">
        <v>18</v>
      </c>
      <c r="T4" s="11">
        <v>19</v>
      </c>
      <c r="U4" s="11">
        <v>20</v>
      </c>
      <c r="V4" s="11">
        <v>21</v>
      </c>
      <c r="W4" s="11">
        <v>22</v>
      </c>
      <c r="X4" s="11">
        <v>23</v>
      </c>
      <c r="Y4" s="11">
        <v>24</v>
      </c>
      <c r="Z4" s="11">
        <v>25</v>
      </c>
      <c r="AA4" s="11">
        <v>26</v>
      </c>
      <c r="AB4" s="11">
        <v>27</v>
      </c>
      <c r="AC4" s="11">
        <v>28</v>
      </c>
      <c r="AD4" s="11">
        <v>29</v>
      </c>
      <c r="AE4" s="11">
        <v>30</v>
      </c>
      <c r="AF4" s="11">
        <v>31</v>
      </c>
      <c r="AG4" s="11">
        <v>32</v>
      </c>
      <c r="AH4" s="11">
        <v>33</v>
      </c>
      <c r="AI4" s="11">
        <v>34</v>
      </c>
      <c r="AJ4" s="11">
        <v>35</v>
      </c>
      <c r="AK4" s="11">
        <v>36</v>
      </c>
      <c r="AL4" s="11">
        <v>37</v>
      </c>
      <c r="AM4" s="11"/>
      <c r="AN4" s="11"/>
      <c r="AO4" s="11"/>
      <c r="AP4" s="11"/>
      <c r="AQ4" s="11"/>
      <c r="AR4" s="11"/>
    </row>
    <row r="5" spans="2:44" ht="41.4" x14ac:dyDescent="0.3">
      <c r="B5" s="2" t="s">
        <v>0</v>
      </c>
      <c r="C5" s="16" t="str">
        <f t="array" ref="C5:AK5">+TRANSPOSE('[5]4.32_PEAS '!$B$38:$B$72)</f>
        <v>PEAS JOSE MARTI</v>
      </c>
      <c r="D5" s="17" t="str">
        <v>PEAS CARAMPANGUE</v>
      </c>
      <c r="E5" s="17" t="str">
        <v>PEAS JANEQUEO</v>
      </c>
      <c r="F5" s="17" t="str">
        <v>PEAS SAN CARLOS</v>
      </c>
      <c r="G5" s="17" t="str">
        <v>PEAS LOS LAURELES</v>
      </c>
      <c r="H5" s="17" t="str">
        <v>PEAS LOS PELUES</v>
      </c>
      <c r="I5" s="17" t="str">
        <v>PEAS BRISAS DE LA RIVERA</v>
      </c>
      <c r="J5" s="17" t="str">
        <v>PEAS PEDRO AGUIRRE CERDA</v>
      </c>
      <c r="K5" s="17" t="str">
        <v>PEAS BOMBERO SOLIZ</v>
      </c>
      <c r="L5" s="17" t="str">
        <v>PEAS NUEVA SEDEÑO</v>
      </c>
      <c r="M5" s="17" t="str">
        <v>PEAS JARDIN DEL RIO</v>
      </c>
      <c r="N5" s="17" t="str">
        <v>PEAS ESPAÑA</v>
      </c>
      <c r="O5" s="17" t="str">
        <v>PEAS CALLE CALLE</v>
      </c>
      <c r="P5" s="17" t="str">
        <v>PEAS SANTA MARIA</v>
      </c>
      <c r="Q5" s="17" t="str">
        <v>PEAS BERTOLOTO</v>
      </c>
      <c r="R5" s="17" t="str">
        <v>PEAS BUERAS</v>
      </c>
      <c r="S5" s="17" t="str">
        <v>PEAS CHUMPULLO</v>
      </c>
      <c r="T5" s="17" t="str">
        <v>PEAS BALMACEDA</v>
      </c>
      <c r="U5" s="17" t="str">
        <v>PEAS ECUADOR</v>
      </c>
      <c r="V5" s="17" t="str">
        <v>PEAS DON BOSCO</v>
      </c>
      <c r="W5" s="17" t="str">
        <v>PEAS SIMPSON</v>
      </c>
      <c r="X5" s="17" t="str">
        <v>PEAS MERIDIEN</v>
      </c>
      <c r="Y5" s="17" t="str">
        <v>PEAS LOS CONQUISTADORES</v>
      </c>
      <c r="Z5" s="17" t="str">
        <v>PEAS VALDIVIA SUR</v>
      </c>
      <c r="AA5" s="17" t="str">
        <v>PEAS SAN PABLO</v>
      </c>
      <c r="AB5" s="17" t="str">
        <v>PEAS AUSTRAL</v>
      </c>
      <c r="AC5" s="17" t="str">
        <v>PEAS SAN FRANCISCO</v>
      </c>
      <c r="AD5" s="17" t="str">
        <v>PEAS CUT</v>
      </c>
      <c r="AE5" s="17" t="str">
        <v>PEAS SAN MARTIN</v>
      </c>
      <c r="AF5" s="17" t="str">
        <v>PEAS BOSQUE SUR</v>
      </c>
      <c r="AG5" s="17" t="str">
        <v>PEAS MAHUIZA</v>
      </c>
      <c r="AH5" s="17" t="str">
        <v>PEAS GALILEA</v>
      </c>
      <c r="AI5" s="17" t="str">
        <v>PEAS GUACAMAYO II</v>
      </c>
      <c r="AJ5" s="17" t="str">
        <v>PEAS GUACAMAYO</v>
      </c>
      <c r="AK5" s="17" t="str">
        <v>PEAS MIRAFLORES</v>
      </c>
      <c r="AL5" s="17" t="s">
        <v>784</v>
      </c>
    </row>
    <row r="6" spans="2:44" x14ac:dyDescent="0.3">
      <c r="B6" s="1" t="s">
        <v>5</v>
      </c>
      <c r="C6" s="18">
        <f>+IF($C$5='Sectores a PEAS_2022'!$B$4,(HLOOKUP(B6,'Sectores a PEAS_2022'!$C$3:$BY$40,2,FALSE)),0)</f>
        <v>0</v>
      </c>
      <c r="D6" s="18">
        <f>+IF($D$5='Sectores a PEAS_2022'!$B$5,(HLOOKUP(B6,'Sectores a PEAS_2022'!$C$3:$BY$40,3,FALSE)),0)</f>
        <v>0</v>
      </c>
      <c r="E6" s="18">
        <f>+IF($E$5='Sectores a PEAS_2022'!$B$6,(HLOOKUP(B6,'Sectores a PEAS_2022'!$C$3:$BY$40,4,FALSE)),0)</f>
        <v>0</v>
      </c>
      <c r="F6" s="18">
        <f>+IF($F$5='Sectores a PEAS_2022'!$B$7,(HLOOKUP(B6,'Sectores a PEAS_2022'!$C$3:$BY$40,5,FALSE)),0)</f>
        <v>0</v>
      </c>
      <c r="G6" s="18">
        <f>+IF($G$5='Sectores a PEAS_2022'!$B$8,(HLOOKUP(B6,'Sectores a PEAS_2022'!$C$3:$BY$40,6,FALSE)),0)</f>
        <v>0</v>
      </c>
      <c r="H6" s="18">
        <f>+IF($H$5='Sectores a PEAS_2022'!$B$9,(HLOOKUP(B6,'Sectores a PEAS_2022'!$C$3:$BY$40,7,FALSE)),0)</f>
        <v>0</v>
      </c>
      <c r="I6" s="18">
        <f>+IF($I$5='Sectores a PEAS_2022'!$B$10,(HLOOKUP(B6,'Sectores a PEAS_2022'!$C$3:$BY$40,8,FALSE)),0)</f>
        <v>0</v>
      </c>
      <c r="J6" s="18">
        <f>+IF($J$5='Sectores a PEAS_2022'!$B$11,(HLOOKUP(B6,'Sectores a PEAS_2022'!$C$3:$BY$40,9,FALSE)),0)</f>
        <v>0</v>
      </c>
      <c r="K6" s="18">
        <f>+IF($K$5='Sectores a PEAS_2022'!$B$12,(HLOOKUP(B6,'Sectores a PEAS_2022'!$C$3:$BY$40,10,FALSE)),0)</f>
        <v>0</v>
      </c>
      <c r="L6" s="18">
        <f>+IF($L$5='Sectores a PEAS_2022'!$B$13,(HLOOKUP(B6,'Sectores a PEAS_2022'!$C$3:$BY$40,11,FALSE)),0)</f>
        <v>0</v>
      </c>
      <c r="M6" s="18">
        <f>+IF($M$5='Sectores a PEAS_2022'!$B$14,(HLOOKUP(B6,'Sectores a PEAS_2022'!$C$3:$BY$40,12,FALSE)),0)</f>
        <v>0</v>
      </c>
      <c r="N6" s="18">
        <f>+IF($N$5='Sectores a PEAS_2022'!$B$15,(HLOOKUP(B6,'Sectores a PEAS_2022'!$C$3:$BY$40,13,FALSE)),0)</f>
        <v>0</v>
      </c>
      <c r="O6" s="18">
        <f>+IF($O$5='Sectores a PEAS_2022'!$B$16,(HLOOKUP(B6,'Sectores a PEAS_2022'!$C$3:$BY$40,14,FALSE)),0)</f>
        <v>0</v>
      </c>
      <c r="P6" s="18">
        <f>+IF($P$5='Sectores a PEAS_2022'!$B$17,(HLOOKUP(B6,'Sectores a PEAS_2022'!$C$3:$BY$40,15,FALSE)),0)</f>
        <v>0</v>
      </c>
      <c r="Q6" s="18">
        <f>+IF($Q$5='Sectores a PEAS_2022'!$B$18,(HLOOKUP(B6,'Sectores a PEAS_2022'!$C$3:$BY$40,16,FALSE)),0)</f>
        <v>0</v>
      </c>
      <c r="R6" s="18">
        <f>+IF($R$5='Sectores a PEAS_2022'!$B$19,(HLOOKUP(B6,'Sectores a PEAS_2022'!$C$3:$BY$40,17,FALSE)),0)</f>
        <v>1</v>
      </c>
      <c r="S6" s="18">
        <f>+IF($S$5='Sectores a PEAS_2022'!$B$20,(HLOOKUP(B6,'Sectores a PEAS_2022'!$C$3:$BY$40,18,FALSE)),0)</f>
        <v>0</v>
      </c>
      <c r="T6" s="18">
        <f>+IF($T$5='Sectores a PEAS_2022'!$B$21,(HLOOKUP(B6,'Sectores a PEAS_2022'!$C$3:$BY$40,19,FALSE)),0)</f>
        <v>0</v>
      </c>
      <c r="U6" s="18">
        <f>+IF($U$5='Sectores a PEAS_2022'!$B$22,(HLOOKUP(B6,'Sectores a PEAS_2022'!$C$3:$BY$40,20,FALSE)),0)</f>
        <v>0</v>
      </c>
      <c r="V6" s="18">
        <f>+IF($V$5='Sectores a PEAS_2022'!$B$23,(HLOOKUP(B6,'Sectores a PEAS_2022'!$C$3:$BY$40,21,FALSE)),0)</f>
        <v>0</v>
      </c>
      <c r="W6" s="18">
        <f>+IF($W$5='Sectores a PEAS_2022'!$B$24,(HLOOKUP(B6,'Sectores a PEAS_2022'!$C$3:$BY$40,22,FALSE)),0)</f>
        <v>0</v>
      </c>
      <c r="X6" s="18">
        <f>+IF($X$5='Sectores a PEAS_2022'!$B$25,(HLOOKUP(B6,'Sectores a PEAS_2022'!$C$3:$BY$40,23,FALSE)),0)</f>
        <v>0</v>
      </c>
      <c r="Y6" s="18">
        <f>+IF($Y$5='Sectores a PEAS_2022'!$B$26,(HLOOKUP(B6,'Sectores a PEAS_2022'!$C$3:$BY$40,24,FALSE)),0)</f>
        <v>0</v>
      </c>
      <c r="Z6" s="18">
        <f>+IF($Z$5='Sectores a PEAS_2022'!$B$27,(HLOOKUP(B6,'Sectores a PEAS_2022'!$C$3:$BY$40,25,FALSE)),0)</f>
        <v>0</v>
      </c>
      <c r="AA6" s="18">
        <f>+IF($AA$5='Sectores a PEAS_2022'!$B$28,(HLOOKUP(B6,'Sectores a PEAS_2022'!$C$3:$BY$40,26,FALSE)),0)</f>
        <v>0</v>
      </c>
      <c r="AB6" s="18">
        <f>+IF($AB$5='Sectores a PEAS_2022'!$B$29,(HLOOKUP(B6,'Sectores a PEAS_2022'!$C$3:$BY$40,27,FALSE)),0)</f>
        <v>0</v>
      </c>
      <c r="AC6" s="18">
        <f>+IF($AC$5='Sectores a PEAS_2022'!$B$30,(HLOOKUP(B6,'Sectores a PEAS_2022'!$C$3:$BY$40,28,FALSE)),0)</f>
        <v>0</v>
      </c>
      <c r="AD6" s="18">
        <f>+IF($AD$5='Sectores a PEAS_2022'!$B$31,(HLOOKUP(B6,'Sectores a PEAS_2022'!$C$3:$BY$40,29,FALSE)),0)</f>
        <v>0</v>
      </c>
      <c r="AE6" s="18">
        <f>+IF($AE$5='Sectores a PEAS_2022'!$B$32,(HLOOKUP(B6,'Sectores a PEAS_2022'!$C$3:$BY$40,30,FALSE)),0)</f>
        <v>0</v>
      </c>
      <c r="AF6" s="18">
        <f>+IF($AF$5='Sectores a PEAS_2022'!$B$33,(HLOOKUP(B6,'Sectores a PEAS_2022'!$C$3:$BY$40,31,FALSE)),0)</f>
        <v>0</v>
      </c>
      <c r="AG6" s="18">
        <f>+IF($AG$5='Sectores a PEAS_2022'!$B$34,(HLOOKUP(B6,'Sectores a PEAS_2022'!$C$3:$BY$40,32,FALSE)),0)</f>
        <v>0</v>
      </c>
      <c r="AH6" s="18">
        <f>+IF($AH$5='Sectores a PEAS_2022'!$B$35,(HLOOKUP(B6,'Sectores a PEAS_2022'!$C$3:$BY$40,33,FALSE)),0)</f>
        <v>0</v>
      </c>
      <c r="AI6" s="18">
        <f>+IF($AI$5='Sectores a PEAS_2022'!$B$36,(HLOOKUP(B6,'Sectores a PEAS_2022'!$C$3:$BY$40,34,FALSE)),0)</f>
        <v>0</v>
      </c>
      <c r="AJ6" s="18">
        <f>+IF($AJ$5='Sectores a PEAS_2022'!$B$37,(HLOOKUP(B6,'Sectores a PEAS_2022'!$C$3:$BY$40,35,FALSE)),0)</f>
        <v>0</v>
      </c>
      <c r="AK6" s="18">
        <f>+IF($AK$5='Sectores a PEAS_2022'!$B$38,(HLOOKUP(B6,'Sectores a PEAS_2022'!$C$3:$BY$40,36,FALSE)),0)</f>
        <v>1</v>
      </c>
      <c r="AL6" s="18">
        <f>+IF($AL$5='Sectores a PEAS_2022'!$B$39,(HLOOKUP(B6,'Sectores a PEAS_2022'!$C$3:$BY$40,37,FALSE)),0)</f>
        <v>0</v>
      </c>
    </row>
    <row r="7" spans="2:44" x14ac:dyDescent="0.3">
      <c r="B7" s="1" t="s">
        <v>6</v>
      </c>
      <c r="C7" s="18">
        <f>+IF($C$5='Sectores a PEAS_2022'!$B$4,(HLOOKUP(B7,'Sectores a PEAS_2022'!$C$3:$BY$40,2,FALSE)),0)</f>
        <v>0</v>
      </c>
      <c r="D7" s="18">
        <f>+IF($D$5='Sectores a PEAS_2022'!$B$5,(HLOOKUP(B7,'Sectores a PEAS_2022'!$C$3:$BY$40,3,FALSE)),0)</f>
        <v>0</v>
      </c>
      <c r="E7" s="18">
        <f>+IF($E$5='Sectores a PEAS_2022'!$B$6,(HLOOKUP(B7,'Sectores a PEAS_2022'!$C$3:$BY$40,4,FALSE)),0)</f>
        <v>0</v>
      </c>
      <c r="F7" s="18">
        <f>+IF($F$5='Sectores a PEAS_2022'!$B$7,(HLOOKUP(B7,'Sectores a PEAS_2022'!$C$3:$BY$40,5,FALSE)),0)</f>
        <v>0</v>
      </c>
      <c r="G7" s="18">
        <f>+IF($G$5='Sectores a PEAS_2022'!$B$8,(HLOOKUP(B7,'Sectores a PEAS_2022'!$C$3:$BY$40,6,FALSE)),0)</f>
        <v>0</v>
      </c>
      <c r="H7" s="18">
        <f>+IF($H$5='Sectores a PEAS_2022'!$B$9,(HLOOKUP(B7,'Sectores a PEAS_2022'!$C$3:$BY$40,7,FALSE)),0)</f>
        <v>0</v>
      </c>
      <c r="I7" s="18">
        <f>+IF($I$5='Sectores a PEAS_2022'!$B$10,(HLOOKUP(B7,'Sectores a PEAS_2022'!$C$3:$BY$40,8,FALSE)),0)</f>
        <v>0</v>
      </c>
      <c r="J7" s="18">
        <f>+IF($J$5='Sectores a PEAS_2022'!$B$11,(HLOOKUP(B7,'Sectores a PEAS_2022'!$C$3:$BY$40,9,FALSE)),0)</f>
        <v>0</v>
      </c>
      <c r="K7" s="18">
        <f>+IF($K$5='Sectores a PEAS_2022'!$B$12,(HLOOKUP(B7,'Sectores a PEAS_2022'!$C$3:$BY$40,10,FALSE)),0)</f>
        <v>0</v>
      </c>
      <c r="L7" s="18">
        <f>+IF($L$5='Sectores a PEAS_2022'!$B$13,(HLOOKUP(B7,'Sectores a PEAS_2022'!$C$3:$BY$40,11,FALSE)),0)</f>
        <v>0</v>
      </c>
      <c r="M7" s="18">
        <f>+IF($M$5='Sectores a PEAS_2022'!$B$14,(HLOOKUP(B7,'Sectores a PEAS_2022'!$C$3:$BY$40,12,FALSE)),0)</f>
        <v>0</v>
      </c>
      <c r="N7" s="18">
        <f>+IF($N$5='Sectores a PEAS_2022'!$B$15,(HLOOKUP(B7,'Sectores a PEAS_2022'!$C$3:$BY$40,13,FALSE)),0)</f>
        <v>0</v>
      </c>
      <c r="O7" s="18">
        <f>+IF($O$5='Sectores a PEAS_2022'!$B$16,(HLOOKUP(B7,'Sectores a PEAS_2022'!$C$3:$BY$40,14,FALSE)),0)</f>
        <v>0</v>
      </c>
      <c r="P7" s="18">
        <f>+IF($P$5='Sectores a PEAS_2022'!$B$17,(HLOOKUP(B7,'Sectores a PEAS_2022'!$C$3:$BY$40,15,FALSE)),0)</f>
        <v>0</v>
      </c>
      <c r="Q7" s="18">
        <f>+IF($Q$5='Sectores a PEAS_2022'!$B$18,(HLOOKUP(B7,'Sectores a PEAS_2022'!$C$3:$BY$40,16,FALSE)),0)</f>
        <v>0</v>
      </c>
      <c r="R7" s="18">
        <f>+IF($R$5='Sectores a PEAS_2022'!$B$19,(HLOOKUP(B7,'Sectores a PEAS_2022'!$C$3:$BY$40,17,FALSE)),0)</f>
        <v>0</v>
      </c>
      <c r="S7" s="18">
        <f>+IF($S$5='Sectores a PEAS_2022'!$B$20,(HLOOKUP(B7,'Sectores a PEAS_2022'!$C$3:$BY$40,18,FALSE)),0)</f>
        <v>0</v>
      </c>
      <c r="T7" s="18">
        <f>+IF($T$5='Sectores a PEAS_2022'!$B$21,(HLOOKUP(B7,'Sectores a PEAS_2022'!$C$3:$BY$40,19,FALSE)),0)</f>
        <v>0</v>
      </c>
      <c r="U7" s="18">
        <f>+IF($U$5='Sectores a PEAS_2022'!$B$22,(HLOOKUP(B7,'Sectores a PEAS_2022'!$C$3:$BY$40,20,FALSE)),0)</f>
        <v>0</v>
      </c>
      <c r="V7" s="18">
        <f>+IF($V$5='Sectores a PEAS_2022'!$B$23,(HLOOKUP(B7,'Sectores a PEAS_2022'!$C$3:$BY$40,21,FALSE)),0)</f>
        <v>0</v>
      </c>
      <c r="W7" s="18">
        <f>+IF($W$5='Sectores a PEAS_2022'!$B$24,(HLOOKUP(B7,'Sectores a PEAS_2022'!$C$3:$BY$40,22,FALSE)),0)</f>
        <v>0</v>
      </c>
      <c r="X7" s="18">
        <f>+IF($X$5='Sectores a PEAS_2022'!$B$25,(HLOOKUP(B7,'Sectores a PEAS_2022'!$C$3:$BY$40,23,FALSE)),0)</f>
        <v>0</v>
      </c>
      <c r="Y7" s="18">
        <f>+IF($Y$5='Sectores a PEAS_2022'!$B$26,(HLOOKUP(B7,'Sectores a PEAS_2022'!$C$3:$BY$40,24,FALSE)),0)</f>
        <v>0</v>
      </c>
      <c r="Z7" s="18">
        <f>+IF($Z$5='Sectores a PEAS_2022'!$B$27,(HLOOKUP(B7,'Sectores a PEAS_2022'!$C$3:$BY$40,25,FALSE)),0)</f>
        <v>0</v>
      </c>
      <c r="AA7" s="18">
        <f>+IF($AA$5='Sectores a PEAS_2022'!$B$28,(HLOOKUP(B7,'Sectores a PEAS_2022'!$C$3:$BY$40,26,FALSE)),0)</f>
        <v>0</v>
      </c>
      <c r="AB7" s="18">
        <f>+IF($AB$5='Sectores a PEAS_2022'!$B$29,(HLOOKUP(B7,'Sectores a PEAS_2022'!$C$3:$BY$40,27,FALSE)),0)</f>
        <v>0</v>
      </c>
      <c r="AC7" s="18">
        <f>+IF($AC$5='Sectores a PEAS_2022'!$B$30,(HLOOKUP(B7,'Sectores a PEAS_2022'!$C$3:$BY$40,28,FALSE)),0)</f>
        <v>0</v>
      </c>
      <c r="AD7" s="18">
        <f>+IF($AD$5='Sectores a PEAS_2022'!$B$31,(HLOOKUP(B7,'Sectores a PEAS_2022'!$C$3:$BY$40,29,FALSE)),0)</f>
        <v>0</v>
      </c>
      <c r="AE7" s="18">
        <f>+IF($AE$5='Sectores a PEAS_2022'!$B$32,(HLOOKUP(B7,'Sectores a PEAS_2022'!$C$3:$BY$40,30,FALSE)),0)</f>
        <v>0</v>
      </c>
      <c r="AF7" s="18">
        <f>+IF($AF$5='Sectores a PEAS_2022'!$B$33,(HLOOKUP(B7,'Sectores a PEAS_2022'!$C$3:$BY$40,31,FALSE)),0)</f>
        <v>0</v>
      </c>
      <c r="AG7" s="18">
        <f>+IF($AG$5='Sectores a PEAS_2022'!$B$34,(HLOOKUP(B7,'Sectores a PEAS_2022'!$C$3:$BY$40,32,FALSE)),0)</f>
        <v>0</v>
      </c>
      <c r="AH7" s="18">
        <f>+IF($AH$5='Sectores a PEAS_2022'!$B$35,(HLOOKUP(B7,'Sectores a PEAS_2022'!$C$3:$BY$40,33,FALSE)),0)</f>
        <v>0</v>
      </c>
      <c r="AI7" s="18">
        <f>+IF($AI$5='Sectores a PEAS_2022'!$B$36,(HLOOKUP(B7,'Sectores a PEAS_2022'!$C$3:$BY$40,34,FALSE)),0)</f>
        <v>0</v>
      </c>
      <c r="AJ7" s="18">
        <f>+IF($AJ$5='Sectores a PEAS_2022'!$B$37,(HLOOKUP(B7,'Sectores a PEAS_2022'!$C$3:$BY$40,35,FALSE)),0)</f>
        <v>0</v>
      </c>
      <c r="AK7" s="18">
        <f>+IF($AK$5='Sectores a PEAS_2022'!$B$38,(HLOOKUP(B7,'Sectores a PEAS_2022'!$C$3:$BY$40,36,FALSE)),0)</f>
        <v>1</v>
      </c>
      <c r="AL7" s="18">
        <f>+IF($AL$5='Sectores a PEAS_2022'!$B$39,(HLOOKUP(B7,'Sectores a PEAS_2022'!$C$3:$BY$40,37,FALSE)),0)</f>
        <v>0</v>
      </c>
    </row>
    <row r="8" spans="2:44" x14ac:dyDescent="0.3">
      <c r="B8" s="1" t="s">
        <v>7</v>
      </c>
      <c r="C8" s="18">
        <f>+IF($C$5='Sectores a PEAS_2022'!$B$4,(HLOOKUP(B8,'Sectores a PEAS_2022'!$C$3:$BY$40,2,FALSE)),0)</f>
        <v>0</v>
      </c>
      <c r="D8" s="18">
        <f>+IF($D$5='Sectores a PEAS_2022'!$B$5,(HLOOKUP(B8,'Sectores a PEAS_2022'!$C$3:$BY$40,3,FALSE)),0)</f>
        <v>0</v>
      </c>
      <c r="E8" s="18">
        <f>+IF($E$5='Sectores a PEAS_2022'!$B$6,(HLOOKUP(B8,'Sectores a PEAS_2022'!$C$3:$BY$40,4,FALSE)),0)</f>
        <v>0</v>
      </c>
      <c r="F8" s="18">
        <f>+IF($F$5='Sectores a PEAS_2022'!$B$7,(HLOOKUP(B8,'Sectores a PEAS_2022'!$C$3:$BY$40,5,FALSE)),0)</f>
        <v>0</v>
      </c>
      <c r="G8" s="18">
        <f>+IF($G$5='Sectores a PEAS_2022'!$B$8,(HLOOKUP(B8,'Sectores a PEAS_2022'!$C$3:$BY$40,6,FALSE)),0)</f>
        <v>0</v>
      </c>
      <c r="H8" s="18">
        <f>+IF($H$5='Sectores a PEAS_2022'!$B$9,(HLOOKUP(B8,'Sectores a PEAS_2022'!$C$3:$BY$40,7,FALSE)),0)</f>
        <v>0</v>
      </c>
      <c r="I8" s="18">
        <f>+IF($I$5='Sectores a PEAS_2022'!$B$10,(HLOOKUP(B8,'Sectores a PEAS_2022'!$C$3:$BY$40,8,FALSE)),0)</f>
        <v>0</v>
      </c>
      <c r="J8" s="18">
        <f>+IF($J$5='Sectores a PEAS_2022'!$B$11,(HLOOKUP(B8,'Sectores a PEAS_2022'!$C$3:$BY$40,9,FALSE)),0)</f>
        <v>0</v>
      </c>
      <c r="K8" s="18">
        <f>+IF($K$5='Sectores a PEAS_2022'!$B$12,(HLOOKUP(B8,'Sectores a PEAS_2022'!$C$3:$BY$40,10,FALSE)),0)</f>
        <v>0</v>
      </c>
      <c r="L8" s="18">
        <f>+IF($L$5='Sectores a PEAS_2022'!$B$13,(HLOOKUP(B8,'Sectores a PEAS_2022'!$C$3:$BY$40,11,FALSE)),0)</f>
        <v>0</v>
      </c>
      <c r="M8" s="18">
        <f>+IF($M$5='Sectores a PEAS_2022'!$B$14,(HLOOKUP(B8,'Sectores a PEAS_2022'!$C$3:$BY$40,12,FALSE)),0)</f>
        <v>0</v>
      </c>
      <c r="N8" s="18">
        <f>+IF($N$5='Sectores a PEAS_2022'!$B$15,(HLOOKUP(B8,'Sectores a PEAS_2022'!$C$3:$BY$40,13,FALSE)),0)</f>
        <v>0</v>
      </c>
      <c r="O8" s="18">
        <f>+IF($O$5='Sectores a PEAS_2022'!$B$16,(HLOOKUP(B8,'Sectores a PEAS_2022'!$C$3:$BY$40,14,FALSE)),0)</f>
        <v>0</v>
      </c>
      <c r="P8" s="18">
        <f>+IF($P$5='Sectores a PEAS_2022'!$B$17,(HLOOKUP(B8,'Sectores a PEAS_2022'!$C$3:$BY$40,15,FALSE)),0)</f>
        <v>0</v>
      </c>
      <c r="Q8" s="18">
        <f>+IF($Q$5='Sectores a PEAS_2022'!$B$18,(HLOOKUP(B8,'Sectores a PEAS_2022'!$C$3:$BY$40,16,FALSE)),0)</f>
        <v>0</v>
      </c>
      <c r="R8" s="18">
        <f>+IF($R$5='Sectores a PEAS_2022'!$B$19,(HLOOKUP(B8,'Sectores a PEAS_2022'!$C$3:$BY$40,17,FALSE)),0)</f>
        <v>1</v>
      </c>
      <c r="S8" s="18">
        <f>+IF($S$5='Sectores a PEAS_2022'!$B$20,(HLOOKUP(B8,'Sectores a PEAS_2022'!$C$3:$BY$40,18,FALSE)),0)</f>
        <v>0</v>
      </c>
      <c r="T8" s="18">
        <f>+IF($T$5='Sectores a PEAS_2022'!$B$21,(HLOOKUP(B8,'Sectores a PEAS_2022'!$C$3:$BY$40,19,FALSE)),0)</f>
        <v>0</v>
      </c>
      <c r="U8" s="18">
        <f>+IF($U$5='Sectores a PEAS_2022'!$B$22,(HLOOKUP(B8,'Sectores a PEAS_2022'!$C$3:$BY$40,20,FALSE)),0)</f>
        <v>0</v>
      </c>
      <c r="V8" s="18">
        <f>+IF($V$5='Sectores a PEAS_2022'!$B$23,(HLOOKUP(B8,'Sectores a PEAS_2022'!$C$3:$BY$40,21,FALSE)),0)</f>
        <v>0</v>
      </c>
      <c r="W8" s="18">
        <f>+IF($W$5='Sectores a PEAS_2022'!$B$24,(HLOOKUP(B8,'Sectores a PEAS_2022'!$C$3:$BY$40,22,FALSE)),0)</f>
        <v>0</v>
      </c>
      <c r="X8" s="18">
        <f>+IF($X$5='Sectores a PEAS_2022'!$B$25,(HLOOKUP(B8,'Sectores a PEAS_2022'!$C$3:$BY$40,23,FALSE)),0)</f>
        <v>0</v>
      </c>
      <c r="Y8" s="18">
        <f>+IF($Y$5='Sectores a PEAS_2022'!$B$26,(HLOOKUP(B8,'Sectores a PEAS_2022'!$C$3:$BY$40,24,FALSE)),0)</f>
        <v>0</v>
      </c>
      <c r="Z8" s="18">
        <f>+IF($Z$5='Sectores a PEAS_2022'!$B$27,(HLOOKUP(B8,'Sectores a PEAS_2022'!$C$3:$BY$40,25,FALSE)),0)</f>
        <v>0</v>
      </c>
      <c r="AA8" s="18">
        <f>+IF($AA$5='Sectores a PEAS_2022'!$B$28,(HLOOKUP(B8,'Sectores a PEAS_2022'!$C$3:$BY$40,26,FALSE)),0)</f>
        <v>0</v>
      </c>
      <c r="AB8" s="18">
        <f>+IF($AB$5='Sectores a PEAS_2022'!$B$29,(HLOOKUP(B8,'Sectores a PEAS_2022'!$C$3:$BY$40,27,FALSE)),0)</f>
        <v>0</v>
      </c>
      <c r="AC8" s="18">
        <f>+IF($AC$5='Sectores a PEAS_2022'!$B$30,(HLOOKUP(B8,'Sectores a PEAS_2022'!$C$3:$BY$40,28,FALSE)),0)</f>
        <v>0</v>
      </c>
      <c r="AD8" s="18">
        <f>+IF($AD$5='Sectores a PEAS_2022'!$B$31,(HLOOKUP(B8,'Sectores a PEAS_2022'!$C$3:$BY$40,29,FALSE)),0)</f>
        <v>0</v>
      </c>
      <c r="AE8" s="18">
        <f>+IF($AE$5='Sectores a PEAS_2022'!$B$32,(HLOOKUP(B8,'Sectores a PEAS_2022'!$C$3:$BY$40,30,FALSE)),0)</f>
        <v>0</v>
      </c>
      <c r="AF8" s="18">
        <f>+IF($AF$5='Sectores a PEAS_2022'!$B$33,(HLOOKUP(B8,'Sectores a PEAS_2022'!$C$3:$BY$40,31,FALSE)),0)</f>
        <v>0</v>
      </c>
      <c r="AG8" s="18">
        <f>+IF($AG$5='Sectores a PEAS_2022'!$B$34,(HLOOKUP(B8,'Sectores a PEAS_2022'!$C$3:$BY$40,32,FALSE)),0)</f>
        <v>0</v>
      </c>
      <c r="AH8" s="18">
        <f>+IF($AH$5='Sectores a PEAS_2022'!$B$35,(HLOOKUP(B8,'Sectores a PEAS_2022'!$C$3:$BY$40,33,FALSE)),0)</f>
        <v>0</v>
      </c>
      <c r="AI8" s="18">
        <f>+IF($AI$5='Sectores a PEAS_2022'!$B$36,(HLOOKUP(B8,'Sectores a PEAS_2022'!$C$3:$BY$40,34,FALSE)),0)</f>
        <v>0</v>
      </c>
      <c r="AJ8" s="18">
        <f>+IF($AJ$5='Sectores a PEAS_2022'!$B$37,(HLOOKUP(B8,'Sectores a PEAS_2022'!$C$3:$BY$40,35,FALSE)),0)</f>
        <v>0</v>
      </c>
      <c r="AK8" s="18">
        <f>+IF($AK$5='Sectores a PEAS_2022'!$B$38,(HLOOKUP(B8,'Sectores a PEAS_2022'!$C$3:$BY$40,36,FALSE)),0)</f>
        <v>1</v>
      </c>
      <c r="AL8" s="18">
        <f>+IF($AL$5='Sectores a PEAS_2022'!$B$39,(HLOOKUP(B8,'Sectores a PEAS_2022'!$C$3:$BY$40,37,FALSE)),0)</f>
        <v>0</v>
      </c>
    </row>
    <row r="9" spans="2:44" x14ac:dyDescent="0.3">
      <c r="B9" s="1" t="s">
        <v>8</v>
      </c>
      <c r="C9" s="18">
        <f>+IF($C$5='Sectores a PEAS_2022'!$B$4,(HLOOKUP(B9,'Sectores a PEAS_2022'!$C$3:$BY$40,2,FALSE)),0)</f>
        <v>0</v>
      </c>
      <c r="D9" s="18">
        <f>+IF($D$5='Sectores a PEAS_2022'!$B$5,(HLOOKUP(B9,'Sectores a PEAS_2022'!$C$3:$BY$40,3,FALSE)),0)</f>
        <v>0</v>
      </c>
      <c r="E9" s="18">
        <f>+IF($E$5='Sectores a PEAS_2022'!$B$6,(HLOOKUP(B9,'Sectores a PEAS_2022'!$C$3:$BY$40,4,FALSE)),0)</f>
        <v>0</v>
      </c>
      <c r="F9" s="18">
        <f>+IF($F$5='Sectores a PEAS_2022'!$B$7,(HLOOKUP(B9,'Sectores a PEAS_2022'!$C$3:$BY$40,5,FALSE)),0)</f>
        <v>0</v>
      </c>
      <c r="G9" s="18">
        <f>+IF($G$5='Sectores a PEAS_2022'!$B$8,(HLOOKUP(B9,'Sectores a PEAS_2022'!$C$3:$BY$40,6,FALSE)),0)</f>
        <v>0</v>
      </c>
      <c r="H9" s="18">
        <f>+IF($H$5='Sectores a PEAS_2022'!$B$9,(HLOOKUP(B9,'Sectores a PEAS_2022'!$C$3:$BY$40,7,FALSE)),0)</f>
        <v>0</v>
      </c>
      <c r="I9" s="18">
        <f>+IF($I$5='Sectores a PEAS_2022'!$B$10,(HLOOKUP(B9,'Sectores a PEAS_2022'!$C$3:$BY$40,8,FALSE)),0)</f>
        <v>0</v>
      </c>
      <c r="J9" s="18">
        <f>+IF($J$5='Sectores a PEAS_2022'!$B$11,(HLOOKUP(B9,'Sectores a PEAS_2022'!$C$3:$BY$40,9,FALSE)),0)</f>
        <v>0</v>
      </c>
      <c r="K9" s="18">
        <f>+IF($K$5='Sectores a PEAS_2022'!$B$12,(HLOOKUP(B9,'Sectores a PEAS_2022'!$C$3:$BY$40,10,FALSE)),0)</f>
        <v>0</v>
      </c>
      <c r="L9" s="18">
        <f>+IF($L$5='Sectores a PEAS_2022'!$B$13,(HLOOKUP(B9,'Sectores a PEAS_2022'!$C$3:$BY$40,11,FALSE)),0)</f>
        <v>0</v>
      </c>
      <c r="M9" s="18">
        <f>+IF($M$5='Sectores a PEAS_2022'!$B$14,(HLOOKUP(B9,'Sectores a PEAS_2022'!$C$3:$BY$40,12,FALSE)),0)</f>
        <v>0</v>
      </c>
      <c r="N9" s="18">
        <f>+IF($N$5='Sectores a PEAS_2022'!$B$15,(HLOOKUP(B9,'Sectores a PEAS_2022'!$C$3:$BY$40,13,FALSE)),0)</f>
        <v>0</v>
      </c>
      <c r="O9" s="18">
        <f>+IF($O$5='Sectores a PEAS_2022'!$B$16,(HLOOKUP(B9,'Sectores a PEAS_2022'!$C$3:$BY$40,14,FALSE)),0)</f>
        <v>0</v>
      </c>
      <c r="P9" s="18">
        <f>+IF($P$5='Sectores a PEAS_2022'!$B$17,(HLOOKUP(B9,'Sectores a PEAS_2022'!$C$3:$BY$40,15,FALSE)),0)</f>
        <v>0</v>
      </c>
      <c r="Q9" s="18">
        <f>+IF($Q$5='Sectores a PEAS_2022'!$B$18,(HLOOKUP(B9,'Sectores a PEAS_2022'!$C$3:$BY$40,16,FALSE)),0)</f>
        <v>0</v>
      </c>
      <c r="R9" s="18">
        <f>+IF($R$5='Sectores a PEAS_2022'!$B$19,(HLOOKUP(B9,'Sectores a PEAS_2022'!$C$3:$BY$40,17,FALSE)),0)</f>
        <v>0</v>
      </c>
      <c r="S9" s="18">
        <f>+IF($S$5='Sectores a PEAS_2022'!$B$20,(HLOOKUP(B9,'Sectores a PEAS_2022'!$C$3:$BY$40,18,FALSE)),0)</f>
        <v>0</v>
      </c>
      <c r="T9" s="18">
        <f>+IF($T$5='Sectores a PEAS_2022'!$B$21,(HLOOKUP(B9,'Sectores a PEAS_2022'!$C$3:$BY$40,19,FALSE)),0)</f>
        <v>0</v>
      </c>
      <c r="U9" s="18">
        <f>+IF($U$5='Sectores a PEAS_2022'!$B$22,(HLOOKUP(B9,'Sectores a PEAS_2022'!$C$3:$BY$40,20,FALSE)),0)</f>
        <v>0</v>
      </c>
      <c r="V9" s="18">
        <f>+IF($V$5='Sectores a PEAS_2022'!$B$23,(HLOOKUP(B9,'Sectores a PEAS_2022'!$C$3:$BY$40,21,FALSE)),0)</f>
        <v>0</v>
      </c>
      <c r="W9" s="18">
        <f>+IF($W$5='Sectores a PEAS_2022'!$B$24,(HLOOKUP(B9,'Sectores a PEAS_2022'!$C$3:$BY$40,22,FALSE)),0)</f>
        <v>0</v>
      </c>
      <c r="X9" s="18">
        <f>+IF($X$5='Sectores a PEAS_2022'!$B$25,(HLOOKUP(B9,'Sectores a PEAS_2022'!$C$3:$BY$40,23,FALSE)),0)</f>
        <v>0</v>
      </c>
      <c r="Y9" s="18">
        <f>+IF($Y$5='Sectores a PEAS_2022'!$B$26,(HLOOKUP(B9,'Sectores a PEAS_2022'!$C$3:$BY$40,24,FALSE)),0)</f>
        <v>0</v>
      </c>
      <c r="Z9" s="18">
        <f>+IF($Z$5='Sectores a PEAS_2022'!$B$27,(HLOOKUP(B9,'Sectores a PEAS_2022'!$C$3:$BY$40,25,FALSE)),0)</f>
        <v>0</v>
      </c>
      <c r="AA9" s="18">
        <f>+IF($AA$5='Sectores a PEAS_2022'!$B$28,(HLOOKUP(B9,'Sectores a PEAS_2022'!$C$3:$BY$40,26,FALSE)),0)</f>
        <v>0</v>
      </c>
      <c r="AB9" s="18">
        <f>+IF($AB$5='Sectores a PEAS_2022'!$B$29,(HLOOKUP(B9,'Sectores a PEAS_2022'!$C$3:$BY$40,27,FALSE)),0)</f>
        <v>0</v>
      </c>
      <c r="AC9" s="18">
        <f>+IF($AC$5='Sectores a PEAS_2022'!$B$30,(HLOOKUP(B9,'Sectores a PEAS_2022'!$C$3:$BY$40,28,FALSE)),0)</f>
        <v>0</v>
      </c>
      <c r="AD9" s="18">
        <f>+IF($AD$5='Sectores a PEAS_2022'!$B$31,(HLOOKUP(B9,'Sectores a PEAS_2022'!$C$3:$BY$40,29,FALSE)),0)</f>
        <v>0</v>
      </c>
      <c r="AE9" s="18">
        <f>+IF($AE$5='Sectores a PEAS_2022'!$B$32,(HLOOKUP(B9,'Sectores a PEAS_2022'!$C$3:$BY$40,30,FALSE)),0)</f>
        <v>0</v>
      </c>
      <c r="AF9" s="18">
        <f>+IF($AF$5='Sectores a PEAS_2022'!$B$33,(HLOOKUP(B9,'Sectores a PEAS_2022'!$C$3:$BY$40,31,FALSE)),0)</f>
        <v>0</v>
      </c>
      <c r="AG9" s="18">
        <f>+IF($AG$5='Sectores a PEAS_2022'!$B$34,(HLOOKUP(B9,'Sectores a PEAS_2022'!$C$3:$BY$40,32,FALSE)),0)</f>
        <v>0</v>
      </c>
      <c r="AH9" s="18">
        <f>+IF($AH$5='Sectores a PEAS_2022'!$B$35,(HLOOKUP(B9,'Sectores a PEAS_2022'!$C$3:$BY$40,33,FALSE)),0)</f>
        <v>0</v>
      </c>
      <c r="AI9" s="18">
        <f>+IF($AI$5='Sectores a PEAS_2022'!$B$36,(HLOOKUP(B9,'Sectores a PEAS_2022'!$C$3:$BY$40,34,FALSE)),0)</f>
        <v>0</v>
      </c>
      <c r="AJ9" s="18">
        <f>+IF($AJ$5='Sectores a PEAS_2022'!$B$37,(HLOOKUP(B9,'Sectores a PEAS_2022'!$C$3:$BY$40,35,FALSE)),0)</f>
        <v>0</v>
      </c>
      <c r="AK9" s="18">
        <f>+IF($AK$5='Sectores a PEAS_2022'!$B$38,(HLOOKUP(B9,'Sectores a PEAS_2022'!$C$3:$BY$40,36,FALSE)),0)</f>
        <v>1</v>
      </c>
      <c r="AL9" s="18">
        <f>+IF($AL$5='Sectores a PEAS_2022'!$B$39,(HLOOKUP(B9,'Sectores a PEAS_2022'!$C$3:$BY$40,37,FALSE)),0)</f>
        <v>0</v>
      </c>
    </row>
    <row r="10" spans="2:44" x14ac:dyDescent="0.3">
      <c r="B10" s="1" t="s">
        <v>9</v>
      </c>
      <c r="C10" s="18">
        <f>+IF($C$5='Sectores a PEAS_2022'!$B$4,(HLOOKUP(B10,'Sectores a PEAS_2022'!$C$3:$BY$40,2,FALSE)),0)</f>
        <v>0</v>
      </c>
      <c r="D10" s="18">
        <f>+IF($D$5='Sectores a PEAS_2022'!$B$5,(HLOOKUP(B10,'Sectores a PEAS_2022'!$C$3:$BY$40,3,FALSE)),0)</f>
        <v>0</v>
      </c>
      <c r="E10" s="18">
        <f>+IF($E$5='Sectores a PEAS_2022'!$B$6,(HLOOKUP(B10,'Sectores a PEAS_2022'!$C$3:$BY$40,4,FALSE)),0)</f>
        <v>0</v>
      </c>
      <c r="F10" s="18">
        <f>+IF($F$5='Sectores a PEAS_2022'!$B$7,(HLOOKUP(B10,'Sectores a PEAS_2022'!$C$3:$BY$40,5,FALSE)),0)</f>
        <v>0</v>
      </c>
      <c r="G10" s="18">
        <f>+IF($G$5='Sectores a PEAS_2022'!$B$8,(HLOOKUP(B10,'Sectores a PEAS_2022'!$C$3:$BY$40,6,FALSE)),0)</f>
        <v>0</v>
      </c>
      <c r="H10" s="18">
        <f>+IF($H$5='Sectores a PEAS_2022'!$B$9,(HLOOKUP(B10,'Sectores a PEAS_2022'!$C$3:$BY$40,7,FALSE)),0)</f>
        <v>0</v>
      </c>
      <c r="I10" s="18">
        <f>+IF($I$5='Sectores a PEAS_2022'!$B$10,(HLOOKUP(B10,'Sectores a PEAS_2022'!$C$3:$BY$40,8,FALSE)),0)</f>
        <v>0</v>
      </c>
      <c r="J10" s="18">
        <f>+IF($J$5='Sectores a PEAS_2022'!$B$11,(HLOOKUP(B10,'Sectores a PEAS_2022'!$C$3:$BY$40,9,FALSE)),0)</f>
        <v>0</v>
      </c>
      <c r="K10" s="18">
        <f>+IF($K$5='Sectores a PEAS_2022'!$B$12,(HLOOKUP(B10,'Sectores a PEAS_2022'!$C$3:$BY$40,10,FALSE)),0)</f>
        <v>0</v>
      </c>
      <c r="L10" s="18">
        <f>+IF($L$5='Sectores a PEAS_2022'!$B$13,(HLOOKUP(B10,'Sectores a PEAS_2022'!$C$3:$BY$40,11,FALSE)),0)</f>
        <v>0</v>
      </c>
      <c r="M10" s="18">
        <f>+IF($M$5='Sectores a PEAS_2022'!$B$14,(HLOOKUP(B10,'Sectores a PEAS_2022'!$C$3:$BY$40,12,FALSE)),0)</f>
        <v>0</v>
      </c>
      <c r="N10" s="18">
        <f>+IF($N$5='Sectores a PEAS_2022'!$B$15,(HLOOKUP(B10,'Sectores a PEAS_2022'!$C$3:$BY$40,13,FALSE)),0)</f>
        <v>0</v>
      </c>
      <c r="O10" s="18">
        <f>+IF($O$5='Sectores a PEAS_2022'!$B$16,(HLOOKUP(B10,'Sectores a PEAS_2022'!$C$3:$BY$40,14,FALSE)),0)</f>
        <v>0</v>
      </c>
      <c r="P10" s="18">
        <f>+IF($P$5='Sectores a PEAS_2022'!$B$17,(HLOOKUP(B10,'Sectores a PEAS_2022'!$C$3:$BY$40,15,FALSE)),0)</f>
        <v>0</v>
      </c>
      <c r="Q10" s="18">
        <f>+IF($Q$5='Sectores a PEAS_2022'!$B$18,(HLOOKUP(B10,'Sectores a PEAS_2022'!$C$3:$BY$40,16,FALSE)),0)</f>
        <v>0</v>
      </c>
      <c r="R10" s="18">
        <f>+IF($R$5='Sectores a PEAS_2022'!$B$19,(HLOOKUP(B10,'Sectores a PEAS_2022'!$C$3:$BY$40,17,FALSE)),0)</f>
        <v>0</v>
      </c>
      <c r="S10" s="18">
        <f>+IF($S$5='Sectores a PEAS_2022'!$B$20,(HLOOKUP(B10,'Sectores a PEAS_2022'!$C$3:$BY$40,18,FALSE)),0)</f>
        <v>1</v>
      </c>
      <c r="T10" s="18">
        <f>+IF($T$5='Sectores a PEAS_2022'!$B$21,(HLOOKUP(B10,'Sectores a PEAS_2022'!$C$3:$BY$40,19,FALSE)),0)</f>
        <v>1</v>
      </c>
      <c r="U10" s="18">
        <f>+IF($U$5='Sectores a PEAS_2022'!$B$22,(HLOOKUP(B10,'Sectores a PEAS_2022'!$C$3:$BY$40,20,FALSE)),0)</f>
        <v>1</v>
      </c>
      <c r="V10" s="18">
        <f>+IF($V$5='Sectores a PEAS_2022'!$B$23,(HLOOKUP(B10,'Sectores a PEAS_2022'!$C$3:$BY$40,21,FALSE)),0)</f>
        <v>0</v>
      </c>
      <c r="W10" s="18">
        <f>+IF($W$5='Sectores a PEAS_2022'!$B$24,(HLOOKUP(B10,'Sectores a PEAS_2022'!$C$3:$BY$40,22,FALSE)),0)</f>
        <v>1</v>
      </c>
      <c r="X10" s="18">
        <f>+IF($X$5='Sectores a PEAS_2022'!$B$25,(HLOOKUP(B10,'Sectores a PEAS_2022'!$C$3:$BY$40,23,FALSE)),0)</f>
        <v>0</v>
      </c>
      <c r="Y10" s="18">
        <f>+IF($Y$5='Sectores a PEAS_2022'!$B$26,(HLOOKUP(B10,'Sectores a PEAS_2022'!$C$3:$BY$40,24,FALSE)),0)</f>
        <v>0</v>
      </c>
      <c r="Z10" s="18">
        <f>+IF($Z$5='Sectores a PEAS_2022'!$B$27,(HLOOKUP(B10,'Sectores a PEAS_2022'!$C$3:$BY$40,25,FALSE)),0)</f>
        <v>0</v>
      </c>
      <c r="AA10" s="18">
        <f>+IF($AA$5='Sectores a PEAS_2022'!$B$28,(HLOOKUP(B10,'Sectores a PEAS_2022'!$C$3:$BY$40,26,FALSE)),0)</f>
        <v>0</v>
      </c>
      <c r="AB10" s="18">
        <f>+IF($AB$5='Sectores a PEAS_2022'!$B$29,(HLOOKUP(B10,'Sectores a PEAS_2022'!$C$3:$BY$40,27,FALSE)),0)</f>
        <v>0</v>
      </c>
      <c r="AC10" s="18">
        <f>+IF($AC$5='Sectores a PEAS_2022'!$B$30,(HLOOKUP(B10,'Sectores a PEAS_2022'!$C$3:$BY$40,28,FALSE)),0)</f>
        <v>0</v>
      </c>
      <c r="AD10" s="18">
        <f>+IF($AD$5='Sectores a PEAS_2022'!$B$31,(HLOOKUP(B10,'Sectores a PEAS_2022'!$C$3:$BY$40,29,FALSE)),0)</f>
        <v>0</v>
      </c>
      <c r="AE10" s="18">
        <f>+IF($AE$5='Sectores a PEAS_2022'!$B$32,(HLOOKUP(B10,'Sectores a PEAS_2022'!$C$3:$BY$40,30,FALSE)),0)</f>
        <v>0</v>
      </c>
      <c r="AF10" s="18">
        <f>+IF($AF$5='Sectores a PEAS_2022'!$B$33,(HLOOKUP(B10,'Sectores a PEAS_2022'!$C$3:$BY$40,31,FALSE)),0)</f>
        <v>0</v>
      </c>
      <c r="AG10" s="18">
        <f>+IF($AG$5='Sectores a PEAS_2022'!$B$34,(HLOOKUP(B10,'Sectores a PEAS_2022'!$C$3:$BY$40,32,FALSE)),0)</f>
        <v>0</v>
      </c>
      <c r="AH10" s="18">
        <f>+IF($AH$5='Sectores a PEAS_2022'!$B$35,(HLOOKUP(B10,'Sectores a PEAS_2022'!$C$3:$BY$40,33,FALSE)),0)</f>
        <v>0</v>
      </c>
      <c r="AI10" s="18">
        <f>+IF($AI$5='Sectores a PEAS_2022'!$B$36,(HLOOKUP(B10,'Sectores a PEAS_2022'!$C$3:$BY$40,34,FALSE)),0)</f>
        <v>0</v>
      </c>
      <c r="AJ10" s="18">
        <f>+IF($AJ$5='Sectores a PEAS_2022'!$B$37,(HLOOKUP(B10,'Sectores a PEAS_2022'!$C$3:$BY$40,35,FALSE)),0)</f>
        <v>0</v>
      </c>
      <c r="AK10" s="18">
        <f>+IF($AK$5='Sectores a PEAS_2022'!$B$38,(HLOOKUP(B10,'Sectores a PEAS_2022'!$C$3:$BY$40,36,FALSE)),0)</f>
        <v>1</v>
      </c>
      <c r="AL10" s="18">
        <f>+IF($AL$5='Sectores a PEAS_2022'!$B$39,(HLOOKUP(B10,'Sectores a PEAS_2022'!$C$3:$BY$40,37,FALSE)),0)</f>
        <v>0</v>
      </c>
    </row>
    <row r="11" spans="2:44" x14ac:dyDescent="0.3">
      <c r="B11" s="1" t="s">
        <v>10</v>
      </c>
      <c r="C11" s="18">
        <f>+IF($C$5='Sectores a PEAS_2022'!$B$4,(HLOOKUP(B11,'Sectores a PEAS_2022'!$C$3:$BY$40,2,FALSE)),0)</f>
        <v>0</v>
      </c>
      <c r="D11" s="18">
        <f>+IF($D$5='Sectores a PEAS_2022'!$B$5,(HLOOKUP(B11,'Sectores a PEAS_2022'!$C$3:$BY$40,3,FALSE)),0)</f>
        <v>0</v>
      </c>
      <c r="E11" s="18">
        <f>+IF($E$5='Sectores a PEAS_2022'!$B$6,(HLOOKUP(B11,'Sectores a PEAS_2022'!$C$3:$BY$40,4,FALSE)),0)</f>
        <v>0</v>
      </c>
      <c r="F11" s="18">
        <f>+IF($F$5='Sectores a PEAS_2022'!$B$7,(HLOOKUP(B11,'Sectores a PEAS_2022'!$C$3:$BY$40,5,FALSE)),0)</f>
        <v>0</v>
      </c>
      <c r="G11" s="18">
        <f>+IF($G$5='Sectores a PEAS_2022'!$B$8,(HLOOKUP(B11,'Sectores a PEAS_2022'!$C$3:$BY$40,6,FALSE)),0)</f>
        <v>0</v>
      </c>
      <c r="H11" s="18">
        <f>+IF($H$5='Sectores a PEAS_2022'!$B$9,(HLOOKUP(B11,'Sectores a PEAS_2022'!$C$3:$BY$40,7,FALSE)),0)</f>
        <v>0</v>
      </c>
      <c r="I11" s="18">
        <f>+IF($I$5='Sectores a PEAS_2022'!$B$10,(HLOOKUP(B11,'Sectores a PEAS_2022'!$C$3:$BY$40,8,FALSE)),0)</f>
        <v>0</v>
      </c>
      <c r="J11" s="18">
        <f>+IF($J$5='Sectores a PEAS_2022'!$B$11,(HLOOKUP(B11,'Sectores a PEAS_2022'!$C$3:$BY$40,9,FALSE)),0)</f>
        <v>0</v>
      </c>
      <c r="K11" s="18">
        <f>+IF($K$5='Sectores a PEAS_2022'!$B$12,(HLOOKUP(B11,'Sectores a PEAS_2022'!$C$3:$BY$40,10,FALSE)),0)</f>
        <v>0</v>
      </c>
      <c r="L11" s="18">
        <f>+IF($L$5='Sectores a PEAS_2022'!$B$13,(HLOOKUP(B11,'Sectores a PEAS_2022'!$C$3:$BY$40,11,FALSE)),0)</f>
        <v>0</v>
      </c>
      <c r="M11" s="18">
        <f>+IF($M$5='Sectores a PEAS_2022'!$B$14,(HLOOKUP(B11,'Sectores a PEAS_2022'!$C$3:$BY$40,12,FALSE)),0)</f>
        <v>0</v>
      </c>
      <c r="N11" s="18">
        <f>+IF($N$5='Sectores a PEAS_2022'!$B$15,(HLOOKUP(B11,'Sectores a PEAS_2022'!$C$3:$BY$40,13,FALSE)),0)</f>
        <v>0</v>
      </c>
      <c r="O11" s="18">
        <f>+IF($O$5='Sectores a PEAS_2022'!$B$16,(HLOOKUP(B11,'Sectores a PEAS_2022'!$C$3:$BY$40,14,FALSE)),0)</f>
        <v>0</v>
      </c>
      <c r="P11" s="18">
        <f>+IF($P$5='Sectores a PEAS_2022'!$B$17,(HLOOKUP(B11,'Sectores a PEAS_2022'!$C$3:$BY$40,15,FALSE)),0)</f>
        <v>0</v>
      </c>
      <c r="Q11" s="18">
        <f>+IF($Q$5='Sectores a PEAS_2022'!$B$18,(HLOOKUP(B11,'Sectores a PEAS_2022'!$C$3:$BY$40,16,FALSE)),0)</f>
        <v>0</v>
      </c>
      <c r="R11" s="18">
        <f>+IF($R$5='Sectores a PEAS_2022'!$B$19,(HLOOKUP(B11,'Sectores a PEAS_2022'!$C$3:$BY$40,17,FALSE)),0)</f>
        <v>0</v>
      </c>
      <c r="S11" s="18">
        <f>+IF($S$5='Sectores a PEAS_2022'!$B$20,(HLOOKUP(B11,'Sectores a PEAS_2022'!$C$3:$BY$40,18,FALSE)),0)</f>
        <v>0</v>
      </c>
      <c r="T11" s="18">
        <f>+IF($T$5='Sectores a PEAS_2022'!$B$21,(HLOOKUP(B11,'Sectores a PEAS_2022'!$C$3:$BY$40,19,FALSE)),0)</f>
        <v>1</v>
      </c>
      <c r="U11" s="18">
        <f>+IF($U$5='Sectores a PEAS_2022'!$B$22,(HLOOKUP(B11,'Sectores a PEAS_2022'!$C$3:$BY$40,20,FALSE)),0)</f>
        <v>1</v>
      </c>
      <c r="V11" s="18">
        <f>+IF($V$5='Sectores a PEAS_2022'!$B$23,(HLOOKUP(B11,'Sectores a PEAS_2022'!$C$3:$BY$40,21,FALSE)),0)</f>
        <v>0</v>
      </c>
      <c r="W11" s="18">
        <f>+IF($W$5='Sectores a PEAS_2022'!$B$24,(HLOOKUP(B11,'Sectores a PEAS_2022'!$C$3:$BY$40,22,FALSE)),0)</f>
        <v>1</v>
      </c>
      <c r="X11" s="18">
        <f>+IF($X$5='Sectores a PEAS_2022'!$B$25,(HLOOKUP(B11,'Sectores a PEAS_2022'!$C$3:$BY$40,23,FALSE)),0)</f>
        <v>0</v>
      </c>
      <c r="Y11" s="18">
        <f>+IF($Y$5='Sectores a PEAS_2022'!$B$26,(HLOOKUP(B11,'Sectores a PEAS_2022'!$C$3:$BY$40,24,FALSE)),0)</f>
        <v>0</v>
      </c>
      <c r="Z11" s="18">
        <f>+IF($Z$5='Sectores a PEAS_2022'!$B$27,(HLOOKUP(B11,'Sectores a PEAS_2022'!$C$3:$BY$40,25,FALSE)),0)</f>
        <v>0</v>
      </c>
      <c r="AA11" s="18">
        <f>+IF($AA$5='Sectores a PEAS_2022'!$B$28,(HLOOKUP(B11,'Sectores a PEAS_2022'!$C$3:$BY$40,26,FALSE)),0)</f>
        <v>0</v>
      </c>
      <c r="AB11" s="18">
        <f>+IF($AB$5='Sectores a PEAS_2022'!$B$29,(HLOOKUP(B11,'Sectores a PEAS_2022'!$C$3:$BY$40,27,FALSE)),0)</f>
        <v>0</v>
      </c>
      <c r="AC11" s="18">
        <f>+IF($AC$5='Sectores a PEAS_2022'!$B$30,(HLOOKUP(B11,'Sectores a PEAS_2022'!$C$3:$BY$40,28,FALSE)),0)</f>
        <v>0</v>
      </c>
      <c r="AD11" s="18">
        <f>+IF($AD$5='Sectores a PEAS_2022'!$B$31,(HLOOKUP(B11,'Sectores a PEAS_2022'!$C$3:$BY$40,29,FALSE)),0)</f>
        <v>0</v>
      </c>
      <c r="AE11" s="18">
        <f>+IF($AE$5='Sectores a PEAS_2022'!$B$32,(HLOOKUP(B11,'Sectores a PEAS_2022'!$C$3:$BY$40,30,FALSE)),0)</f>
        <v>0</v>
      </c>
      <c r="AF11" s="18">
        <f>+IF($AF$5='Sectores a PEAS_2022'!$B$33,(HLOOKUP(B11,'Sectores a PEAS_2022'!$C$3:$BY$40,31,FALSE)),0)</f>
        <v>0</v>
      </c>
      <c r="AG11" s="18">
        <f>+IF($AG$5='Sectores a PEAS_2022'!$B$34,(HLOOKUP(B11,'Sectores a PEAS_2022'!$C$3:$BY$40,32,FALSE)),0)</f>
        <v>0</v>
      </c>
      <c r="AH11" s="18">
        <f>+IF($AH$5='Sectores a PEAS_2022'!$B$35,(HLOOKUP(B11,'Sectores a PEAS_2022'!$C$3:$BY$40,33,FALSE)),0)</f>
        <v>0</v>
      </c>
      <c r="AI11" s="18">
        <f>+IF($AI$5='Sectores a PEAS_2022'!$B$36,(HLOOKUP(B11,'Sectores a PEAS_2022'!$C$3:$BY$40,34,FALSE)),0)</f>
        <v>0</v>
      </c>
      <c r="AJ11" s="18">
        <f>+IF($AJ$5='Sectores a PEAS_2022'!$B$37,(HLOOKUP(B11,'Sectores a PEAS_2022'!$C$3:$BY$40,35,FALSE)),0)</f>
        <v>0</v>
      </c>
      <c r="AK11" s="18">
        <f>+IF($AK$5='Sectores a PEAS_2022'!$B$38,(HLOOKUP(B11,'Sectores a PEAS_2022'!$C$3:$BY$40,36,FALSE)),0)</f>
        <v>1</v>
      </c>
      <c r="AL11" s="18">
        <f>+IF($AL$5='Sectores a PEAS_2022'!$B$39,(HLOOKUP(B11,'Sectores a PEAS_2022'!$C$3:$BY$40,37,FALSE)),0)</f>
        <v>0</v>
      </c>
    </row>
    <row r="12" spans="2:44" x14ac:dyDescent="0.3">
      <c r="B12" s="1" t="s">
        <v>11</v>
      </c>
      <c r="C12" s="18">
        <f>+IF($C$5='Sectores a PEAS_2022'!$B$4,(HLOOKUP(B12,'Sectores a PEAS_2022'!$C$3:$BY$40,2,FALSE)),0)</f>
        <v>0</v>
      </c>
      <c r="D12" s="18">
        <f>+IF($D$5='Sectores a PEAS_2022'!$B$5,(HLOOKUP(B12,'Sectores a PEAS_2022'!$C$3:$BY$40,3,FALSE)),0)</f>
        <v>0</v>
      </c>
      <c r="E12" s="18">
        <f>+IF($E$5='Sectores a PEAS_2022'!$B$6,(HLOOKUP(B12,'Sectores a PEAS_2022'!$C$3:$BY$40,4,FALSE)),0)</f>
        <v>0</v>
      </c>
      <c r="F12" s="18">
        <f>+IF($F$5='Sectores a PEAS_2022'!$B$7,(HLOOKUP(B12,'Sectores a PEAS_2022'!$C$3:$BY$40,5,FALSE)),0)</f>
        <v>0</v>
      </c>
      <c r="G12" s="18">
        <f>+IF($G$5='Sectores a PEAS_2022'!$B$8,(HLOOKUP(B12,'Sectores a PEAS_2022'!$C$3:$BY$40,6,FALSE)),0)</f>
        <v>0</v>
      </c>
      <c r="H12" s="18">
        <f>+IF($H$5='Sectores a PEAS_2022'!$B$9,(HLOOKUP(B12,'Sectores a PEAS_2022'!$C$3:$BY$40,7,FALSE)),0)</f>
        <v>0</v>
      </c>
      <c r="I12" s="18">
        <f>+IF($I$5='Sectores a PEAS_2022'!$B$10,(HLOOKUP(B12,'Sectores a PEAS_2022'!$C$3:$BY$40,8,FALSE)),0)</f>
        <v>0</v>
      </c>
      <c r="J12" s="18">
        <f>+IF($J$5='Sectores a PEAS_2022'!$B$11,(HLOOKUP(B12,'Sectores a PEAS_2022'!$C$3:$BY$40,9,FALSE)),0)</f>
        <v>0</v>
      </c>
      <c r="K12" s="18">
        <f>+IF($K$5='Sectores a PEAS_2022'!$B$12,(HLOOKUP(B12,'Sectores a PEAS_2022'!$C$3:$BY$40,10,FALSE)),0)</f>
        <v>0</v>
      </c>
      <c r="L12" s="18">
        <f>+IF($L$5='Sectores a PEAS_2022'!$B$13,(HLOOKUP(B12,'Sectores a PEAS_2022'!$C$3:$BY$40,11,FALSE)),0)</f>
        <v>0</v>
      </c>
      <c r="M12" s="18">
        <f>+IF($M$5='Sectores a PEAS_2022'!$B$14,(HLOOKUP(B12,'Sectores a PEAS_2022'!$C$3:$BY$40,12,FALSE)),0)</f>
        <v>0</v>
      </c>
      <c r="N12" s="18">
        <f>+IF($N$5='Sectores a PEAS_2022'!$B$15,(HLOOKUP(B12,'Sectores a PEAS_2022'!$C$3:$BY$40,13,FALSE)),0)</f>
        <v>0</v>
      </c>
      <c r="O12" s="18">
        <f>+IF($O$5='Sectores a PEAS_2022'!$B$16,(HLOOKUP(B12,'Sectores a PEAS_2022'!$C$3:$BY$40,14,FALSE)),0)</f>
        <v>0</v>
      </c>
      <c r="P12" s="18">
        <f>+IF($P$5='Sectores a PEAS_2022'!$B$17,(HLOOKUP(B12,'Sectores a PEAS_2022'!$C$3:$BY$40,15,FALSE)),0)</f>
        <v>0</v>
      </c>
      <c r="Q12" s="18">
        <f>+IF($Q$5='Sectores a PEAS_2022'!$B$18,(HLOOKUP(B12,'Sectores a PEAS_2022'!$C$3:$BY$40,16,FALSE)),0)</f>
        <v>0</v>
      </c>
      <c r="R12" s="18">
        <f>+IF($R$5='Sectores a PEAS_2022'!$B$19,(HLOOKUP(B12,'Sectores a PEAS_2022'!$C$3:$BY$40,17,FALSE)),0)</f>
        <v>0</v>
      </c>
      <c r="S12" s="18">
        <f>+IF($S$5='Sectores a PEAS_2022'!$B$20,(HLOOKUP(B12,'Sectores a PEAS_2022'!$C$3:$BY$40,18,FALSE)),0)</f>
        <v>0</v>
      </c>
      <c r="T12" s="18">
        <f>+IF($T$5='Sectores a PEAS_2022'!$B$21,(HLOOKUP(B12,'Sectores a PEAS_2022'!$C$3:$BY$40,19,FALSE)),0)</f>
        <v>0</v>
      </c>
      <c r="U12" s="18">
        <f>+IF($U$5='Sectores a PEAS_2022'!$B$22,(HLOOKUP(B12,'Sectores a PEAS_2022'!$C$3:$BY$40,20,FALSE)),0)</f>
        <v>0</v>
      </c>
      <c r="V12" s="18">
        <f>+IF($V$5='Sectores a PEAS_2022'!$B$23,(HLOOKUP(B12,'Sectores a PEAS_2022'!$C$3:$BY$40,21,FALSE)),0)</f>
        <v>1</v>
      </c>
      <c r="W12" s="18">
        <f>+IF($W$5='Sectores a PEAS_2022'!$B$24,(HLOOKUP(B12,'Sectores a PEAS_2022'!$C$3:$BY$40,22,FALSE)),0)</f>
        <v>1</v>
      </c>
      <c r="X12" s="18">
        <f>+IF($X$5='Sectores a PEAS_2022'!$B$25,(HLOOKUP(B12,'Sectores a PEAS_2022'!$C$3:$BY$40,23,FALSE)),0)</f>
        <v>0</v>
      </c>
      <c r="Y12" s="18">
        <f>+IF($Y$5='Sectores a PEAS_2022'!$B$26,(HLOOKUP(B12,'Sectores a PEAS_2022'!$C$3:$BY$40,24,FALSE)),0)</f>
        <v>0</v>
      </c>
      <c r="Z12" s="18">
        <f>+IF($Z$5='Sectores a PEAS_2022'!$B$27,(HLOOKUP(B12,'Sectores a PEAS_2022'!$C$3:$BY$40,25,FALSE)),0)</f>
        <v>0</v>
      </c>
      <c r="AA12" s="18">
        <f>+IF($AA$5='Sectores a PEAS_2022'!$B$28,(HLOOKUP(B12,'Sectores a PEAS_2022'!$C$3:$BY$40,26,FALSE)),0)</f>
        <v>0</v>
      </c>
      <c r="AB12" s="18">
        <f>+IF($AB$5='Sectores a PEAS_2022'!$B$29,(HLOOKUP(B12,'Sectores a PEAS_2022'!$C$3:$BY$40,27,FALSE)),0)</f>
        <v>0</v>
      </c>
      <c r="AC12" s="18">
        <f>+IF($AC$5='Sectores a PEAS_2022'!$B$30,(HLOOKUP(B12,'Sectores a PEAS_2022'!$C$3:$BY$40,28,FALSE)),0)</f>
        <v>0</v>
      </c>
      <c r="AD12" s="18">
        <f>+IF($AD$5='Sectores a PEAS_2022'!$B$31,(HLOOKUP(B12,'Sectores a PEAS_2022'!$C$3:$BY$40,29,FALSE)),0)</f>
        <v>0</v>
      </c>
      <c r="AE12" s="18">
        <f>+IF($AE$5='Sectores a PEAS_2022'!$B$32,(HLOOKUP(B12,'Sectores a PEAS_2022'!$C$3:$BY$40,30,FALSE)),0)</f>
        <v>0</v>
      </c>
      <c r="AF12" s="18">
        <f>+IF($AF$5='Sectores a PEAS_2022'!$B$33,(HLOOKUP(B12,'Sectores a PEAS_2022'!$C$3:$BY$40,31,FALSE)),0)</f>
        <v>0</v>
      </c>
      <c r="AG12" s="18">
        <f>+IF($AG$5='Sectores a PEAS_2022'!$B$34,(HLOOKUP(B12,'Sectores a PEAS_2022'!$C$3:$BY$40,32,FALSE)),0)</f>
        <v>0</v>
      </c>
      <c r="AH12" s="18">
        <f>+IF($AH$5='Sectores a PEAS_2022'!$B$35,(HLOOKUP(B12,'Sectores a PEAS_2022'!$C$3:$BY$40,33,FALSE)),0)</f>
        <v>0</v>
      </c>
      <c r="AI12" s="18">
        <f>+IF($AI$5='Sectores a PEAS_2022'!$B$36,(HLOOKUP(B12,'Sectores a PEAS_2022'!$C$3:$BY$40,34,FALSE)),0)</f>
        <v>0</v>
      </c>
      <c r="AJ12" s="18">
        <f>+IF($AJ$5='Sectores a PEAS_2022'!$B$37,(HLOOKUP(B12,'Sectores a PEAS_2022'!$C$3:$BY$40,35,FALSE)),0)</f>
        <v>0</v>
      </c>
      <c r="AK12" s="18">
        <f>+IF($AK$5='Sectores a PEAS_2022'!$B$38,(HLOOKUP(B12,'Sectores a PEAS_2022'!$C$3:$BY$40,36,FALSE)),0)</f>
        <v>1</v>
      </c>
      <c r="AL12" s="18">
        <f>+IF($AL$5='Sectores a PEAS_2022'!$B$39,(HLOOKUP(B12,'Sectores a PEAS_2022'!$C$3:$BY$40,37,FALSE)),0)</f>
        <v>0</v>
      </c>
    </row>
    <row r="13" spans="2:44" x14ac:dyDescent="0.3">
      <c r="B13" s="1" t="s">
        <v>12</v>
      </c>
      <c r="C13" s="18">
        <f>+IF($C$5='Sectores a PEAS_2022'!$B$4,(HLOOKUP(B13,'Sectores a PEAS_2022'!$C$3:$BY$40,2,FALSE)),0)</f>
        <v>0</v>
      </c>
      <c r="D13" s="18">
        <f>+IF($D$5='Sectores a PEAS_2022'!$B$5,(HLOOKUP(B13,'Sectores a PEAS_2022'!$C$3:$BY$40,3,FALSE)),0)</f>
        <v>0</v>
      </c>
      <c r="E13" s="18">
        <f>+IF($E$5='Sectores a PEAS_2022'!$B$6,(HLOOKUP(B13,'Sectores a PEAS_2022'!$C$3:$BY$40,4,FALSE)),0)</f>
        <v>0</v>
      </c>
      <c r="F13" s="18">
        <f>+IF($F$5='Sectores a PEAS_2022'!$B$7,(HLOOKUP(B13,'Sectores a PEAS_2022'!$C$3:$BY$40,5,FALSE)),0)</f>
        <v>0</v>
      </c>
      <c r="G13" s="18">
        <f>+IF($G$5='Sectores a PEAS_2022'!$B$8,(HLOOKUP(B13,'Sectores a PEAS_2022'!$C$3:$BY$40,6,FALSE)),0)</f>
        <v>0</v>
      </c>
      <c r="H13" s="18">
        <f>+IF($H$5='Sectores a PEAS_2022'!$B$9,(HLOOKUP(B13,'Sectores a PEAS_2022'!$C$3:$BY$40,7,FALSE)),0)</f>
        <v>0</v>
      </c>
      <c r="I13" s="18">
        <f>+IF($I$5='Sectores a PEAS_2022'!$B$10,(HLOOKUP(B13,'Sectores a PEAS_2022'!$C$3:$BY$40,8,FALSE)),0)</f>
        <v>0</v>
      </c>
      <c r="J13" s="18">
        <f>+IF($J$5='Sectores a PEAS_2022'!$B$11,(HLOOKUP(B13,'Sectores a PEAS_2022'!$C$3:$BY$40,9,FALSE)),0)</f>
        <v>0</v>
      </c>
      <c r="K13" s="18">
        <f>+IF($K$5='Sectores a PEAS_2022'!$B$12,(HLOOKUP(B13,'Sectores a PEAS_2022'!$C$3:$BY$40,10,FALSE)),0)</f>
        <v>0</v>
      </c>
      <c r="L13" s="18">
        <f>+IF($L$5='Sectores a PEAS_2022'!$B$13,(HLOOKUP(B13,'Sectores a PEAS_2022'!$C$3:$BY$40,11,FALSE)),0)</f>
        <v>0</v>
      </c>
      <c r="M13" s="18">
        <f>+IF($M$5='Sectores a PEAS_2022'!$B$14,(HLOOKUP(B13,'Sectores a PEAS_2022'!$C$3:$BY$40,12,FALSE)),0)</f>
        <v>0</v>
      </c>
      <c r="N13" s="18">
        <f>+IF($N$5='Sectores a PEAS_2022'!$B$15,(HLOOKUP(B13,'Sectores a PEAS_2022'!$C$3:$BY$40,13,FALSE)),0)</f>
        <v>0</v>
      </c>
      <c r="O13" s="18">
        <f>+IF($O$5='Sectores a PEAS_2022'!$B$16,(HLOOKUP(B13,'Sectores a PEAS_2022'!$C$3:$BY$40,14,FALSE)),0)</f>
        <v>0</v>
      </c>
      <c r="P13" s="18">
        <f>+IF($P$5='Sectores a PEAS_2022'!$B$17,(HLOOKUP(B13,'Sectores a PEAS_2022'!$C$3:$BY$40,15,FALSE)),0)</f>
        <v>0</v>
      </c>
      <c r="Q13" s="18">
        <f>+IF($Q$5='Sectores a PEAS_2022'!$B$18,(HLOOKUP(B13,'Sectores a PEAS_2022'!$C$3:$BY$40,16,FALSE)),0)</f>
        <v>0</v>
      </c>
      <c r="R13" s="18">
        <f>+IF($R$5='Sectores a PEAS_2022'!$B$19,(HLOOKUP(B13,'Sectores a PEAS_2022'!$C$3:$BY$40,17,FALSE)),0)</f>
        <v>0</v>
      </c>
      <c r="S13" s="18">
        <f>+IF($S$5='Sectores a PEAS_2022'!$B$20,(HLOOKUP(B13,'Sectores a PEAS_2022'!$C$3:$BY$40,18,FALSE)),0)</f>
        <v>0</v>
      </c>
      <c r="T13" s="18">
        <f>+IF($T$5='Sectores a PEAS_2022'!$B$21,(HLOOKUP(B13,'Sectores a PEAS_2022'!$C$3:$BY$40,19,FALSE)),0)</f>
        <v>0</v>
      </c>
      <c r="U13" s="18">
        <f>+IF($U$5='Sectores a PEAS_2022'!$B$22,(HLOOKUP(B13,'Sectores a PEAS_2022'!$C$3:$BY$40,20,FALSE)),0)</f>
        <v>1</v>
      </c>
      <c r="V13" s="18">
        <f>+IF($V$5='Sectores a PEAS_2022'!$B$23,(HLOOKUP(B13,'Sectores a PEAS_2022'!$C$3:$BY$40,21,FALSE)),0)</f>
        <v>0</v>
      </c>
      <c r="W13" s="18">
        <f>+IF($W$5='Sectores a PEAS_2022'!$B$24,(HLOOKUP(B13,'Sectores a PEAS_2022'!$C$3:$BY$40,22,FALSE)),0)</f>
        <v>1</v>
      </c>
      <c r="X13" s="18">
        <f>+IF($X$5='Sectores a PEAS_2022'!$B$25,(HLOOKUP(B13,'Sectores a PEAS_2022'!$C$3:$BY$40,23,FALSE)),0)</f>
        <v>0</v>
      </c>
      <c r="Y13" s="18">
        <f>+IF($Y$5='Sectores a PEAS_2022'!$B$26,(HLOOKUP(B13,'Sectores a PEAS_2022'!$C$3:$BY$40,24,FALSE)),0)</f>
        <v>0</v>
      </c>
      <c r="Z13" s="18">
        <f>+IF($Z$5='Sectores a PEAS_2022'!$B$27,(HLOOKUP(B13,'Sectores a PEAS_2022'!$C$3:$BY$40,25,FALSE)),0)</f>
        <v>0</v>
      </c>
      <c r="AA13" s="18">
        <f>+IF($AA$5='Sectores a PEAS_2022'!$B$28,(HLOOKUP(B13,'Sectores a PEAS_2022'!$C$3:$BY$40,26,FALSE)),0)</f>
        <v>0</v>
      </c>
      <c r="AB13" s="18">
        <f>+IF($AB$5='Sectores a PEAS_2022'!$B$29,(HLOOKUP(B13,'Sectores a PEAS_2022'!$C$3:$BY$40,27,FALSE)),0)</f>
        <v>0</v>
      </c>
      <c r="AC13" s="18">
        <f>+IF($AC$5='Sectores a PEAS_2022'!$B$30,(HLOOKUP(B13,'Sectores a PEAS_2022'!$C$3:$BY$40,28,FALSE)),0)</f>
        <v>0</v>
      </c>
      <c r="AD13" s="18">
        <f>+IF($AD$5='Sectores a PEAS_2022'!$B$31,(HLOOKUP(B13,'Sectores a PEAS_2022'!$C$3:$BY$40,29,FALSE)),0)</f>
        <v>0</v>
      </c>
      <c r="AE13" s="18">
        <f>+IF($AE$5='Sectores a PEAS_2022'!$B$32,(HLOOKUP(B13,'Sectores a PEAS_2022'!$C$3:$BY$40,30,FALSE)),0)</f>
        <v>0</v>
      </c>
      <c r="AF13" s="18">
        <f>+IF($AF$5='Sectores a PEAS_2022'!$B$33,(HLOOKUP(B13,'Sectores a PEAS_2022'!$C$3:$BY$40,31,FALSE)),0)</f>
        <v>0</v>
      </c>
      <c r="AG13" s="18">
        <f>+IF($AG$5='Sectores a PEAS_2022'!$B$34,(HLOOKUP(B13,'Sectores a PEAS_2022'!$C$3:$BY$40,32,FALSE)),0)</f>
        <v>0</v>
      </c>
      <c r="AH13" s="18">
        <f>+IF($AH$5='Sectores a PEAS_2022'!$B$35,(HLOOKUP(B13,'Sectores a PEAS_2022'!$C$3:$BY$40,33,FALSE)),0)</f>
        <v>0</v>
      </c>
      <c r="AI13" s="18">
        <f>+IF($AI$5='Sectores a PEAS_2022'!$B$36,(HLOOKUP(B13,'Sectores a PEAS_2022'!$C$3:$BY$40,34,FALSE)),0)</f>
        <v>0</v>
      </c>
      <c r="AJ13" s="18">
        <f>+IF($AJ$5='Sectores a PEAS_2022'!$B$37,(HLOOKUP(B13,'Sectores a PEAS_2022'!$C$3:$BY$40,35,FALSE)),0)</f>
        <v>0</v>
      </c>
      <c r="AK13" s="18">
        <f>+IF($AK$5='Sectores a PEAS_2022'!$B$38,(HLOOKUP(B13,'Sectores a PEAS_2022'!$C$3:$BY$40,36,FALSE)),0)</f>
        <v>1</v>
      </c>
      <c r="AL13" s="18">
        <f>+IF($AL$5='Sectores a PEAS_2022'!$B$39,(HLOOKUP(B13,'Sectores a PEAS_2022'!$C$3:$BY$40,37,FALSE)),0)</f>
        <v>0</v>
      </c>
    </row>
    <row r="14" spans="2:44" x14ac:dyDescent="0.3">
      <c r="B14" s="1" t="s">
        <v>13</v>
      </c>
      <c r="C14" s="18">
        <f>+IF($C$5='Sectores a PEAS_2022'!$B$4,(HLOOKUP(B14,'Sectores a PEAS_2022'!$C$3:$BY$40,2,FALSE)),0)</f>
        <v>0</v>
      </c>
      <c r="D14" s="18">
        <f>+IF($D$5='Sectores a PEAS_2022'!$B$5,(HLOOKUP(B14,'Sectores a PEAS_2022'!$C$3:$BY$40,3,FALSE)),0)</f>
        <v>0</v>
      </c>
      <c r="E14" s="18">
        <f>+IF($E$5='Sectores a PEAS_2022'!$B$6,(HLOOKUP(B14,'Sectores a PEAS_2022'!$C$3:$BY$40,4,FALSE)),0)</f>
        <v>0</v>
      </c>
      <c r="F14" s="18">
        <f>+IF($F$5='Sectores a PEAS_2022'!$B$7,(HLOOKUP(B14,'Sectores a PEAS_2022'!$C$3:$BY$40,5,FALSE)),0)</f>
        <v>0</v>
      </c>
      <c r="G14" s="18">
        <f>+IF($G$5='Sectores a PEAS_2022'!$B$8,(HLOOKUP(B14,'Sectores a PEAS_2022'!$C$3:$BY$40,6,FALSE)),0)</f>
        <v>0</v>
      </c>
      <c r="H14" s="18">
        <f>+IF($H$5='Sectores a PEAS_2022'!$B$9,(HLOOKUP(B14,'Sectores a PEAS_2022'!$C$3:$BY$40,7,FALSE)),0)</f>
        <v>0</v>
      </c>
      <c r="I14" s="18">
        <f>+IF($I$5='Sectores a PEAS_2022'!$B$10,(HLOOKUP(B14,'Sectores a PEAS_2022'!$C$3:$BY$40,8,FALSE)),0)</f>
        <v>0</v>
      </c>
      <c r="J14" s="18">
        <f>+IF($J$5='Sectores a PEAS_2022'!$B$11,(HLOOKUP(B14,'Sectores a PEAS_2022'!$C$3:$BY$40,9,FALSE)),0)</f>
        <v>0</v>
      </c>
      <c r="K14" s="18">
        <f>+IF($K$5='Sectores a PEAS_2022'!$B$12,(HLOOKUP(B14,'Sectores a PEAS_2022'!$C$3:$BY$40,10,FALSE)),0)</f>
        <v>0</v>
      </c>
      <c r="L14" s="18">
        <f>+IF($L$5='Sectores a PEAS_2022'!$B$13,(HLOOKUP(B14,'Sectores a PEAS_2022'!$C$3:$BY$40,11,FALSE)),0)</f>
        <v>0</v>
      </c>
      <c r="M14" s="18">
        <f>+IF($M$5='Sectores a PEAS_2022'!$B$14,(HLOOKUP(B14,'Sectores a PEAS_2022'!$C$3:$BY$40,12,FALSE)),0)</f>
        <v>0</v>
      </c>
      <c r="N14" s="18">
        <f>+IF($N$5='Sectores a PEAS_2022'!$B$15,(HLOOKUP(B14,'Sectores a PEAS_2022'!$C$3:$BY$40,13,FALSE)),0)</f>
        <v>0</v>
      </c>
      <c r="O14" s="18">
        <f>+IF($O$5='Sectores a PEAS_2022'!$B$16,(HLOOKUP(B14,'Sectores a PEAS_2022'!$C$3:$BY$40,14,FALSE)),0)</f>
        <v>0</v>
      </c>
      <c r="P14" s="18">
        <f>+IF($P$5='Sectores a PEAS_2022'!$B$17,(HLOOKUP(B14,'Sectores a PEAS_2022'!$C$3:$BY$40,15,FALSE)),0)</f>
        <v>0</v>
      </c>
      <c r="Q14" s="18">
        <f>+IF($Q$5='Sectores a PEAS_2022'!$B$18,(HLOOKUP(B14,'Sectores a PEAS_2022'!$C$3:$BY$40,16,FALSE)),0)</f>
        <v>0</v>
      </c>
      <c r="R14" s="18">
        <f>+IF($R$5='Sectores a PEAS_2022'!$B$19,(HLOOKUP(B14,'Sectores a PEAS_2022'!$C$3:$BY$40,17,FALSE)),0)</f>
        <v>0</v>
      </c>
      <c r="S14" s="18">
        <f>+IF($S$5='Sectores a PEAS_2022'!$B$20,(HLOOKUP(B14,'Sectores a PEAS_2022'!$C$3:$BY$40,18,FALSE)),0)</f>
        <v>0</v>
      </c>
      <c r="T14" s="18">
        <f>+IF($T$5='Sectores a PEAS_2022'!$B$21,(HLOOKUP(B14,'Sectores a PEAS_2022'!$C$3:$BY$40,19,FALSE)),0)</f>
        <v>0</v>
      </c>
      <c r="U14" s="18">
        <f>+IF($U$5='Sectores a PEAS_2022'!$B$22,(HLOOKUP(B14,'Sectores a PEAS_2022'!$C$3:$BY$40,20,FALSE)),0)</f>
        <v>0</v>
      </c>
      <c r="V14" s="18">
        <f>+IF($V$5='Sectores a PEAS_2022'!$B$23,(HLOOKUP(B14,'Sectores a PEAS_2022'!$C$3:$BY$40,21,FALSE)),0)</f>
        <v>0</v>
      </c>
      <c r="W14" s="18">
        <f>+IF($W$5='Sectores a PEAS_2022'!$B$24,(HLOOKUP(B14,'Sectores a PEAS_2022'!$C$3:$BY$40,22,FALSE)),0)</f>
        <v>0</v>
      </c>
      <c r="X14" s="18">
        <f>+IF($X$5='Sectores a PEAS_2022'!$B$25,(HLOOKUP(B14,'Sectores a PEAS_2022'!$C$3:$BY$40,23,FALSE)),0)</f>
        <v>0</v>
      </c>
      <c r="Y14" s="18">
        <f>+IF($Y$5='Sectores a PEAS_2022'!$B$26,(HLOOKUP(B14,'Sectores a PEAS_2022'!$C$3:$BY$40,24,FALSE)),0)</f>
        <v>0</v>
      </c>
      <c r="Z14" s="18">
        <f>+IF($Z$5='Sectores a PEAS_2022'!$B$27,(HLOOKUP(B14,'Sectores a PEAS_2022'!$C$3:$BY$40,25,FALSE)),0)</f>
        <v>0</v>
      </c>
      <c r="AA14" s="18">
        <f>+IF($AA$5='Sectores a PEAS_2022'!$B$28,(HLOOKUP(B14,'Sectores a PEAS_2022'!$C$3:$BY$40,26,FALSE)),0)</f>
        <v>0</v>
      </c>
      <c r="AB14" s="18">
        <f>+IF($AB$5='Sectores a PEAS_2022'!$B$29,(HLOOKUP(B14,'Sectores a PEAS_2022'!$C$3:$BY$40,27,FALSE)),0)</f>
        <v>0</v>
      </c>
      <c r="AC14" s="18">
        <f>+IF($AC$5='Sectores a PEAS_2022'!$B$30,(HLOOKUP(B14,'Sectores a PEAS_2022'!$C$3:$BY$40,28,FALSE)),0)</f>
        <v>0</v>
      </c>
      <c r="AD14" s="18">
        <f>+IF($AD$5='Sectores a PEAS_2022'!$B$31,(HLOOKUP(B14,'Sectores a PEAS_2022'!$C$3:$BY$40,29,FALSE)),0)</f>
        <v>0</v>
      </c>
      <c r="AE14" s="18">
        <f>+IF($AE$5='Sectores a PEAS_2022'!$B$32,(HLOOKUP(B14,'Sectores a PEAS_2022'!$C$3:$BY$40,30,FALSE)),0)</f>
        <v>0</v>
      </c>
      <c r="AF14" s="18">
        <f>+IF($AF$5='Sectores a PEAS_2022'!$B$33,(HLOOKUP(B14,'Sectores a PEAS_2022'!$C$3:$BY$40,31,FALSE)),0)</f>
        <v>0</v>
      </c>
      <c r="AG14" s="18">
        <f>+IF($AG$5='Sectores a PEAS_2022'!$B$34,(HLOOKUP(B14,'Sectores a PEAS_2022'!$C$3:$BY$40,32,FALSE)),0)</f>
        <v>0</v>
      </c>
      <c r="AH14" s="18">
        <f>+IF($AH$5='Sectores a PEAS_2022'!$B$35,(HLOOKUP(B14,'Sectores a PEAS_2022'!$C$3:$BY$40,33,FALSE)),0)</f>
        <v>0</v>
      </c>
      <c r="AI14" s="18">
        <f>+IF($AI$5='Sectores a PEAS_2022'!$B$36,(HLOOKUP(B14,'Sectores a PEAS_2022'!$C$3:$BY$40,34,FALSE)),0)</f>
        <v>0</v>
      </c>
      <c r="AJ14" s="18">
        <f>+IF($AJ$5='Sectores a PEAS_2022'!$B$37,(HLOOKUP(B14,'Sectores a PEAS_2022'!$C$3:$BY$40,35,FALSE)),0)</f>
        <v>0</v>
      </c>
      <c r="AK14" s="18">
        <f>+IF($AK$5='Sectores a PEAS_2022'!$B$38,(HLOOKUP(B14,'Sectores a PEAS_2022'!$C$3:$BY$40,36,FALSE)),0)</f>
        <v>1</v>
      </c>
      <c r="AL14" s="18">
        <f>+IF($AL$5='Sectores a PEAS_2022'!$B$39,(HLOOKUP(B14,'Sectores a PEAS_2022'!$C$3:$BY$40,37,FALSE)),0)</f>
        <v>0</v>
      </c>
    </row>
    <row r="15" spans="2:44" x14ac:dyDescent="0.3">
      <c r="B15" s="1" t="s">
        <v>14</v>
      </c>
      <c r="C15" s="18">
        <f>+IF($C$5='Sectores a PEAS_2022'!$B$4,(HLOOKUP(B15,'Sectores a PEAS_2022'!$C$3:$BY$40,2,FALSE)),0)</f>
        <v>0</v>
      </c>
      <c r="D15" s="18">
        <f>+IF($D$5='Sectores a PEAS_2022'!$B$5,(HLOOKUP(B15,'Sectores a PEAS_2022'!$C$3:$BY$40,3,FALSE)),0)</f>
        <v>0</v>
      </c>
      <c r="E15" s="18">
        <f>+IF($E$5='Sectores a PEAS_2022'!$B$6,(HLOOKUP(B15,'Sectores a PEAS_2022'!$C$3:$BY$40,4,FALSE)),0)</f>
        <v>0</v>
      </c>
      <c r="F15" s="18">
        <f>+IF($F$5='Sectores a PEAS_2022'!$B$7,(HLOOKUP(B15,'Sectores a PEAS_2022'!$C$3:$BY$40,5,FALSE)),0)</f>
        <v>0</v>
      </c>
      <c r="G15" s="18">
        <f>+IF($G$5='Sectores a PEAS_2022'!$B$8,(HLOOKUP(B15,'Sectores a PEAS_2022'!$C$3:$BY$40,6,FALSE)),0)</f>
        <v>0</v>
      </c>
      <c r="H15" s="18">
        <f>+IF($H$5='Sectores a PEAS_2022'!$B$9,(HLOOKUP(B15,'Sectores a PEAS_2022'!$C$3:$BY$40,7,FALSE)),0)</f>
        <v>0</v>
      </c>
      <c r="I15" s="18">
        <f>+IF($I$5='Sectores a PEAS_2022'!$B$10,(HLOOKUP(B15,'Sectores a PEAS_2022'!$C$3:$BY$40,8,FALSE)),0)</f>
        <v>0</v>
      </c>
      <c r="J15" s="18">
        <f>+IF($J$5='Sectores a PEAS_2022'!$B$11,(HLOOKUP(B15,'Sectores a PEAS_2022'!$C$3:$BY$40,9,FALSE)),0)</f>
        <v>0</v>
      </c>
      <c r="K15" s="18">
        <f>+IF($K$5='Sectores a PEAS_2022'!$B$12,(HLOOKUP(B15,'Sectores a PEAS_2022'!$C$3:$BY$40,10,FALSE)),0)</f>
        <v>0</v>
      </c>
      <c r="L15" s="18">
        <f>+IF($L$5='Sectores a PEAS_2022'!$B$13,(HLOOKUP(B15,'Sectores a PEAS_2022'!$C$3:$BY$40,11,FALSE)),0)</f>
        <v>0</v>
      </c>
      <c r="M15" s="18">
        <f>+IF($M$5='Sectores a PEAS_2022'!$B$14,(HLOOKUP(B15,'Sectores a PEAS_2022'!$C$3:$BY$40,12,FALSE)),0)</f>
        <v>0</v>
      </c>
      <c r="N15" s="18">
        <f>+IF($N$5='Sectores a PEAS_2022'!$B$15,(HLOOKUP(B15,'Sectores a PEAS_2022'!$C$3:$BY$40,13,FALSE)),0)</f>
        <v>0</v>
      </c>
      <c r="O15" s="18">
        <f>+IF($O$5='Sectores a PEAS_2022'!$B$16,(HLOOKUP(B15,'Sectores a PEAS_2022'!$C$3:$BY$40,14,FALSE)),0)</f>
        <v>0</v>
      </c>
      <c r="P15" s="18">
        <f>+IF($P$5='Sectores a PEAS_2022'!$B$17,(HLOOKUP(B15,'Sectores a PEAS_2022'!$C$3:$BY$40,15,FALSE)),0)</f>
        <v>0</v>
      </c>
      <c r="Q15" s="18">
        <f>+IF($Q$5='Sectores a PEAS_2022'!$B$18,(HLOOKUP(B15,'Sectores a PEAS_2022'!$C$3:$BY$40,16,FALSE)),0)</f>
        <v>0</v>
      </c>
      <c r="R15" s="18">
        <f>+IF($R$5='Sectores a PEAS_2022'!$B$19,(HLOOKUP(B15,'Sectores a PEAS_2022'!$C$3:$BY$40,17,FALSE)),0)</f>
        <v>1</v>
      </c>
      <c r="S15" s="18">
        <f>+IF($S$5='Sectores a PEAS_2022'!$B$20,(HLOOKUP(B15,'Sectores a PEAS_2022'!$C$3:$BY$40,18,FALSE)),0)</f>
        <v>0</v>
      </c>
      <c r="T15" s="18">
        <f>+IF($T$5='Sectores a PEAS_2022'!$B$21,(HLOOKUP(B15,'Sectores a PEAS_2022'!$C$3:$BY$40,19,FALSE)),0)</f>
        <v>0</v>
      </c>
      <c r="U15" s="18">
        <f>+IF($U$5='Sectores a PEAS_2022'!$B$22,(HLOOKUP(B15,'Sectores a PEAS_2022'!$C$3:$BY$40,20,FALSE)),0)</f>
        <v>0</v>
      </c>
      <c r="V15" s="18">
        <f>+IF($V$5='Sectores a PEAS_2022'!$B$23,(HLOOKUP(B15,'Sectores a PEAS_2022'!$C$3:$BY$40,21,FALSE)),0)</f>
        <v>0</v>
      </c>
      <c r="W15" s="18">
        <f>+IF($W$5='Sectores a PEAS_2022'!$B$24,(HLOOKUP(B15,'Sectores a PEAS_2022'!$C$3:$BY$40,22,FALSE)),0)</f>
        <v>0</v>
      </c>
      <c r="X15" s="18">
        <f>+IF($X$5='Sectores a PEAS_2022'!$B$25,(HLOOKUP(B15,'Sectores a PEAS_2022'!$C$3:$BY$40,23,FALSE)),0)</f>
        <v>0</v>
      </c>
      <c r="Y15" s="18">
        <f>+IF($Y$5='Sectores a PEAS_2022'!$B$26,(HLOOKUP(B15,'Sectores a PEAS_2022'!$C$3:$BY$40,24,FALSE)),0)</f>
        <v>0</v>
      </c>
      <c r="Z15" s="18">
        <f>+IF($Z$5='Sectores a PEAS_2022'!$B$27,(HLOOKUP(B15,'Sectores a PEAS_2022'!$C$3:$BY$40,25,FALSE)),0)</f>
        <v>0</v>
      </c>
      <c r="AA15" s="18">
        <f>+IF($AA$5='Sectores a PEAS_2022'!$B$28,(HLOOKUP(B15,'Sectores a PEAS_2022'!$C$3:$BY$40,26,FALSE)),0)</f>
        <v>0</v>
      </c>
      <c r="AB15" s="18">
        <f>+IF($AB$5='Sectores a PEAS_2022'!$B$29,(HLOOKUP(B15,'Sectores a PEAS_2022'!$C$3:$BY$40,27,FALSE)),0)</f>
        <v>0</v>
      </c>
      <c r="AC15" s="18">
        <f>+IF($AC$5='Sectores a PEAS_2022'!$B$30,(HLOOKUP(B15,'Sectores a PEAS_2022'!$C$3:$BY$40,28,FALSE)),0)</f>
        <v>0</v>
      </c>
      <c r="AD15" s="18">
        <f>+IF($AD$5='Sectores a PEAS_2022'!$B$31,(HLOOKUP(B15,'Sectores a PEAS_2022'!$C$3:$BY$40,29,FALSE)),0)</f>
        <v>0</v>
      </c>
      <c r="AE15" s="18">
        <f>+IF($AE$5='Sectores a PEAS_2022'!$B$32,(HLOOKUP(B15,'Sectores a PEAS_2022'!$C$3:$BY$40,30,FALSE)),0)</f>
        <v>0</v>
      </c>
      <c r="AF15" s="18">
        <f>+IF($AF$5='Sectores a PEAS_2022'!$B$33,(HLOOKUP(B15,'Sectores a PEAS_2022'!$C$3:$BY$40,31,FALSE)),0)</f>
        <v>0</v>
      </c>
      <c r="AG15" s="18">
        <f>+IF($AG$5='Sectores a PEAS_2022'!$B$34,(HLOOKUP(B15,'Sectores a PEAS_2022'!$C$3:$BY$40,32,FALSE)),0)</f>
        <v>0</v>
      </c>
      <c r="AH15" s="18">
        <f>+IF($AH$5='Sectores a PEAS_2022'!$B$35,(HLOOKUP(B15,'Sectores a PEAS_2022'!$C$3:$BY$40,33,FALSE)),0)</f>
        <v>0</v>
      </c>
      <c r="AI15" s="18">
        <f>+IF($AI$5='Sectores a PEAS_2022'!$B$36,(HLOOKUP(B15,'Sectores a PEAS_2022'!$C$3:$BY$40,34,FALSE)),0)</f>
        <v>0</v>
      </c>
      <c r="AJ15" s="18">
        <f>+IF($AJ$5='Sectores a PEAS_2022'!$B$37,(HLOOKUP(B15,'Sectores a PEAS_2022'!$C$3:$BY$40,35,FALSE)),0)</f>
        <v>0</v>
      </c>
      <c r="AK15" s="18">
        <f>+IF($AK$5='Sectores a PEAS_2022'!$B$38,(HLOOKUP(B15,'Sectores a PEAS_2022'!$C$3:$BY$40,36,FALSE)),0)</f>
        <v>1</v>
      </c>
      <c r="AL15" s="18">
        <f>+IF($AL$5='Sectores a PEAS_2022'!$B$39,(HLOOKUP(B15,'Sectores a PEAS_2022'!$C$3:$BY$40,37,FALSE)),0)</f>
        <v>0</v>
      </c>
    </row>
    <row r="16" spans="2:44" x14ac:dyDescent="0.3">
      <c r="B16" s="1" t="s">
        <v>15</v>
      </c>
      <c r="C16" s="18">
        <f>+IF($C$5='Sectores a PEAS_2022'!$B$4,(HLOOKUP(B16,'Sectores a PEAS_2022'!$C$3:$BY$40,2,FALSE)),0)</f>
        <v>0</v>
      </c>
      <c r="D16" s="18">
        <f>+IF($D$5='Sectores a PEAS_2022'!$B$5,(HLOOKUP(B16,'Sectores a PEAS_2022'!$C$3:$BY$40,3,FALSE)),0)</f>
        <v>0</v>
      </c>
      <c r="E16" s="18">
        <f>+IF($E$5='Sectores a PEAS_2022'!$B$6,(HLOOKUP(B16,'Sectores a PEAS_2022'!$C$3:$BY$40,4,FALSE)),0)</f>
        <v>0</v>
      </c>
      <c r="F16" s="18">
        <f>+IF($F$5='Sectores a PEAS_2022'!$B$7,(HLOOKUP(B16,'Sectores a PEAS_2022'!$C$3:$BY$40,5,FALSE)),0)</f>
        <v>0</v>
      </c>
      <c r="G16" s="18">
        <f>+IF($G$5='Sectores a PEAS_2022'!$B$8,(HLOOKUP(B16,'Sectores a PEAS_2022'!$C$3:$BY$40,6,FALSE)),0)</f>
        <v>0</v>
      </c>
      <c r="H16" s="18">
        <f>+IF($H$5='Sectores a PEAS_2022'!$B$9,(HLOOKUP(B16,'Sectores a PEAS_2022'!$C$3:$BY$40,7,FALSE)),0)</f>
        <v>0</v>
      </c>
      <c r="I16" s="18">
        <f>+IF($I$5='Sectores a PEAS_2022'!$B$10,(HLOOKUP(B16,'Sectores a PEAS_2022'!$C$3:$BY$40,8,FALSE)),0)</f>
        <v>0</v>
      </c>
      <c r="J16" s="18">
        <f>+IF($J$5='Sectores a PEAS_2022'!$B$11,(HLOOKUP(B16,'Sectores a PEAS_2022'!$C$3:$BY$40,9,FALSE)),0)</f>
        <v>0</v>
      </c>
      <c r="K16" s="18">
        <f>+IF($K$5='Sectores a PEAS_2022'!$B$12,(HLOOKUP(B16,'Sectores a PEAS_2022'!$C$3:$BY$40,10,FALSE)),0)</f>
        <v>0</v>
      </c>
      <c r="L16" s="18">
        <f>+IF($L$5='Sectores a PEAS_2022'!$B$13,(HLOOKUP(B16,'Sectores a PEAS_2022'!$C$3:$BY$40,11,FALSE)),0)</f>
        <v>0</v>
      </c>
      <c r="M16" s="18">
        <f>+IF($M$5='Sectores a PEAS_2022'!$B$14,(HLOOKUP(B16,'Sectores a PEAS_2022'!$C$3:$BY$40,12,FALSE)),0)</f>
        <v>0</v>
      </c>
      <c r="N16" s="18">
        <f>+IF($N$5='Sectores a PEAS_2022'!$B$15,(HLOOKUP(B16,'Sectores a PEAS_2022'!$C$3:$BY$40,13,FALSE)),0)</f>
        <v>0</v>
      </c>
      <c r="O16" s="18">
        <f>+IF($O$5='Sectores a PEAS_2022'!$B$16,(HLOOKUP(B16,'Sectores a PEAS_2022'!$C$3:$BY$40,14,FALSE)),0)</f>
        <v>0</v>
      </c>
      <c r="P16" s="18">
        <f>+IF($P$5='Sectores a PEAS_2022'!$B$17,(HLOOKUP(B16,'Sectores a PEAS_2022'!$C$3:$BY$40,15,FALSE)),0)</f>
        <v>1</v>
      </c>
      <c r="Q16" s="18">
        <f>+IF($Q$5='Sectores a PEAS_2022'!$B$18,(HLOOKUP(B16,'Sectores a PEAS_2022'!$C$3:$BY$40,16,FALSE)),0)</f>
        <v>0</v>
      </c>
      <c r="R16" s="18">
        <f>+IF($R$5='Sectores a PEAS_2022'!$B$19,(HLOOKUP(B16,'Sectores a PEAS_2022'!$C$3:$BY$40,17,FALSE)),0)</f>
        <v>1</v>
      </c>
      <c r="S16" s="18">
        <f>+IF($S$5='Sectores a PEAS_2022'!$B$20,(HLOOKUP(B16,'Sectores a PEAS_2022'!$C$3:$BY$40,18,FALSE)),0)</f>
        <v>0</v>
      </c>
      <c r="T16" s="18">
        <f>+IF($T$5='Sectores a PEAS_2022'!$B$21,(HLOOKUP(B16,'Sectores a PEAS_2022'!$C$3:$BY$40,19,FALSE)),0)</f>
        <v>0</v>
      </c>
      <c r="U16" s="18">
        <f>+IF($U$5='Sectores a PEAS_2022'!$B$22,(HLOOKUP(B16,'Sectores a PEAS_2022'!$C$3:$BY$40,20,FALSE)),0)</f>
        <v>0</v>
      </c>
      <c r="V16" s="18">
        <f>+IF($V$5='Sectores a PEAS_2022'!$B$23,(HLOOKUP(B16,'Sectores a PEAS_2022'!$C$3:$BY$40,21,FALSE)),0)</f>
        <v>0</v>
      </c>
      <c r="W16" s="18">
        <f>+IF($W$5='Sectores a PEAS_2022'!$B$24,(HLOOKUP(B16,'Sectores a PEAS_2022'!$C$3:$BY$40,22,FALSE)),0)</f>
        <v>0</v>
      </c>
      <c r="X16" s="18">
        <f>+IF($X$5='Sectores a PEAS_2022'!$B$25,(HLOOKUP(B16,'Sectores a PEAS_2022'!$C$3:$BY$40,23,FALSE)),0)</f>
        <v>0</v>
      </c>
      <c r="Y16" s="18">
        <f>+IF($Y$5='Sectores a PEAS_2022'!$B$26,(HLOOKUP(B16,'Sectores a PEAS_2022'!$C$3:$BY$40,24,FALSE)),0)</f>
        <v>0</v>
      </c>
      <c r="Z16" s="18">
        <f>+IF($Z$5='Sectores a PEAS_2022'!$B$27,(HLOOKUP(B16,'Sectores a PEAS_2022'!$C$3:$BY$40,25,FALSE)),0)</f>
        <v>0</v>
      </c>
      <c r="AA16" s="18">
        <f>+IF($AA$5='Sectores a PEAS_2022'!$B$28,(HLOOKUP(B16,'Sectores a PEAS_2022'!$C$3:$BY$40,26,FALSE)),0)</f>
        <v>0</v>
      </c>
      <c r="AB16" s="18">
        <f>+IF($AB$5='Sectores a PEAS_2022'!$B$29,(HLOOKUP(B16,'Sectores a PEAS_2022'!$C$3:$BY$40,27,FALSE)),0)</f>
        <v>0</v>
      </c>
      <c r="AC16" s="18">
        <f>+IF($AC$5='Sectores a PEAS_2022'!$B$30,(HLOOKUP(B16,'Sectores a PEAS_2022'!$C$3:$BY$40,28,FALSE)),0)</f>
        <v>0</v>
      </c>
      <c r="AD16" s="18">
        <f>+IF($AD$5='Sectores a PEAS_2022'!$B$31,(HLOOKUP(B16,'Sectores a PEAS_2022'!$C$3:$BY$40,29,FALSE)),0)</f>
        <v>0</v>
      </c>
      <c r="AE16" s="18">
        <f>+IF($AE$5='Sectores a PEAS_2022'!$B$32,(HLOOKUP(B16,'Sectores a PEAS_2022'!$C$3:$BY$40,30,FALSE)),0)</f>
        <v>0</v>
      </c>
      <c r="AF16" s="18">
        <f>+IF($AF$5='Sectores a PEAS_2022'!$B$33,(HLOOKUP(B16,'Sectores a PEAS_2022'!$C$3:$BY$40,31,FALSE)),0)</f>
        <v>0</v>
      </c>
      <c r="AG16" s="18">
        <f>+IF($AG$5='Sectores a PEAS_2022'!$B$34,(HLOOKUP(B16,'Sectores a PEAS_2022'!$C$3:$BY$40,32,FALSE)),0)</f>
        <v>0</v>
      </c>
      <c r="AH16" s="18">
        <f>+IF($AH$5='Sectores a PEAS_2022'!$B$35,(HLOOKUP(B16,'Sectores a PEAS_2022'!$C$3:$BY$40,33,FALSE)),0)</f>
        <v>0</v>
      </c>
      <c r="AI16" s="18">
        <f>+IF($AI$5='Sectores a PEAS_2022'!$B$36,(HLOOKUP(B16,'Sectores a PEAS_2022'!$C$3:$BY$40,34,FALSE)),0)</f>
        <v>0</v>
      </c>
      <c r="AJ16" s="18">
        <f>+IF($AJ$5='Sectores a PEAS_2022'!$B$37,(HLOOKUP(B16,'Sectores a PEAS_2022'!$C$3:$BY$40,35,FALSE)),0)</f>
        <v>0</v>
      </c>
      <c r="AK16" s="18">
        <f>+IF($AK$5='Sectores a PEAS_2022'!$B$38,(HLOOKUP(B16,'Sectores a PEAS_2022'!$C$3:$BY$40,36,FALSE)),0)</f>
        <v>1</v>
      </c>
      <c r="AL16" s="18">
        <f>+IF($AL$5='Sectores a PEAS_2022'!$B$39,(HLOOKUP(B16,'Sectores a PEAS_2022'!$C$3:$BY$40,37,FALSE)),0)</f>
        <v>0</v>
      </c>
    </row>
    <row r="17" spans="2:38" x14ac:dyDescent="0.3">
      <c r="B17" s="1" t="s">
        <v>16</v>
      </c>
      <c r="C17" s="18">
        <f>+IF($C$5='Sectores a PEAS_2022'!$B$4,(HLOOKUP(B17,'Sectores a PEAS_2022'!$C$3:$BY$40,2,FALSE)),0)</f>
        <v>0</v>
      </c>
      <c r="D17" s="18">
        <f>+IF($D$5='Sectores a PEAS_2022'!$B$5,(HLOOKUP(B17,'Sectores a PEAS_2022'!$C$3:$BY$40,3,FALSE)),0)</f>
        <v>0</v>
      </c>
      <c r="E17" s="18">
        <f>+IF($E$5='Sectores a PEAS_2022'!$B$6,(HLOOKUP(B17,'Sectores a PEAS_2022'!$C$3:$BY$40,4,FALSE)),0)</f>
        <v>0</v>
      </c>
      <c r="F17" s="18">
        <f>+IF($F$5='Sectores a PEAS_2022'!$B$7,(HLOOKUP(B17,'Sectores a PEAS_2022'!$C$3:$BY$40,5,FALSE)),0)</f>
        <v>0</v>
      </c>
      <c r="G17" s="18">
        <f>+IF($G$5='Sectores a PEAS_2022'!$B$8,(HLOOKUP(B17,'Sectores a PEAS_2022'!$C$3:$BY$40,6,FALSE)),0)</f>
        <v>0</v>
      </c>
      <c r="H17" s="18">
        <f>+IF($H$5='Sectores a PEAS_2022'!$B$9,(HLOOKUP(B17,'Sectores a PEAS_2022'!$C$3:$BY$40,7,FALSE)),0)</f>
        <v>0</v>
      </c>
      <c r="I17" s="18">
        <f>+IF($I$5='Sectores a PEAS_2022'!$B$10,(HLOOKUP(B17,'Sectores a PEAS_2022'!$C$3:$BY$40,8,FALSE)),0)</f>
        <v>0</v>
      </c>
      <c r="J17" s="18">
        <f>+IF($J$5='Sectores a PEAS_2022'!$B$11,(HLOOKUP(B17,'Sectores a PEAS_2022'!$C$3:$BY$40,9,FALSE)),0)</f>
        <v>0</v>
      </c>
      <c r="K17" s="18">
        <f>+IF($K$5='Sectores a PEAS_2022'!$B$12,(HLOOKUP(B17,'Sectores a PEAS_2022'!$C$3:$BY$40,10,FALSE)),0)</f>
        <v>0</v>
      </c>
      <c r="L17" s="18">
        <f>+IF($L$5='Sectores a PEAS_2022'!$B$13,(HLOOKUP(B17,'Sectores a PEAS_2022'!$C$3:$BY$40,11,FALSE)),0)</f>
        <v>0</v>
      </c>
      <c r="M17" s="18">
        <f>+IF($M$5='Sectores a PEAS_2022'!$B$14,(HLOOKUP(B17,'Sectores a PEAS_2022'!$C$3:$BY$40,12,FALSE)),0)</f>
        <v>0</v>
      </c>
      <c r="N17" s="18">
        <f>+IF($N$5='Sectores a PEAS_2022'!$B$15,(HLOOKUP(B17,'Sectores a PEAS_2022'!$C$3:$BY$40,13,FALSE)),0)</f>
        <v>0</v>
      </c>
      <c r="O17" s="18">
        <f>+IF($O$5='Sectores a PEAS_2022'!$B$16,(HLOOKUP(B17,'Sectores a PEAS_2022'!$C$3:$BY$40,14,FALSE)),0)</f>
        <v>0</v>
      </c>
      <c r="P17" s="18">
        <f>+IF($P$5='Sectores a PEAS_2022'!$B$17,(HLOOKUP(B17,'Sectores a PEAS_2022'!$C$3:$BY$40,15,FALSE)),0)</f>
        <v>0</v>
      </c>
      <c r="Q17" s="18">
        <f>+IF($Q$5='Sectores a PEAS_2022'!$B$18,(HLOOKUP(B17,'Sectores a PEAS_2022'!$C$3:$BY$40,16,FALSE)),0)</f>
        <v>1</v>
      </c>
      <c r="R17" s="18">
        <f>+IF($R$5='Sectores a PEAS_2022'!$B$19,(HLOOKUP(B17,'Sectores a PEAS_2022'!$C$3:$BY$40,17,FALSE)),0)</f>
        <v>1</v>
      </c>
      <c r="S17" s="18">
        <f>+IF($S$5='Sectores a PEAS_2022'!$B$20,(HLOOKUP(B17,'Sectores a PEAS_2022'!$C$3:$BY$40,18,FALSE)),0)</f>
        <v>0</v>
      </c>
      <c r="T17" s="18">
        <f>+IF($T$5='Sectores a PEAS_2022'!$B$21,(HLOOKUP(B17,'Sectores a PEAS_2022'!$C$3:$BY$40,19,FALSE)),0)</f>
        <v>0</v>
      </c>
      <c r="U17" s="18">
        <f>+IF($U$5='Sectores a PEAS_2022'!$B$22,(HLOOKUP(B17,'Sectores a PEAS_2022'!$C$3:$BY$40,20,FALSE)),0)</f>
        <v>0</v>
      </c>
      <c r="V17" s="18">
        <f>+IF($V$5='Sectores a PEAS_2022'!$B$23,(HLOOKUP(B17,'Sectores a PEAS_2022'!$C$3:$BY$40,21,FALSE)),0)</f>
        <v>0</v>
      </c>
      <c r="W17" s="18">
        <f>+IF($W$5='Sectores a PEAS_2022'!$B$24,(HLOOKUP(B17,'Sectores a PEAS_2022'!$C$3:$BY$40,22,FALSE)),0)</f>
        <v>0</v>
      </c>
      <c r="X17" s="18">
        <f>+IF($X$5='Sectores a PEAS_2022'!$B$25,(HLOOKUP(B17,'Sectores a PEAS_2022'!$C$3:$BY$40,23,FALSE)),0)</f>
        <v>0</v>
      </c>
      <c r="Y17" s="18">
        <f>+IF($Y$5='Sectores a PEAS_2022'!$B$26,(HLOOKUP(B17,'Sectores a PEAS_2022'!$C$3:$BY$40,24,FALSE)),0)</f>
        <v>0</v>
      </c>
      <c r="Z17" s="18">
        <f>+IF($Z$5='Sectores a PEAS_2022'!$B$27,(HLOOKUP(B17,'Sectores a PEAS_2022'!$C$3:$BY$40,25,FALSE)),0)</f>
        <v>0</v>
      </c>
      <c r="AA17" s="18">
        <f>+IF($AA$5='Sectores a PEAS_2022'!$B$28,(HLOOKUP(B17,'Sectores a PEAS_2022'!$C$3:$BY$40,26,FALSE)),0)</f>
        <v>0</v>
      </c>
      <c r="AB17" s="18">
        <f>+IF($AB$5='Sectores a PEAS_2022'!$B$29,(HLOOKUP(B17,'Sectores a PEAS_2022'!$C$3:$BY$40,27,FALSE)),0)</f>
        <v>0</v>
      </c>
      <c r="AC17" s="18">
        <f>+IF($AC$5='Sectores a PEAS_2022'!$B$30,(HLOOKUP(B17,'Sectores a PEAS_2022'!$C$3:$BY$40,28,FALSE)),0)</f>
        <v>0</v>
      </c>
      <c r="AD17" s="18">
        <f>+IF($AD$5='Sectores a PEAS_2022'!$B$31,(HLOOKUP(B17,'Sectores a PEAS_2022'!$C$3:$BY$40,29,FALSE)),0)</f>
        <v>0</v>
      </c>
      <c r="AE17" s="18">
        <f>+IF($AE$5='Sectores a PEAS_2022'!$B$32,(HLOOKUP(B17,'Sectores a PEAS_2022'!$C$3:$BY$40,30,FALSE)),0)</f>
        <v>0</v>
      </c>
      <c r="AF17" s="18">
        <f>+IF($AF$5='Sectores a PEAS_2022'!$B$33,(HLOOKUP(B17,'Sectores a PEAS_2022'!$C$3:$BY$40,31,FALSE)),0)</f>
        <v>0</v>
      </c>
      <c r="AG17" s="18">
        <f>+IF($AG$5='Sectores a PEAS_2022'!$B$34,(HLOOKUP(B17,'Sectores a PEAS_2022'!$C$3:$BY$40,32,FALSE)),0)</f>
        <v>0</v>
      </c>
      <c r="AH17" s="18">
        <f>+IF($AH$5='Sectores a PEAS_2022'!$B$35,(HLOOKUP(B17,'Sectores a PEAS_2022'!$C$3:$BY$40,33,FALSE)),0)</f>
        <v>0</v>
      </c>
      <c r="AI17" s="18">
        <f>+IF($AI$5='Sectores a PEAS_2022'!$B$36,(HLOOKUP(B17,'Sectores a PEAS_2022'!$C$3:$BY$40,34,FALSE)),0)</f>
        <v>0</v>
      </c>
      <c r="AJ17" s="18">
        <f>+IF($AJ$5='Sectores a PEAS_2022'!$B$37,(HLOOKUP(B17,'Sectores a PEAS_2022'!$C$3:$BY$40,35,FALSE)),0)</f>
        <v>0</v>
      </c>
      <c r="AK17" s="18">
        <f>+IF($AK$5='Sectores a PEAS_2022'!$B$38,(HLOOKUP(B17,'Sectores a PEAS_2022'!$C$3:$BY$40,36,FALSE)),0)</f>
        <v>1</v>
      </c>
      <c r="AL17" s="18">
        <f>+IF($AL$5='Sectores a PEAS_2022'!$B$39,(HLOOKUP(B17,'Sectores a PEAS_2022'!$C$3:$BY$40,37,FALSE)),0)</f>
        <v>0</v>
      </c>
    </row>
    <row r="18" spans="2:38" x14ac:dyDescent="0.3">
      <c r="B18" s="1" t="s">
        <v>17</v>
      </c>
      <c r="C18" s="18">
        <f>+IF($C$5='Sectores a PEAS_2022'!$B$4,(HLOOKUP(B18,'Sectores a PEAS_2022'!$C$3:$BY$40,2,FALSE)),0)</f>
        <v>0</v>
      </c>
      <c r="D18" s="18">
        <f>+IF($D$5='Sectores a PEAS_2022'!$B$5,(HLOOKUP(B18,'Sectores a PEAS_2022'!$C$3:$BY$40,3,FALSE)),0)</f>
        <v>1</v>
      </c>
      <c r="E18" s="18">
        <f>+IF($E$5='Sectores a PEAS_2022'!$B$6,(HLOOKUP(B18,'Sectores a PEAS_2022'!$C$3:$BY$40,4,FALSE)),0)</f>
        <v>1</v>
      </c>
      <c r="F18" s="18">
        <f>+IF($F$5='Sectores a PEAS_2022'!$B$7,(HLOOKUP(B18,'Sectores a PEAS_2022'!$C$3:$BY$40,5,FALSE)),0)</f>
        <v>1</v>
      </c>
      <c r="G18" s="18">
        <f>+IF($G$5='Sectores a PEAS_2022'!$B$8,(HLOOKUP(B18,'Sectores a PEAS_2022'!$C$3:$BY$40,6,FALSE)),0)</f>
        <v>0</v>
      </c>
      <c r="H18" s="18">
        <f>+IF($H$5='Sectores a PEAS_2022'!$B$9,(HLOOKUP(B18,'Sectores a PEAS_2022'!$C$3:$BY$40,7,FALSE)),0)</f>
        <v>0</v>
      </c>
      <c r="I18" s="18">
        <f>+IF($I$5='Sectores a PEAS_2022'!$B$10,(HLOOKUP(B18,'Sectores a PEAS_2022'!$C$3:$BY$40,8,FALSE)),0)</f>
        <v>0</v>
      </c>
      <c r="J18" s="18">
        <f>+IF($J$5='Sectores a PEAS_2022'!$B$11,(HLOOKUP(B18,'Sectores a PEAS_2022'!$C$3:$BY$40,9,FALSE)),0)</f>
        <v>0</v>
      </c>
      <c r="K18" s="18">
        <f>+IF($K$5='Sectores a PEAS_2022'!$B$12,(HLOOKUP(B18,'Sectores a PEAS_2022'!$C$3:$BY$40,10,FALSE)),0)</f>
        <v>0</v>
      </c>
      <c r="L18" s="18">
        <f>+IF($L$5='Sectores a PEAS_2022'!$B$13,(HLOOKUP(B18,'Sectores a PEAS_2022'!$C$3:$BY$40,11,FALSE)),0)</f>
        <v>0</v>
      </c>
      <c r="M18" s="18">
        <f>+IF($M$5='Sectores a PEAS_2022'!$B$14,(HLOOKUP(B18,'Sectores a PEAS_2022'!$C$3:$BY$40,12,FALSE)),0)</f>
        <v>0</v>
      </c>
      <c r="N18" s="18">
        <f>+IF($N$5='Sectores a PEAS_2022'!$B$15,(HLOOKUP(B18,'Sectores a PEAS_2022'!$C$3:$BY$40,13,FALSE)),0)</f>
        <v>0</v>
      </c>
      <c r="O18" s="18">
        <f>+IF($O$5='Sectores a PEAS_2022'!$B$16,(HLOOKUP(B18,'Sectores a PEAS_2022'!$C$3:$BY$40,14,FALSE)),0)</f>
        <v>0</v>
      </c>
      <c r="P18" s="18">
        <f>+IF($P$5='Sectores a PEAS_2022'!$B$17,(HLOOKUP(B18,'Sectores a PEAS_2022'!$C$3:$BY$40,15,FALSE)),0)</f>
        <v>0</v>
      </c>
      <c r="Q18" s="18">
        <f>+IF($Q$5='Sectores a PEAS_2022'!$B$18,(HLOOKUP(B18,'Sectores a PEAS_2022'!$C$3:$BY$40,16,FALSE)),0)</f>
        <v>0</v>
      </c>
      <c r="R18" s="18">
        <f>+IF($R$5='Sectores a PEAS_2022'!$B$19,(HLOOKUP(B18,'Sectores a PEAS_2022'!$C$3:$BY$40,17,FALSE)),0)</f>
        <v>1</v>
      </c>
      <c r="S18" s="18">
        <f>+IF($S$5='Sectores a PEAS_2022'!$B$20,(HLOOKUP(B18,'Sectores a PEAS_2022'!$C$3:$BY$40,18,FALSE)),0)</f>
        <v>0</v>
      </c>
      <c r="T18" s="18">
        <f>+IF($T$5='Sectores a PEAS_2022'!$B$21,(HLOOKUP(B18,'Sectores a PEAS_2022'!$C$3:$BY$40,19,FALSE)),0)</f>
        <v>0</v>
      </c>
      <c r="U18" s="18">
        <f>+IF($U$5='Sectores a PEAS_2022'!$B$22,(HLOOKUP(B18,'Sectores a PEAS_2022'!$C$3:$BY$40,20,FALSE)),0)</f>
        <v>0</v>
      </c>
      <c r="V18" s="18">
        <f>+IF($V$5='Sectores a PEAS_2022'!$B$23,(HLOOKUP(B18,'Sectores a PEAS_2022'!$C$3:$BY$40,21,FALSE)),0)</f>
        <v>0</v>
      </c>
      <c r="W18" s="18">
        <f>+IF($W$5='Sectores a PEAS_2022'!$B$24,(HLOOKUP(B18,'Sectores a PEAS_2022'!$C$3:$BY$40,22,FALSE)),0)</f>
        <v>0</v>
      </c>
      <c r="X18" s="18">
        <f>+IF($X$5='Sectores a PEAS_2022'!$B$25,(HLOOKUP(B18,'Sectores a PEAS_2022'!$C$3:$BY$40,23,FALSE)),0)</f>
        <v>0</v>
      </c>
      <c r="Y18" s="18">
        <f>+IF($Y$5='Sectores a PEAS_2022'!$B$26,(HLOOKUP(B18,'Sectores a PEAS_2022'!$C$3:$BY$40,24,FALSE)),0)</f>
        <v>0</v>
      </c>
      <c r="Z18" s="18">
        <f>+IF($Z$5='Sectores a PEAS_2022'!$B$27,(HLOOKUP(B18,'Sectores a PEAS_2022'!$C$3:$BY$40,25,FALSE)),0)</f>
        <v>0</v>
      </c>
      <c r="AA18" s="18">
        <f>+IF($AA$5='Sectores a PEAS_2022'!$B$28,(HLOOKUP(B18,'Sectores a PEAS_2022'!$C$3:$BY$40,26,FALSE)),0)</f>
        <v>0</v>
      </c>
      <c r="AB18" s="18">
        <f>+IF($AB$5='Sectores a PEAS_2022'!$B$29,(HLOOKUP(B18,'Sectores a PEAS_2022'!$C$3:$BY$40,27,FALSE)),0)</f>
        <v>0</v>
      </c>
      <c r="AC18" s="18">
        <f>+IF($AC$5='Sectores a PEAS_2022'!$B$30,(HLOOKUP(B18,'Sectores a PEAS_2022'!$C$3:$BY$40,28,FALSE)),0)</f>
        <v>0</v>
      </c>
      <c r="AD18" s="18">
        <f>+IF($AD$5='Sectores a PEAS_2022'!$B$31,(HLOOKUP(B18,'Sectores a PEAS_2022'!$C$3:$BY$40,29,FALSE)),0)</f>
        <v>0</v>
      </c>
      <c r="AE18" s="18">
        <f>+IF($AE$5='Sectores a PEAS_2022'!$B$32,(HLOOKUP(B18,'Sectores a PEAS_2022'!$C$3:$BY$40,30,FALSE)),0)</f>
        <v>0</v>
      </c>
      <c r="AF18" s="18">
        <f>+IF($AF$5='Sectores a PEAS_2022'!$B$33,(HLOOKUP(B18,'Sectores a PEAS_2022'!$C$3:$BY$40,31,FALSE)),0)</f>
        <v>0</v>
      </c>
      <c r="AG18" s="18">
        <f>+IF($AG$5='Sectores a PEAS_2022'!$B$34,(HLOOKUP(B18,'Sectores a PEAS_2022'!$C$3:$BY$40,32,FALSE)),0)</f>
        <v>0</v>
      </c>
      <c r="AH18" s="18">
        <f>+IF($AH$5='Sectores a PEAS_2022'!$B$35,(HLOOKUP(B18,'Sectores a PEAS_2022'!$C$3:$BY$40,33,FALSE)),0)</f>
        <v>0</v>
      </c>
      <c r="AI18" s="18">
        <f>+IF($AI$5='Sectores a PEAS_2022'!$B$36,(HLOOKUP(B18,'Sectores a PEAS_2022'!$C$3:$BY$40,34,FALSE)),0)</f>
        <v>0</v>
      </c>
      <c r="AJ18" s="18">
        <f>+IF($AJ$5='Sectores a PEAS_2022'!$B$37,(HLOOKUP(B18,'Sectores a PEAS_2022'!$C$3:$BY$40,35,FALSE)),0)</f>
        <v>0</v>
      </c>
      <c r="AK18" s="18">
        <f>+IF($AK$5='Sectores a PEAS_2022'!$B$38,(HLOOKUP(B18,'Sectores a PEAS_2022'!$C$3:$BY$40,36,FALSE)),0)</f>
        <v>1</v>
      </c>
      <c r="AL18" s="18">
        <f>+IF($AL$5='Sectores a PEAS_2022'!$B$39,(HLOOKUP(B18,'Sectores a PEAS_2022'!$C$3:$BY$40,37,FALSE)),0)</f>
        <v>0</v>
      </c>
    </row>
    <row r="19" spans="2:38" x14ac:dyDescent="0.3">
      <c r="B19" s="1" t="s">
        <v>18</v>
      </c>
      <c r="C19" s="18">
        <f>+IF($C$5='Sectores a PEAS_2022'!$B$4,(HLOOKUP(B19,'Sectores a PEAS_2022'!$C$3:$BY$40,2,FALSE)),0)</f>
        <v>0</v>
      </c>
      <c r="D19" s="18">
        <f>+IF($D$5='Sectores a PEAS_2022'!$B$5,(HLOOKUP(B19,'Sectores a PEAS_2022'!$C$3:$BY$40,3,FALSE)),0)</f>
        <v>0</v>
      </c>
      <c r="E19" s="18">
        <f>+IF($E$5='Sectores a PEAS_2022'!$B$6,(HLOOKUP(B19,'Sectores a PEAS_2022'!$C$3:$BY$40,4,FALSE)),0)</f>
        <v>1</v>
      </c>
      <c r="F19" s="18">
        <f>+IF($F$5='Sectores a PEAS_2022'!$B$7,(HLOOKUP(B19,'Sectores a PEAS_2022'!$C$3:$BY$40,5,FALSE)),0)</f>
        <v>1</v>
      </c>
      <c r="G19" s="18">
        <f>+IF($G$5='Sectores a PEAS_2022'!$B$8,(HLOOKUP(B19,'Sectores a PEAS_2022'!$C$3:$BY$40,6,FALSE)),0)</f>
        <v>0</v>
      </c>
      <c r="H19" s="18">
        <f>+IF($H$5='Sectores a PEAS_2022'!$B$9,(HLOOKUP(B19,'Sectores a PEAS_2022'!$C$3:$BY$40,7,FALSE)),0)</f>
        <v>0</v>
      </c>
      <c r="I19" s="18">
        <f>+IF($I$5='Sectores a PEAS_2022'!$B$10,(HLOOKUP(B19,'Sectores a PEAS_2022'!$C$3:$BY$40,8,FALSE)),0)</f>
        <v>0</v>
      </c>
      <c r="J19" s="18">
        <f>+IF($J$5='Sectores a PEAS_2022'!$B$11,(HLOOKUP(B19,'Sectores a PEAS_2022'!$C$3:$BY$40,9,FALSE)),0)</f>
        <v>0</v>
      </c>
      <c r="K19" s="18">
        <f>+IF($K$5='Sectores a PEAS_2022'!$B$12,(HLOOKUP(B19,'Sectores a PEAS_2022'!$C$3:$BY$40,10,FALSE)),0)</f>
        <v>0</v>
      </c>
      <c r="L19" s="18">
        <f>+IF($L$5='Sectores a PEAS_2022'!$B$13,(HLOOKUP(B19,'Sectores a PEAS_2022'!$C$3:$BY$40,11,FALSE)),0)</f>
        <v>0</v>
      </c>
      <c r="M19" s="18">
        <f>+IF($M$5='Sectores a PEAS_2022'!$B$14,(HLOOKUP(B19,'Sectores a PEAS_2022'!$C$3:$BY$40,12,FALSE)),0)</f>
        <v>0</v>
      </c>
      <c r="N19" s="18">
        <f>+IF($N$5='Sectores a PEAS_2022'!$B$15,(HLOOKUP(B19,'Sectores a PEAS_2022'!$C$3:$BY$40,13,FALSE)),0)</f>
        <v>0</v>
      </c>
      <c r="O19" s="18">
        <f>+IF($O$5='Sectores a PEAS_2022'!$B$16,(HLOOKUP(B19,'Sectores a PEAS_2022'!$C$3:$BY$40,14,FALSE)),0)</f>
        <v>0</v>
      </c>
      <c r="P19" s="18">
        <f>+IF($P$5='Sectores a PEAS_2022'!$B$17,(HLOOKUP(B19,'Sectores a PEAS_2022'!$C$3:$BY$40,15,FALSE)),0)</f>
        <v>0</v>
      </c>
      <c r="Q19" s="18">
        <f>+IF($Q$5='Sectores a PEAS_2022'!$B$18,(HLOOKUP(B19,'Sectores a PEAS_2022'!$C$3:$BY$40,16,FALSE)),0)</f>
        <v>0</v>
      </c>
      <c r="R19" s="18">
        <f>+IF($R$5='Sectores a PEAS_2022'!$B$19,(HLOOKUP(B19,'Sectores a PEAS_2022'!$C$3:$BY$40,17,FALSE)),0)</f>
        <v>1</v>
      </c>
      <c r="S19" s="18">
        <f>+IF($S$5='Sectores a PEAS_2022'!$B$20,(HLOOKUP(B19,'Sectores a PEAS_2022'!$C$3:$BY$40,18,FALSE)),0)</f>
        <v>0</v>
      </c>
      <c r="T19" s="18">
        <f>+IF($T$5='Sectores a PEAS_2022'!$B$21,(HLOOKUP(B19,'Sectores a PEAS_2022'!$C$3:$BY$40,19,FALSE)),0)</f>
        <v>0</v>
      </c>
      <c r="U19" s="18">
        <f>+IF($U$5='Sectores a PEAS_2022'!$B$22,(HLOOKUP(B19,'Sectores a PEAS_2022'!$C$3:$BY$40,20,FALSE)),0)</f>
        <v>0</v>
      </c>
      <c r="V19" s="18">
        <f>+IF($V$5='Sectores a PEAS_2022'!$B$23,(HLOOKUP(B19,'Sectores a PEAS_2022'!$C$3:$BY$40,21,FALSE)),0)</f>
        <v>0</v>
      </c>
      <c r="W19" s="18">
        <f>+IF($W$5='Sectores a PEAS_2022'!$B$24,(HLOOKUP(B19,'Sectores a PEAS_2022'!$C$3:$BY$40,22,FALSE)),0)</f>
        <v>0</v>
      </c>
      <c r="X19" s="18">
        <f>+IF($X$5='Sectores a PEAS_2022'!$B$25,(HLOOKUP(B19,'Sectores a PEAS_2022'!$C$3:$BY$40,23,FALSE)),0)</f>
        <v>0</v>
      </c>
      <c r="Y19" s="18">
        <f>+IF($Y$5='Sectores a PEAS_2022'!$B$26,(HLOOKUP(B19,'Sectores a PEAS_2022'!$C$3:$BY$40,24,FALSE)),0)</f>
        <v>0</v>
      </c>
      <c r="Z19" s="18">
        <f>+IF($Z$5='Sectores a PEAS_2022'!$B$27,(HLOOKUP(B19,'Sectores a PEAS_2022'!$C$3:$BY$40,25,FALSE)),0)</f>
        <v>0</v>
      </c>
      <c r="AA19" s="18">
        <f>+IF($AA$5='Sectores a PEAS_2022'!$B$28,(HLOOKUP(B19,'Sectores a PEAS_2022'!$C$3:$BY$40,26,FALSE)),0)</f>
        <v>0</v>
      </c>
      <c r="AB19" s="18">
        <f>+IF($AB$5='Sectores a PEAS_2022'!$B$29,(HLOOKUP(B19,'Sectores a PEAS_2022'!$C$3:$BY$40,27,FALSE)),0)</f>
        <v>0</v>
      </c>
      <c r="AC19" s="18">
        <f>+IF($AC$5='Sectores a PEAS_2022'!$B$30,(HLOOKUP(B19,'Sectores a PEAS_2022'!$C$3:$BY$40,28,FALSE)),0)</f>
        <v>0</v>
      </c>
      <c r="AD19" s="18">
        <f>+IF($AD$5='Sectores a PEAS_2022'!$B$31,(HLOOKUP(B19,'Sectores a PEAS_2022'!$C$3:$BY$40,29,FALSE)),0)</f>
        <v>0</v>
      </c>
      <c r="AE19" s="18">
        <f>+IF($AE$5='Sectores a PEAS_2022'!$B$32,(HLOOKUP(B19,'Sectores a PEAS_2022'!$C$3:$BY$40,30,FALSE)),0)</f>
        <v>0</v>
      </c>
      <c r="AF19" s="18">
        <f>+IF($AF$5='Sectores a PEAS_2022'!$B$33,(HLOOKUP(B19,'Sectores a PEAS_2022'!$C$3:$BY$40,31,FALSE)),0)</f>
        <v>0</v>
      </c>
      <c r="AG19" s="18">
        <f>+IF($AG$5='Sectores a PEAS_2022'!$B$34,(HLOOKUP(B19,'Sectores a PEAS_2022'!$C$3:$BY$40,32,FALSE)),0)</f>
        <v>0</v>
      </c>
      <c r="AH19" s="18">
        <f>+IF($AH$5='Sectores a PEAS_2022'!$B$35,(HLOOKUP(B19,'Sectores a PEAS_2022'!$C$3:$BY$40,33,FALSE)),0)</f>
        <v>0</v>
      </c>
      <c r="AI19" s="18">
        <f>+IF($AI$5='Sectores a PEAS_2022'!$B$36,(HLOOKUP(B19,'Sectores a PEAS_2022'!$C$3:$BY$40,34,FALSE)),0)</f>
        <v>0</v>
      </c>
      <c r="AJ19" s="18">
        <f>+IF($AJ$5='Sectores a PEAS_2022'!$B$37,(HLOOKUP(B19,'Sectores a PEAS_2022'!$C$3:$BY$40,35,FALSE)),0)</f>
        <v>0</v>
      </c>
      <c r="AK19" s="18">
        <f>+IF($AK$5='Sectores a PEAS_2022'!$B$38,(HLOOKUP(B19,'Sectores a PEAS_2022'!$C$3:$BY$40,36,FALSE)),0)</f>
        <v>1</v>
      </c>
      <c r="AL19" s="18">
        <f>+IF($AL$5='Sectores a PEAS_2022'!$B$39,(HLOOKUP(B19,'Sectores a PEAS_2022'!$C$3:$BY$40,37,FALSE)),0)</f>
        <v>0</v>
      </c>
    </row>
    <row r="20" spans="2:38" x14ac:dyDescent="0.3">
      <c r="B20" s="1" t="s">
        <v>19</v>
      </c>
      <c r="C20" s="18">
        <f>+IF($C$5='Sectores a PEAS_2022'!$B$4,(HLOOKUP(B20,'Sectores a PEAS_2022'!$C$3:$BY$40,2,FALSE)),0)</f>
        <v>0</v>
      </c>
      <c r="D20" s="18">
        <f>+IF($D$5='Sectores a PEAS_2022'!$B$5,(HLOOKUP(B20,'Sectores a PEAS_2022'!$C$3:$BY$40,3,FALSE)),0)</f>
        <v>0</v>
      </c>
      <c r="E20" s="18">
        <f>+IF($E$5='Sectores a PEAS_2022'!$B$6,(HLOOKUP(B20,'Sectores a PEAS_2022'!$C$3:$BY$40,4,FALSE)),0)</f>
        <v>1</v>
      </c>
      <c r="F20" s="18">
        <f>+IF($F$5='Sectores a PEAS_2022'!$B$7,(HLOOKUP(B20,'Sectores a PEAS_2022'!$C$3:$BY$40,5,FALSE)),0)</f>
        <v>1</v>
      </c>
      <c r="G20" s="18">
        <f>+IF($G$5='Sectores a PEAS_2022'!$B$8,(HLOOKUP(B20,'Sectores a PEAS_2022'!$C$3:$BY$40,6,FALSE)),0)</f>
        <v>0</v>
      </c>
      <c r="H20" s="18">
        <f>+IF($H$5='Sectores a PEAS_2022'!$B$9,(HLOOKUP(B20,'Sectores a PEAS_2022'!$C$3:$BY$40,7,FALSE)),0)</f>
        <v>0</v>
      </c>
      <c r="I20" s="18">
        <f>+IF($I$5='Sectores a PEAS_2022'!$B$10,(HLOOKUP(B20,'Sectores a PEAS_2022'!$C$3:$BY$40,8,FALSE)),0)</f>
        <v>0</v>
      </c>
      <c r="J20" s="18">
        <f>+IF($J$5='Sectores a PEAS_2022'!$B$11,(HLOOKUP(B20,'Sectores a PEAS_2022'!$C$3:$BY$40,9,FALSE)),0)</f>
        <v>0</v>
      </c>
      <c r="K20" s="18">
        <f>+IF($K$5='Sectores a PEAS_2022'!$B$12,(HLOOKUP(B20,'Sectores a PEAS_2022'!$C$3:$BY$40,10,FALSE)),0)</f>
        <v>0</v>
      </c>
      <c r="L20" s="18">
        <f>+IF($L$5='Sectores a PEAS_2022'!$B$13,(HLOOKUP(B20,'Sectores a PEAS_2022'!$C$3:$BY$40,11,FALSE)),0)</f>
        <v>0</v>
      </c>
      <c r="M20" s="18">
        <f>+IF($M$5='Sectores a PEAS_2022'!$B$14,(HLOOKUP(B20,'Sectores a PEAS_2022'!$C$3:$BY$40,12,FALSE)),0)</f>
        <v>0</v>
      </c>
      <c r="N20" s="18">
        <f>+IF($N$5='Sectores a PEAS_2022'!$B$15,(HLOOKUP(B20,'Sectores a PEAS_2022'!$C$3:$BY$40,13,FALSE)),0)</f>
        <v>0</v>
      </c>
      <c r="O20" s="18">
        <f>+IF($O$5='Sectores a PEAS_2022'!$B$16,(HLOOKUP(B20,'Sectores a PEAS_2022'!$C$3:$BY$40,14,FALSE)),0)</f>
        <v>0</v>
      </c>
      <c r="P20" s="18">
        <f>+IF($P$5='Sectores a PEAS_2022'!$B$17,(HLOOKUP(B20,'Sectores a PEAS_2022'!$C$3:$BY$40,15,FALSE)),0)</f>
        <v>0</v>
      </c>
      <c r="Q20" s="18">
        <f>+IF($Q$5='Sectores a PEAS_2022'!$B$18,(HLOOKUP(B20,'Sectores a PEAS_2022'!$C$3:$BY$40,16,FALSE)),0)</f>
        <v>0</v>
      </c>
      <c r="R20" s="18">
        <f>+IF($R$5='Sectores a PEAS_2022'!$B$19,(HLOOKUP(B20,'Sectores a PEAS_2022'!$C$3:$BY$40,17,FALSE)),0)</f>
        <v>1</v>
      </c>
      <c r="S20" s="18">
        <f>+IF($S$5='Sectores a PEAS_2022'!$B$20,(HLOOKUP(B20,'Sectores a PEAS_2022'!$C$3:$BY$40,18,FALSE)),0)</f>
        <v>0</v>
      </c>
      <c r="T20" s="18">
        <f>+IF($T$5='Sectores a PEAS_2022'!$B$21,(HLOOKUP(B20,'Sectores a PEAS_2022'!$C$3:$BY$40,19,FALSE)),0)</f>
        <v>0</v>
      </c>
      <c r="U20" s="18">
        <f>+IF($U$5='Sectores a PEAS_2022'!$B$22,(HLOOKUP(B20,'Sectores a PEAS_2022'!$C$3:$BY$40,20,FALSE)),0)</f>
        <v>0</v>
      </c>
      <c r="V20" s="18">
        <f>+IF($V$5='Sectores a PEAS_2022'!$B$23,(HLOOKUP(B20,'Sectores a PEAS_2022'!$C$3:$BY$40,21,FALSE)),0)</f>
        <v>0</v>
      </c>
      <c r="W20" s="18">
        <f>+IF($W$5='Sectores a PEAS_2022'!$B$24,(HLOOKUP(B20,'Sectores a PEAS_2022'!$C$3:$BY$40,22,FALSE)),0)</f>
        <v>0</v>
      </c>
      <c r="X20" s="18">
        <f>+IF($X$5='Sectores a PEAS_2022'!$B$25,(HLOOKUP(B20,'Sectores a PEAS_2022'!$C$3:$BY$40,23,FALSE)),0)</f>
        <v>0</v>
      </c>
      <c r="Y20" s="18">
        <f>+IF($Y$5='Sectores a PEAS_2022'!$B$26,(HLOOKUP(B20,'Sectores a PEAS_2022'!$C$3:$BY$40,24,FALSE)),0)</f>
        <v>0</v>
      </c>
      <c r="Z20" s="18">
        <f>+IF($Z$5='Sectores a PEAS_2022'!$B$27,(HLOOKUP(B20,'Sectores a PEAS_2022'!$C$3:$BY$40,25,FALSE)),0)</f>
        <v>0</v>
      </c>
      <c r="AA20" s="18">
        <f>+IF($AA$5='Sectores a PEAS_2022'!$B$28,(HLOOKUP(B20,'Sectores a PEAS_2022'!$C$3:$BY$40,26,FALSE)),0)</f>
        <v>0</v>
      </c>
      <c r="AB20" s="18">
        <f>+IF($AB$5='Sectores a PEAS_2022'!$B$29,(HLOOKUP(B20,'Sectores a PEAS_2022'!$C$3:$BY$40,27,FALSE)),0)</f>
        <v>0</v>
      </c>
      <c r="AC20" s="18">
        <f>+IF($AC$5='Sectores a PEAS_2022'!$B$30,(HLOOKUP(B20,'Sectores a PEAS_2022'!$C$3:$BY$40,28,FALSE)),0)</f>
        <v>0</v>
      </c>
      <c r="AD20" s="18">
        <f>+IF($AD$5='Sectores a PEAS_2022'!$B$31,(HLOOKUP(B20,'Sectores a PEAS_2022'!$C$3:$BY$40,29,FALSE)),0)</f>
        <v>0</v>
      </c>
      <c r="AE20" s="18">
        <f>+IF($AE$5='Sectores a PEAS_2022'!$B$32,(HLOOKUP(B20,'Sectores a PEAS_2022'!$C$3:$BY$40,30,FALSE)),0)</f>
        <v>0</v>
      </c>
      <c r="AF20" s="18">
        <f>+IF($AF$5='Sectores a PEAS_2022'!$B$33,(HLOOKUP(B20,'Sectores a PEAS_2022'!$C$3:$BY$40,31,FALSE)),0)</f>
        <v>0</v>
      </c>
      <c r="AG20" s="18">
        <f>+IF($AG$5='Sectores a PEAS_2022'!$B$34,(HLOOKUP(B20,'Sectores a PEAS_2022'!$C$3:$BY$40,32,FALSE)),0)</f>
        <v>0</v>
      </c>
      <c r="AH20" s="18">
        <f>+IF($AH$5='Sectores a PEAS_2022'!$B$35,(HLOOKUP(B20,'Sectores a PEAS_2022'!$C$3:$BY$40,33,FALSE)),0)</f>
        <v>0</v>
      </c>
      <c r="AI20" s="18">
        <f>+IF($AI$5='Sectores a PEAS_2022'!$B$36,(HLOOKUP(B20,'Sectores a PEAS_2022'!$C$3:$BY$40,34,FALSE)),0)</f>
        <v>0</v>
      </c>
      <c r="AJ20" s="18">
        <f>+IF($AJ$5='Sectores a PEAS_2022'!$B$37,(HLOOKUP(B20,'Sectores a PEAS_2022'!$C$3:$BY$40,35,FALSE)),0)</f>
        <v>0</v>
      </c>
      <c r="AK20" s="18">
        <f>+IF($AK$5='Sectores a PEAS_2022'!$B$38,(HLOOKUP(B20,'Sectores a PEAS_2022'!$C$3:$BY$40,36,FALSE)),0)</f>
        <v>1</v>
      </c>
      <c r="AL20" s="18">
        <f>+IF($AL$5='Sectores a PEAS_2022'!$B$39,(HLOOKUP(B20,'Sectores a PEAS_2022'!$C$3:$BY$40,37,FALSE)),0)</f>
        <v>0</v>
      </c>
    </row>
    <row r="21" spans="2:38" x14ac:dyDescent="0.3">
      <c r="B21" s="1" t="s">
        <v>20</v>
      </c>
      <c r="C21" s="18">
        <f>+IF($C$5='Sectores a PEAS_2022'!$B$4,(HLOOKUP(B21,'Sectores a PEAS_2022'!$C$3:$BY$40,2,FALSE)),0)</f>
        <v>1</v>
      </c>
      <c r="D21" s="18">
        <f>+IF($D$5='Sectores a PEAS_2022'!$B$5,(HLOOKUP(B21,'Sectores a PEAS_2022'!$C$3:$BY$40,3,FALSE)),0)</f>
        <v>0</v>
      </c>
      <c r="E21" s="18">
        <f>+IF($E$5='Sectores a PEAS_2022'!$B$6,(HLOOKUP(B21,'Sectores a PEAS_2022'!$C$3:$BY$40,4,FALSE)),0)</f>
        <v>1</v>
      </c>
      <c r="F21" s="18">
        <f>+IF($F$5='Sectores a PEAS_2022'!$B$7,(HLOOKUP(B21,'Sectores a PEAS_2022'!$C$3:$BY$40,5,FALSE)),0)</f>
        <v>1</v>
      </c>
      <c r="G21" s="18">
        <f>+IF($G$5='Sectores a PEAS_2022'!$B$8,(HLOOKUP(B21,'Sectores a PEAS_2022'!$C$3:$BY$40,6,FALSE)),0)</f>
        <v>0</v>
      </c>
      <c r="H21" s="18">
        <f>+IF($H$5='Sectores a PEAS_2022'!$B$9,(HLOOKUP(B21,'Sectores a PEAS_2022'!$C$3:$BY$40,7,FALSE)),0)</f>
        <v>0</v>
      </c>
      <c r="I21" s="18">
        <f>+IF($I$5='Sectores a PEAS_2022'!$B$10,(HLOOKUP(B21,'Sectores a PEAS_2022'!$C$3:$BY$40,8,FALSE)),0)</f>
        <v>0</v>
      </c>
      <c r="J21" s="18">
        <f>+IF($J$5='Sectores a PEAS_2022'!$B$11,(HLOOKUP(B21,'Sectores a PEAS_2022'!$C$3:$BY$40,9,FALSE)),0)</f>
        <v>0</v>
      </c>
      <c r="K21" s="18">
        <f>+IF($K$5='Sectores a PEAS_2022'!$B$12,(HLOOKUP(B21,'Sectores a PEAS_2022'!$C$3:$BY$40,10,FALSE)),0)</f>
        <v>0</v>
      </c>
      <c r="L21" s="18">
        <f>+IF($L$5='Sectores a PEAS_2022'!$B$13,(HLOOKUP(B21,'Sectores a PEAS_2022'!$C$3:$BY$40,11,FALSE)),0)</f>
        <v>0</v>
      </c>
      <c r="M21" s="18">
        <f>+IF($M$5='Sectores a PEAS_2022'!$B$14,(HLOOKUP(B21,'Sectores a PEAS_2022'!$C$3:$BY$40,12,FALSE)),0)</f>
        <v>0</v>
      </c>
      <c r="N21" s="18">
        <f>+IF($N$5='Sectores a PEAS_2022'!$B$15,(HLOOKUP(B21,'Sectores a PEAS_2022'!$C$3:$BY$40,13,FALSE)),0)</f>
        <v>0</v>
      </c>
      <c r="O21" s="18">
        <f>+IF($O$5='Sectores a PEAS_2022'!$B$16,(HLOOKUP(B21,'Sectores a PEAS_2022'!$C$3:$BY$40,14,FALSE)),0)</f>
        <v>0</v>
      </c>
      <c r="P21" s="18">
        <f>+IF($P$5='Sectores a PEAS_2022'!$B$17,(HLOOKUP(B21,'Sectores a PEAS_2022'!$C$3:$BY$40,15,FALSE)),0)</f>
        <v>0</v>
      </c>
      <c r="Q21" s="18">
        <f>+IF($Q$5='Sectores a PEAS_2022'!$B$18,(HLOOKUP(B21,'Sectores a PEAS_2022'!$C$3:$BY$40,16,FALSE)),0)</f>
        <v>0</v>
      </c>
      <c r="R21" s="18">
        <f>+IF($R$5='Sectores a PEAS_2022'!$B$19,(HLOOKUP(B21,'Sectores a PEAS_2022'!$C$3:$BY$40,17,FALSE)),0)</f>
        <v>1</v>
      </c>
      <c r="S21" s="18">
        <f>+IF($S$5='Sectores a PEAS_2022'!$B$20,(HLOOKUP(B21,'Sectores a PEAS_2022'!$C$3:$BY$40,18,FALSE)),0)</f>
        <v>0</v>
      </c>
      <c r="T21" s="18">
        <f>+IF($T$5='Sectores a PEAS_2022'!$B$21,(HLOOKUP(B21,'Sectores a PEAS_2022'!$C$3:$BY$40,19,FALSE)),0)</f>
        <v>0</v>
      </c>
      <c r="U21" s="18">
        <f>+IF($U$5='Sectores a PEAS_2022'!$B$22,(HLOOKUP(B21,'Sectores a PEAS_2022'!$C$3:$BY$40,20,FALSE)),0)</f>
        <v>0</v>
      </c>
      <c r="V21" s="18">
        <f>+IF($V$5='Sectores a PEAS_2022'!$B$23,(HLOOKUP(B21,'Sectores a PEAS_2022'!$C$3:$BY$40,21,FALSE)),0)</f>
        <v>0</v>
      </c>
      <c r="W21" s="18">
        <f>+IF($W$5='Sectores a PEAS_2022'!$B$24,(HLOOKUP(B21,'Sectores a PEAS_2022'!$C$3:$BY$40,22,FALSE)),0)</f>
        <v>0</v>
      </c>
      <c r="X21" s="18">
        <f>+IF($X$5='Sectores a PEAS_2022'!$B$25,(HLOOKUP(B21,'Sectores a PEAS_2022'!$C$3:$BY$40,23,FALSE)),0)</f>
        <v>0</v>
      </c>
      <c r="Y21" s="18">
        <f>+IF($Y$5='Sectores a PEAS_2022'!$B$26,(HLOOKUP(B21,'Sectores a PEAS_2022'!$C$3:$BY$40,24,FALSE)),0)</f>
        <v>0</v>
      </c>
      <c r="Z21" s="18">
        <f>+IF($Z$5='Sectores a PEAS_2022'!$B$27,(HLOOKUP(B21,'Sectores a PEAS_2022'!$C$3:$BY$40,25,FALSE)),0)</f>
        <v>0</v>
      </c>
      <c r="AA21" s="18">
        <f>+IF($AA$5='Sectores a PEAS_2022'!$B$28,(HLOOKUP(B21,'Sectores a PEAS_2022'!$C$3:$BY$40,26,FALSE)),0)</f>
        <v>0</v>
      </c>
      <c r="AB21" s="18">
        <f>+IF($AB$5='Sectores a PEAS_2022'!$B$29,(HLOOKUP(B21,'Sectores a PEAS_2022'!$C$3:$BY$40,27,FALSE)),0)</f>
        <v>0</v>
      </c>
      <c r="AC21" s="18">
        <f>+IF($AC$5='Sectores a PEAS_2022'!$B$30,(HLOOKUP(B21,'Sectores a PEAS_2022'!$C$3:$BY$40,28,FALSE)),0)</f>
        <v>0</v>
      </c>
      <c r="AD21" s="18">
        <f>+IF($AD$5='Sectores a PEAS_2022'!$B$31,(HLOOKUP(B21,'Sectores a PEAS_2022'!$C$3:$BY$40,29,FALSE)),0)</f>
        <v>0</v>
      </c>
      <c r="AE21" s="18">
        <f>+IF($AE$5='Sectores a PEAS_2022'!$B$32,(HLOOKUP(B21,'Sectores a PEAS_2022'!$C$3:$BY$40,30,FALSE)),0)</f>
        <v>0</v>
      </c>
      <c r="AF21" s="18">
        <f>+IF($AF$5='Sectores a PEAS_2022'!$B$33,(HLOOKUP(B21,'Sectores a PEAS_2022'!$C$3:$BY$40,31,FALSE)),0)</f>
        <v>0</v>
      </c>
      <c r="AG21" s="18">
        <f>+IF($AG$5='Sectores a PEAS_2022'!$B$34,(HLOOKUP(B21,'Sectores a PEAS_2022'!$C$3:$BY$40,32,FALSE)),0)</f>
        <v>0</v>
      </c>
      <c r="AH21" s="18">
        <f>+IF($AH$5='Sectores a PEAS_2022'!$B$35,(HLOOKUP(B21,'Sectores a PEAS_2022'!$C$3:$BY$40,33,FALSE)),0)</f>
        <v>0</v>
      </c>
      <c r="AI21" s="18">
        <f>+IF($AI$5='Sectores a PEAS_2022'!$B$36,(HLOOKUP(B21,'Sectores a PEAS_2022'!$C$3:$BY$40,34,FALSE)),0)</f>
        <v>0</v>
      </c>
      <c r="AJ21" s="18">
        <f>+IF($AJ$5='Sectores a PEAS_2022'!$B$37,(HLOOKUP(B21,'Sectores a PEAS_2022'!$C$3:$BY$40,35,FALSE)),0)</f>
        <v>0</v>
      </c>
      <c r="AK21" s="18">
        <f>+IF($AK$5='Sectores a PEAS_2022'!$B$38,(HLOOKUP(B21,'Sectores a PEAS_2022'!$C$3:$BY$40,36,FALSE)),0)</f>
        <v>1</v>
      </c>
      <c r="AL21" s="18">
        <f>+IF($AL$5='Sectores a PEAS_2022'!$B$39,(HLOOKUP(B21,'Sectores a PEAS_2022'!$C$3:$BY$40,37,FALSE)),0)</f>
        <v>0</v>
      </c>
    </row>
    <row r="22" spans="2:38" x14ac:dyDescent="0.3">
      <c r="B22" s="1" t="s">
        <v>21</v>
      </c>
      <c r="C22" s="18">
        <f>+IF($C$5='Sectores a PEAS_2022'!$B$4,(HLOOKUP(B22,'Sectores a PEAS_2022'!$C$3:$BY$40,2,FALSE)),0)</f>
        <v>0</v>
      </c>
      <c r="D22" s="18">
        <f>+IF($D$5='Sectores a PEAS_2022'!$B$5,(HLOOKUP(B22,'Sectores a PEAS_2022'!$C$3:$BY$40,3,FALSE)),0)</f>
        <v>0</v>
      </c>
      <c r="E22" s="18">
        <f>+IF($E$5='Sectores a PEAS_2022'!$B$6,(HLOOKUP(B22,'Sectores a PEAS_2022'!$C$3:$BY$40,4,FALSE)),0)</f>
        <v>0</v>
      </c>
      <c r="F22" s="18">
        <f>+IF($F$5='Sectores a PEAS_2022'!$B$7,(HLOOKUP(B22,'Sectores a PEAS_2022'!$C$3:$BY$40,5,FALSE)),0)</f>
        <v>0</v>
      </c>
      <c r="G22" s="18">
        <f>+IF($G$5='Sectores a PEAS_2022'!$B$8,(HLOOKUP(B22,'Sectores a PEAS_2022'!$C$3:$BY$40,6,FALSE)),0)</f>
        <v>0</v>
      </c>
      <c r="H22" s="18">
        <f>+IF($H$5='Sectores a PEAS_2022'!$B$9,(HLOOKUP(B22,'Sectores a PEAS_2022'!$C$3:$BY$40,7,FALSE)),0)</f>
        <v>0</v>
      </c>
      <c r="I22" s="18">
        <f>+IF($I$5='Sectores a PEAS_2022'!$B$10,(HLOOKUP(B22,'Sectores a PEAS_2022'!$C$3:$BY$40,8,FALSE)),0)</f>
        <v>0</v>
      </c>
      <c r="J22" s="18">
        <f>+IF($J$5='Sectores a PEAS_2022'!$B$11,(HLOOKUP(B22,'Sectores a PEAS_2022'!$C$3:$BY$40,9,FALSE)),0)</f>
        <v>0</v>
      </c>
      <c r="K22" s="18">
        <f>+IF($K$5='Sectores a PEAS_2022'!$B$12,(HLOOKUP(B22,'Sectores a PEAS_2022'!$C$3:$BY$40,10,FALSE)),0)</f>
        <v>0</v>
      </c>
      <c r="L22" s="18">
        <f>+IF($L$5='Sectores a PEAS_2022'!$B$13,(HLOOKUP(B22,'Sectores a PEAS_2022'!$C$3:$BY$40,11,FALSE)),0)</f>
        <v>0</v>
      </c>
      <c r="M22" s="18">
        <f>+IF($M$5='Sectores a PEAS_2022'!$B$14,(HLOOKUP(B22,'Sectores a PEAS_2022'!$C$3:$BY$40,12,FALSE)),0)</f>
        <v>0</v>
      </c>
      <c r="N22" s="18">
        <f>+IF($N$5='Sectores a PEAS_2022'!$B$15,(HLOOKUP(B22,'Sectores a PEAS_2022'!$C$3:$BY$40,13,FALSE)),0)</f>
        <v>0</v>
      </c>
      <c r="O22" s="18">
        <f>+IF($O$5='Sectores a PEAS_2022'!$B$16,(HLOOKUP(B22,'Sectores a PEAS_2022'!$C$3:$BY$40,14,FALSE)),0)</f>
        <v>0</v>
      </c>
      <c r="P22" s="18">
        <f>+IF($P$5='Sectores a PEAS_2022'!$B$17,(HLOOKUP(B22,'Sectores a PEAS_2022'!$C$3:$BY$40,15,FALSE)),0)</f>
        <v>0</v>
      </c>
      <c r="Q22" s="18">
        <f>+IF($Q$5='Sectores a PEAS_2022'!$B$18,(HLOOKUP(B22,'Sectores a PEAS_2022'!$C$3:$BY$40,16,FALSE)),0)</f>
        <v>0</v>
      </c>
      <c r="R22" s="18">
        <f>+IF($R$5='Sectores a PEAS_2022'!$B$19,(HLOOKUP(B22,'Sectores a PEAS_2022'!$C$3:$BY$40,17,FALSE)),0)</f>
        <v>1</v>
      </c>
      <c r="S22" s="18">
        <f>+IF($S$5='Sectores a PEAS_2022'!$B$20,(HLOOKUP(B22,'Sectores a PEAS_2022'!$C$3:$BY$40,18,FALSE)),0)</f>
        <v>0</v>
      </c>
      <c r="T22" s="18">
        <f>+IF($T$5='Sectores a PEAS_2022'!$B$21,(HLOOKUP(B22,'Sectores a PEAS_2022'!$C$3:$BY$40,19,FALSE)),0)</f>
        <v>0</v>
      </c>
      <c r="U22" s="18">
        <f>+IF($U$5='Sectores a PEAS_2022'!$B$22,(HLOOKUP(B22,'Sectores a PEAS_2022'!$C$3:$BY$40,20,FALSE)),0)</f>
        <v>0</v>
      </c>
      <c r="V22" s="18">
        <f>+IF($V$5='Sectores a PEAS_2022'!$B$23,(HLOOKUP(B22,'Sectores a PEAS_2022'!$C$3:$BY$40,21,FALSE)),0)</f>
        <v>0</v>
      </c>
      <c r="W22" s="18">
        <f>+IF($W$5='Sectores a PEAS_2022'!$B$24,(HLOOKUP(B22,'Sectores a PEAS_2022'!$C$3:$BY$40,22,FALSE)),0)</f>
        <v>0</v>
      </c>
      <c r="X22" s="18">
        <f>+IF($X$5='Sectores a PEAS_2022'!$B$25,(HLOOKUP(B22,'Sectores a PEAS_2022'!$C$3:$BY$40,23,FALSE)),0)</f>
        <v>0</v>
      </c>
      <c r="Y22" s="18">
        <f>+IF($Y$5='Sectores a PEAS_2022'!$B$26,(HLOOKUP(B22,'Sectores a PEAS_2022'!$C$3:$BY$40,24,FALSE)),0)</f>
        <v>0</v>
      </c>
      <c r="Z22" s="18">
        <f>+IF($Z$5='Sectores a PEAS_2022'!$B$27,(HLOOKUP(B22,'Sectores a PEAS_2022'!$C$3:$BY$40,25,FALSE)),0)</f>
        <v>0</v>
      </c>
      <c r="AA22" s="18">
        <f>+IF($AA$5='Sectores a PEAS_2022'!$B$28,(HLOOKUP(B22,'Sectores a PEAS_2022'!$C$3:$BY$40,26,FALSE)),0)</f>
        <v>0</v>
      </c>
      <c r="AB22" s="18">
        <f>+IF($AB$5='Sectores a PEAS_2022'!$B$29,(HLOOKUP(B22,'Sectores a PEAS_2022'!$C$3:$BY$40,27,FALSE)),0)</f>
        <v>0</v>
      </c>
      <c r="AC22" s="18">
        <f>+IF($AC$5='Sectores a PEAS_2022'!$B$30,(HLOOKUP(B22,'Sectores a PEAS_2022'!$C$3:$BY$40,28,FALSE)),0)</f>
        <v>0</v>
      </c>
      <c r="AD22" s="18">
        <f>+IF($AD$5='Sectores a PEAS_2022'!$B$31,(HLOOKUP(B22,'Sectores a PEAS_2022'!$C$3:$BY$40,29,FALSE)),0)</f>
        <v>0</v>
      </c>
      <c r="AE22" s="18">
        <f>+IF($AE$5='Sectores a PEAS_2022'!$B$32,(HLOOKUP(B22,'Sectores a PEAS_2022'!$C$3:$BY$40,30,FALSE)),0)</f>
        <v>0</v>
      </c>
      <c r="AF22" s="18">
        <f>+IF($AF$5='Sectores a PEAS_2022'!$B$33,(HLOOKUP(B22,'Sectores a PEAS_2022'!$C$3:$BY$40,31,FALSE)),0)</f>
        <v>0</v>
      </c>
      <c r="AG22" s="18">
        <f>+IF($AG$5='Sectores a PEAS_2022'!$B$34,(HLOOKUP(B22,'Sectores a PEAS_2022'!$C$3:$BY$40,32,FALSE)),0)</f>
        <v>0</v>
      </c>
      <c r="AH22" s="18">
        <f>+IF($AH$5='Sectores a PEAS_2022'!$B$35,(HLOOKUP(B22,'Sectores a PEAS_2022'!$C$3:$BY$40,33,FALSE)),0)</f>
        <v>0</v>
      </c>
      <c r="AI22" s="18">
        <f>+IF($AI$5='Sectores a PEAS_2022'!$B$36,(HLOOKUP(B22,'Sectores a PEAS_2022'!$C$3:$BY$40,34,FALSE)),0)</f>
        <v>0</v>
      </c>
      <c r="AJ22" s="18">
        <f>+IF($AJ$5='Sectores a PEAS_2022'!$B$37,(HLOOKUP(B22,'Sectores a PEAS_2022'!$C$3:$BY$40,35,FALSE)),0)</f>
        <v>0</v>
      </c>
      <c r="AK22" s="18">
        <f>+IF($AK$5='Sectores a PEAS_2022'!$B$38,(HLOOKUP(B22,'Sectores a PEAS_2022'!$C$3:$BY$40,36,FALSE)),0)</f>
        <v>1</v>
      </c>
      <c r="AL22" s="18">
        <f>+IF($AL$5='Sectores a PEAS_2022'!$B$39,(HLOOKUP(B22,'Sectores a PEAS_2022'!$C$3:$BY$40,37,FALSE)),0)</f>
        <v>0</v>
      </c>
    </row>
    <row r="23" spans="2:38" x14ac:dyDescent="0.3">
      <c r="B23" s="1" t="s">
        <v>22</v>
      </c>
      <c r="C23" s="18">
        <f>+IF($C$5='Sectores a PEAS_2022'!$B$4,(HLOOKUP(B23,'Sectores a PEAS_2022'!$C$3:$BY$40,2,FALSE)),0)</f>
        <v>0</v>
      </c>
      <c r="D23" s="18">
        <f>+IF($D$5='Sectores a PEAS_2022'!$B$5,(HLOOKUP(B23,'Sectores a PEAS_2022'!$C$3:$BY$40,3,FALSE)),0)</f>
        <v>0</v>
      </c>
      <c r="E23" s="18">
        <f>+IF($E$5='Sectores a PEAS_2022'!$B$6,(HLOOKUP(B23,'Sectores a PEAS_2022'!$C$3:$BY$40,4,FALSE)),0)</f>
        <v>0</v>
      </c>
      <c r="F23" s="18">
        <f>+IF($F$5='Sectores a PEAS_2022'!$B$7,(HLOOKUP(B23,'Sectores a PEAS_2022'!$C$3:$BY$40,5,FALSE)),0)</f>
        <v>1</v>
      </c>
      <c r="G23" s="18">
        <f>+IF($G$5='Sectores a PEAS_2022'!$B$8,(HLOOKUP(B23,'Sectores a PEAS_2022'!$C$3:$BY$40,6,FALSE)),0)</f>
        <v>0</v>
      </c>
      <c r="H23" s="18">
        <f>+IF($H$5='Sectores a PEAS_2022'!$B$9,(HLOOKUP(B23,'Sectores a PEAS_2022'!$C$3:$BY$40,7,FALSE)),0)</f>
        <v>0</v>
      </c>
      <c r="I23" s="18">
        <f>+IF($I$5='Sectores a PEAS_2022'!$B$10,(HLOOKUP(B23,'Sectores a PEAS_2022'!$C$3:$BY$40,8,FALSE)),0)</f>
        <v>0</v>
      </c>
      <c r="J23" s="18">
        <f>+IF($J$5='Sectores a PEAS_2022'!$B$11,(HLOOKUP(B23,'Sectores a PEAS_2022'!$C$3:$BY$40,9,FALSE)),0)</f>
        <v>0</v>
      </c>
      <c r="K23" s="18">
        <f>+IF($K$5='Sectores a PEAS_2022'!$B$12,(HLOOKUP(B23,'Sectores a PEAS_2022'!$C$3:$BY$40,10,FALSE)),0)</f>
        <v>0</v>
      </c>
      <c r="L23" s="18">
        <f>+IF($L$5='Sectores a PEAS_2022'!$B$13,(HLOOKUP(B23,'Sectores a PEAS_2022'!$C$3:$BY$40,11,FALSE)),0)</f>
        <v>0</v>
      </c>
      <c r="M23" s="18">
        <f>+IF($M$5='Sectores a PEAS_2022'!$B$14,(HLOOKUP(B23,'Sectores a PEAS_2022'!$C$3:$BY$40,12,FALSE)),0)</f>
        <v>0</v>
      </c>
      <c r="N23" s="18">
        <f>+IF($N$5='Sectores a PEAS_2022'!$B$15,(HLOOKUP(B23,'Sectores a PEAS_2022'!$C$3:$BY$40,13,FALSE)),0)</f>
        <v>0</v>
      </c>
      <c r="O23" s="18">
        <f>+IF($O$5='Sectores a PEAS_2022'!$B$16,(HLOOKUP(B23,'Sectores a PEAS_2022'!$C$3:$BY$40,14,FALSE)),0)</f>
        <v>0</v>
      </c>
      <c r="P23" s="18">
        <f>+IF($P$5='Sectores a PEAS_2022'!$B$17,(HLOOKUP(B23,'Sectores a PEAS_2022'!$C$3:$BY$40,15,FALSE)),0)</f>
        <v>0</v>
      </c>
      <c r="Q23" s="18">
        <f>+IF($Q$5='Sectores a PEAS_2022'!$B$18,(HLOOKUP(B23,'Sectores a PEAS_2022'!$C$3:$BY$40,16,FALSE)),0)</f>
        <v>0</v>
      </c>
      <c r="R23" s="18">
        <f>+IF($R$5='Sectores a PEAS_2022'!$B$19,(HLOOKUP(B23,'Sectores a PEAS_2022'!$C$3:$BY$40,17,FALSE)),0)</f>
        <v>1</v>
      </c>
      <c r="S23" s="18">
        <f>+IF($S$5='Sectores a PEAS_2022'!$B$20,(HLOOKUP(B23,'Sectores a PEAS_2022'!$C$3:$BY$40,18,FALSE)),0)</f>
        <v>0</v>
      </c>
      <c r="T23" s="18">
        <f>+IF($T$5='Sectores a PEAS_2022'!$B$21,(HLOOKUP(B23,'Sectores a PEAS_2022'!$C$3:$BY$40,19,FALSE)),0)</f>
        <v>0</v>
      </c>
      <c r="U23" s="18">
        <f>+IF($U$5='Sectores a PEAS_2022'!$B$22,(HLOOKUP(B23,'Sectores a PEAS_2022'!$C$3:$BY$40,20,FALSE)),0)</f>
        <v>0</v>
      </c>
      <c r="V23" s="18">
        <f>+IF($V$5='Sectores a PEAS_2022'!$B$23,(HLOOKUP(B23,'Sectores a PEAS_2022'!$C$3:$BY$40,21,FALSE)),0)</f>
        <v>0</v>
      </c>
      <c r="W23" s="18">
        <f>+IF($W$5='Sectores a PEAS_2022'!$B$24,(HLOOKUP(B23,'Sectores a PEAS_2022'!$C$3:$BY$40,22,FALSE)),0)</f>
        <v>0</v>
      </c>
      <c r="X23" s="18">
        <f>+IF($X$5='Sectores a PEAS_2022'!$B$25,(HLOOKUP(B23,'Sectores a PEAS_2022'!$C$3:$BY$40,23,FALSE)),0)</f>
        <v>0</v>
      </c>
      <c r="Y23" s="18">
        <f>+IF($Y$5='Sectores a PEAS_2022'!$B$26,(HLOOKUP(B23,'Sectores a PEAS_2022'!$C$3:$BY$40,24,FALSE)),0)</f>
        <v>0</v>
      </c>
      <c r="Z23" s="18">
        <f>+IF($Z$5='Sectores a PEAS_2022'!$B$27,(HLOOKUP(B23,'Sectores a PEAS_2022'!$C$3:$BY$40,25,FALSE)),0)</f>
        <v>0</v>
      </c>
      <c r="AA23" s="18">
        <f>+IF($AA$5='Sectores a PEAS_2022'!$B$28,(HLOOKUP(B23,'Sectores a PEAS_2022'!$C$3:$BY$40,26,FALSE)),0)</f>
        <v>0</v>
      </c>
      <c r="AB23" s="18">
        <f>+IF($AB$5='Sectores a PEAS_2022'!$B$29,(HLOOKUP(B23,'Sectores a PEAS_2022'!$C$3:$BY$40,27,FALSE)),0)</f>
        <v>0</v>
      </c>
      <c r="AC23" s="18">
        <f>+IF($AC$5='Sectores a PEAS_2022'!$B$30,(HLOOKUP(B23,'Sectores a PEAS_2022'!$C$3:$BY$40,28,FALSE)),0)</f>
        <v>0</v>
      </c>
      <c r="AD23" s="18">
        <f>+IF($AD$5='Sectores a PEAS_2022'!$B$31,(HLOOKUP(B23,'Sectores a PEAS_2022'!$C$3:$BY$40,29,FALSE)),0)</f>
        <v>0</v>
      </c>
      <c r="AE23" s="18">
        <f>+IF($AE$5='Sectores a PEAS_2022'!$B$32,(HLOOKUP(B23,'Sectores a PEAS_2022'!$C$3:$BY$40,30,FALSE)),0)</f>
        <v>0</v>
      </c>
      <c r="AF23" s="18">
        <f>+IF($AF$5='Sectores a PEAS_2022'!$B$33,(HLOOKUP(B23,'Sectores a PEAS_2022'!$C$3:$BY$40,31,FALSE)),0)</f>
        <v>0</v>
      </c>
      <c r="AG23" s="18">
        <f>+IF($AG$5='Sectores a PEAS_2022'!$B$34,(HLOOKUP(B23,'Sectores a PEAS_2022'!$C$3:$BY$40,32,FALSE)),0)</f>
        <v>0</v>
      </c>
      <c r="AH23" s="18">
        <f>+IF($AH$5='Sectores a PEAS_2022'!$B$35,(HLOOKUP(B23,'Sectores a PEAS_2022'!$C$3:$BY$40,33,FALSE)),0)</f>
        <v>0</v>
      </c>
      <c r="AI23" s="18">
        <f>+IF($AI$5='Sectores a PEAS_2022'!$B$36,(HLOOKUP(B23,'Sectores a PEAS_2022'!$C$3:$BY$40,34,FALSE)),0)</f>
        <v>0</v>
      </c>
      <c r="AJ23" s="18">
        <f>+IF($AJ$5='Sectores a PEAS_2022'!$B$37,(HLOOKUP(B23,'Sectores a PEAS_2022'!$C$3:$BY$40,35,FALSE)),0)</f>
        <v>0</v>
      </c>
      <c r="AK23" s="18">
        <f>+IF($AK$5='Sectores a PEAS_2022'!$B$38,(HLOOKUP(B23,'Sectores a PEAS_2022'!$C$3:$BY$40,36,FALSE)),0)</f>
        <v>1</v>
      </c>
      <c r="AL23" s="18">
        <f>+IF($AL$5='Sectores a PEAS_2022'!$B$39,(HLOOKUP(B23,'Sectores a PEAS_2022'!$C$3:$BY$40,37,FALSE)),0)</f>
        <v>0</v>
      </c>
    </row>
    <row r="24" spans="2:38" x14ac:dyDescent="0.3">
      <c r="B24" s="1" t="s">
        <v>23</v>
      </c>
      <c r="C24" s="18">
        <f>+IF($C$5='Sectores a PEAS_2022'!$B$4,(HLOOKUP(B24,'Sectores a PEAS_2022'!$C$3:$BY$40,2,FALSE)),0)</f>
        <v>0</v>
      </c>
      <c r="D24" s="18">
        <f>+IF($D$5='Sectores a PEAS_2022'!$B$5,(HLOOKUP(B24,'Sectores a PEAS_2022'!$C$3:$BY$40,3,FALSE)),0)</f>
        <v>0</v>
      </c>
      <c r="E24" s="18">
        <f>+IF($E$5='Sectores a PEAS_2022'!$B$6,(HLOOKUP(B24,'Sectores a PEAS_2022'!$C$3:$BY$40,4,FALSE)),0)</f>
        <v>0</v>
      </c>
      <c r="F24" s="18">
        <f>+IF($F$5='Sectores a PEAS_2022'!$B$7,(HLOOKUP(B24,'Sectores a PEAS_2022'!$C$3:$BY$40,5,FALSE)),0)</f>
        <v>0</v>
      </c>
      <c r="G24" s="18">
        <f>+IF($G$5='Sectores a PEAS_2022'!$B$8,(HLOOKUP(B24,'Sectores a PEAS_2022'!$C$3:$BY$40,6,FALSE)),0)</f>
        <v>0</v>
      </c>
      <c r="H24" s="18">
        <f>+IF($H$5='Sectores a PEAS_2022'!$B$9,(HLOOKUP(B24,'Sectores a PEAS_2022'!$C$3:$BY$40,7,FALSE)),0)</f>
        <v>0</v>
      </c>
      <c r="I24" s="18">
        <f>+IF($I$5='Sectores a PEAS_2022'!$B$10,(HLOOKUP(B24,'Sectores a PEAS_2022'!$C$3:$BY$40,8,FALSE)),0)</f>
        <v>0</v>
      </c>
      <c r="J24" s="18">
        <f>+IF($J$5='Sectores a PEAS_2022'!$B$11,(HLOOKUP(B24,'Sectores a PEAS_2022'!$C$3:$BY$40,9,FALSE)),0)</f>
        <v>0</v>
      </c>
      <c r="K24" s="18">
        <f>+IF($K$5='Sectores a PEAS_2022'!$B$12,(HLOOKUP(B24,'Sectores a PEAS_2022'!$C$3:$BY$40,10,FALSE)),0)</f>
        <v>0</v>
      </c>
      <c r="L24" s="18">
        <f>+IF($L$5='Sectores a PEAS_2022'!$B$13,(HLOOKUP(B24,'Sectores a PEAS_2022'!$C$3:$BY$40,11,FALSE)),0)</f>
        <v>0</v>
      </c>
      <c r="M24" s="18">
        <f>+IF($M$5='Sectores a PEAS_2022'!$B$14,(HLOOKUP(B24,'Sectores a PEAS_2022'!$C$3:$BY$40,12,FALSE)),0)</f>
        <v>0</v>
      </c>
      <c r="N24" s="18">
        <f>+IF($N$5='Sectores a PEAS_2022'!$B$15,(HLOOKUP(B24,'Sectores a PEAS_2022'!$C$3:$BY$40,13,FALSE)),0)</f>
        <v>0</v>
      </c>
      <c r="O24" s="18">
        <f>+IF($O$5='Sectores a PEAS_2022'!$B$16,(HLOOKUP(B24,'Sectores a PEAS_2022'!$C$3:$BY$40,14,FALSE)),0)</f>
        <v>0</v>
      </c>
      <c r="P24" s="18">
        <f>+IF($P$5='Sectores a PEAS_2022'!$B$17,(HLOOKUP(B24,'Sectores a PEAS_2022'!$C$3:$BY$40,15,FALSE)),0)</f>
        <v>0</v>
      </c>
      <c r="Q24" s="18">
        <f>+IF($Q$5='Sectores a PEAS_2022'!$B$18,(HLOOKUP(B24,'Sectores a PEAS_2022'!$C$3:$BY$40,16,FALSE)),0)</f>
        <v>0</v>
      </c>
      <c r="R24" s="18">
        <f>+IF($R$5='Sectores a PEAS_2022'!$B$19,(HLOOKUP(B24,'Sectores a PEAS_2022'!$C$3:$BY$40,17,FALSE)),0)</f>
        <v>1</v>
      </c>
      <c r="S24" s="18">
        <f>+IF($S$5='Sectores a PEAS_2022'!$B$20,(HLOOKUP(B24,'Sectores a PEAS_2022'!$C$3:$BY$40,18,FALSE)),0)</f>
        <v>0</v>
      </c>
      <c r="T24" s="18">
        <f>+IF($T$5='Sectores a PEAS_2022'!$B$21,(HLOOKUP(B24,'Sectores a PEAS_2022'!$C$3:$BY$40,19,FALSE)),0)</f>
        <v>0</v>
      </c>
      <c r="U24" s="18">
        <f>+IF($U$5='Sectores a PEAS_2022'!$B$22,(HLOOKUP(B24,'Sectores a PEAS_2022'!$C$3:$BY$40,20,FALSE)),0)</f>
        <v>0</v>
      </c>
      <c r="V24" s="18">
        <f>+IF($V$5='Sectores a PEAS_2022'!$B$23,(HLOOKUP(B24,'Sectores a PEAS_2022'!$C$3:$BY$40,21,FALSE)),0)</f>
        <v>0</v>
      </c>
      <c r="W24" s="18">
        <f>+IF($W$5='Sectores a PEAS_2022'!$B$24,(HLOOKUP(B24,'Sectores a PEAS_2022'!$C$3:$BY$40,22,FALSE)),0)</f>
        <v>0</v>
      </c>
      <c r="X24" s="18">
        <f>+IF($X$5='Sectores a PEAS_2022'!$B$25,(HLOOKUP(B24,'Sectores a PEAS_2022'!$C$3:$BY$40,23,FALSE)),0)</f>
        <v>0</v>
      </c>
      <c r="Y24" s="18">
        <f>+IF($Y$5='Sectores a PEAS_2022'!$B$26,(HLOOKUP(B24,'Sectores a PEAS_2022'!$C$3:$BY$40,24,FALSE)),0)</f>
        <v>0</v>
      </c>
      <c r="Z24" s="18">
        <f>+IF($Z$5='Sectores a PEAS_2022'!$B$27,(HLOOKUP(B24,'Sectores a PEAS_2022'!$C$3:$BY$40,25,FALSE)),0)</f>
        <v>0</v>
      </c>
      <c r="AA24" s="18">
        <f>+IF($AA$5='Sectores a PEAS_2022'!$B$28,(HLOOKUP(B24,'Sectores a PEAS_2022'!$C$3:$BY$40,26,FALSE)),0)</f>
        <v>0</v>
      </c>
      <c r="AB24" s="18">
        <f>+IF($AB$5='Sectores a PEAS_2022'!$B$29,(HLOOKUP(B24,'Sectores a PEAS_2022'!$C$3:$BY$40,27,FALSE)),0)</f>
        <v>0</v>
      </c>
      <c r="AC24" s="18">
        <f>+IF($AC$5='Sectores a PEAS_2022'!$B$30,(HLOOKUP(B24,'Sectores a PEAS_2022'!$C$3:$BY$40,28,FALSE)),0)</f>
        <v>0</v>
      </c>
      <c r="AD24" s="18">
        <f>+IF($AD$5='Sectores a PEAS_2022'!$B$31,(HLOOKUP(B24,'Sectores a PEAS_2022'!$C$3:$BY$40,29,FALSE)),0)</f>
        <v>0</v>
      </c>
      <c r="AE24" s="18">
        <f>+IF($AE$5='Sectores a PEAS_2022'!$B$32,(HLOOKUP(B24,'Sectores a PEAS_2022'!$C$3:$BY$40,30,FALSE)),0)</f>
        <v>0</v>
      </c>
      <c r="AF24" s="18">
        <f>+IF($AF$5='Sectores a PEAS_2022'!$B$33,(HLOOKUP(B24,'Sectores a PEAS_2022'!$C$3:$BY$40,31,FALSE)),0)</f>
        <v>0</v>
      </c>
      <c r="AG24" s="18">
        <f>+IF($AG$5='Sectores a PEAS_2022'!$B$34,(HLOOKUP(B24,'Sectores a PEAS_2022'!$C$3:$BY$40,32,FALSE)),0)</f>
        <v>0</v>
      </c>
      <c r="AH24" s="18">
        <f>+IF($AH$5='Sectores a PEAS_2022'!$B$35,(HLOOKUP(B24,'Sectores a PEAS_2022'!$C$3:$BY$40,33,FALSE)),0)</f>
        <v>0</v>
      </c>
      <c r="AI24" s="18">
        <f>+IF($AI$5='Sectores a PEAS_2022'!$B$36,(HLOOKUP(B24,'Sectores a PEAS_2022'!$C$3:$BY$40,34,FALSE)),0)</f>
        <v>0</v>
      </c>
      <c r="AJ24" s="18">
        <f>+IF($AJ$5='Sectores a PEAS_2022'!$B$37,(HLOOKUP(B24,'Sectores a PEAS_2022'!$C$3:$BY$40,35,FALSE)),0)</f>
        <v>0</v>
      </c>
      <c r="AK24" s="18">
        <f>+IF($AK$5='Sectores a PEAS_2022'!$B$38,(HLOOKUP(B24,'Sectores a PEAS_2022'!$C$3:$BY$40,36,FALSE)),0)</f>
        <v>1</v>
      </c>
      <c r="AL24" s="18">
        <f>+IF($AL$5='Sectores a PEAS_2022'!$B$39,(HLOOKUP(B24,'Sectores a PEAS_2022'!$C$3:$BY$40,37,FALSE)),0)</f>
        <v>0</v>
      </c>
    </row>
    <row r="25" spans="2:38" x14ac:dyDescent="0.3">
      <c r="B25" s="1" t="s">
        <v>24</v>
      </c>
      <c r="C25" s="18">
        <f>+IF($C$5='Sectores a PEAS_2022'!$B$4,(HLOOKUP(B25,'Sectores a PEAS_2022'!$C$3:$BY$40,2,FALSE)),0)</f>
        <v>0</v>
      </c>
      <c r="D25" s="18">
        <f>+IF($D$5='Sectores a PEAS_2022'!$B$5,(HLOOKUP(B25,'Sectores a PEAS_2022'!$C$3:$BY$40,3,FALSE)),0)</f>
        <v>0</v>
      </c>
      <c r="E25" s="18">
        <f>+IF($E$5='Sectores a PEAS_2022'!$B$6,(HLOOKUP(B25,'Sectores a PEAS_2022'!$C$3:$BY$40,4,FALSE)),0)</f>
        <v>0</v>
      </c>
      <c r="F25" s="18">
        <f>+IF($F$5='Sectores a PEAS_2022'!$B$7,(HLOOKUP(B25,'Sectores a PEAS_2022'!$C$3:$BY$40,5,FALSE)),0)</f>
        <v>0</v>
      </c>
      <c r="G25" s="18">
        <f>+IF($G$5='Sectores a PEAS_2022'!$B$8,(HLOOKUP(B25,'Sectores a PEAS_2022'!$C$3:$BY$40,6,FALSE)),0)</f>
        <v>0</v>
      </c>
      <c r="H25" s="18">
        <f>+IF($H$5='Sectores a PEAS_2022'!$B$9,(HLOOKUP(B25,'Sectores a PEAS_2022'!$C$3:$BY$40,7,FALSE)),0)</f>
        <v>0</v>
      </c>
      <c r="I25" s="18">
        <f>+IF($I$5='Sectores a PEAS_2022'!$B$10,(HLOOKUP(B25,'Sectores a PEAS_2022'!$C$3:$BY$40,8,FALSE)),0)</f>
        <v>0</v>
      </c>
      <c r="J25" s="18">
        <f>+IF($J$5='Sectores a PEAS_2022'!$B$11,(HLOOKUP(B25,'Sectores a PEAS_2022'!$C$3:$BY$40,9,FALSE)),0)</f>
        <v>0</v>
      </c>
      <c r="K25" s="18">
        <f>+IF($K$5='Sectores a PEAS_2022'!$B$12,(HLOOKUP(B25,'Sectores a PEAS_2022'!$C$3:$BY$40,10,FALSE)),0)</f>
        <v>0</v>
      </c>
      <c r="L25" s="18">
        <f>+IF($L$5='Sectores a PEAS_2022'!$B$13,(HLOOKUP(B25,'Sectores a PEAS_2022'!$C$3:$BY$40,11,FALSE)),0)</f>
        <v>0</v>
      </c>
      <c r="M25" s="18">
        <f>+IF($M$5='Sectores a PEAS_2022'!$B$14,(HLOOKUP(B25,'Sectores a PEAS_2022'!$C$3:$BY$40,12,FALSE)),0)</f>
        <v>0</v>
      </c>
      <c r="N25" s="18">
        <f>+IF($N$5='Sectores a PEAS_2022'!$B$15,(HLOOKUP(B25,'Sectores a PEAS_2022'!$C$3:$BY$40,13,FALSE)),0)</f>
        <v>0</v>
      </c>
      <c r="O25" s="18">
        <f>+IF($O$5='Sectores a PEAS_2022'!$B$16,(HLOOKUP(B25,'Sectores a PEAS_2022'!$C$3:$BY$40,14,FALSE)),0)</f>
        <v>0</v>
      </c>
      <c r="P25" s="18">
        <f>+IF($P$5='Sectores a PEAS_2022'!$B$17,(HLOOKUP(B25,'Sectores a PEAS_2022'!$C$3:$BY$40,15,FALSE)),0)</f>
        <v>0</v>
      </c>
      <c r="Q25" s="18">
        <f>+IF($Q$5='Sectores a PEAS_2022'!$B$18,(HLOOKUP(B25,'Sectores a PEAS_2022'!$C$3:$BY$40,16,FALSE)),0)</f>
        <v>0</v>
      </c>
      <c r="R25" s="18">
        <f>+IF($R$5='Sectores a PEAS_2022'!$B$19,(HLOOKUP(B25,'Sectores a PEAS_2022'!$C$3:$BY$40,17,FALSE)),0)</f>
        <v>1</v>
      </c>
      <c r="S25" s="18">
        <f>+IF($S$5='Sectores a PEAS_2022'!$B$20,(HLOOKUP(B25,'Sectores a PEAS_2022'!$C$3:$BY$40,18,FALSE)),0)</f>
        <v>0</v>
      </c>
      <c r="T25" s="18">
        <f>+IF($T$5='Sectores a PEAS_2022'!$B$21,(HLOOKUP(B25,'Sectores a PEAS_2022'!$C$3:$BY$40,19,FALSE)),0)</f>
        <v>0</v>
      </c>
      <c r="U25" s="18">
        <f>+IF($U$5='Sectores a PEAS_2022'!$B$22,(HLOOKUP(B25,'Sectores a PEAS_2022'!$C$3:$BY$40,20,FALSE)),0)</f>
        <v>0</v>
      </c>
      <c r="V25" s="18">
        <f>+IF($V$5='Sectores a PEAS_2022'!$B$23,(HLOOKUP(B25,'Sectores a PEAS_2022'!$C$3:$BY$40,21,FALSE)),0)</f>
        <v>0</v>
      </c>
      <c r="W25" s="18">
        <f>+IF($W$5='Sectores a PEAS_2022'!$B$24,(HLOOKUP(B25,'Sectores a PEAS_2022'!$C$3:$BY$40,22,FALSE)),0)</f>
        <v>0</v>
      </c>
      <c r="X25" s="18">
        <f>+IF($X$5='Sectores a PEAS_2022'!$B$25,(HLOOKUP(B25,'Sectores a PEAS_2022'!$C$3:$BY$40,23,FALSE)),0)</f>
        <v>0</v>
      </c>
      <c r="Y25" s="18">
        <f>+IF($Y$5='Sectores a PEAS_2022'!$B$26,(HLOOKUP(B25,'Sectores a PEAS_2022'!$C$3:$BY$40,24,FALSE)),0)</f>
        <v>0</v>
      </c>
      <c r="Z25" s="18">
        <f>+IF($Z$5='Sectores a PEAS_2022'!$B$27,(HLOOKUP(B25,'Sectores a PEAS_2022'!$C$3:$BY$40,25,FALSE)),0)</f>
        <v>0</v>
      </c>
      <c r="AA25" s="18">
        <f>+IF($AA$5='Sectores a PEAS_2022'!$B$28,(HLOOKUP(B25,'Sectores a PEAS_2022'!$C$3:$BY$40,26,FALSE)),0)</f>
        <v>0</v>
      </c>
      <c r="AB25" s="18">
        <f>+IF($AB$5='Sectores a PEAS_2022'!$B$29,(HLOOKUP(B25,'Sectores a PEAS_2022'!$C$3:$BY$40,27,FALSE)),0)</f>
        <v>0</v>
      </c>
      <c r="AC25" s="18">
        <f>+IF($AC$5='Sectores a PEAS_2022'!$B$30,(HLOOKUP(B25,'Sectores a PEAS_2022'!$C$3:$BY$40,28,FALSE)),0)</f>
        <v>0</v>
      </c>
      <c r="AD25" s="18">
        <f>+IF($AD$5='Sectores a PEAS_2022'!$B$31,(HLOOKUP(B25,'Sectores a PEAS_2022'!$C$3:$BY$40,29,FALSE)),0)</f>
        <v>0</v>
      </c>
      <c r="AE25" s="18">
        <f>+IF($AE$5='Sectores a PEAS_2022'!$B$32,(HLOOKUP(B25,'Sectores a PEAS_2022'!$C$3:$BY$40,30,FALSE)),0)</f>
        <v>0</v>
      </c>
      <c r="AF25" s="18">
        <f>+IF($AF$5='Sectores a PEAS_2022'!$B$33,(HLOOKUP(B25,'Sectores a PEAS_2022'!$C$3:$BY$40,31,FALSE)),0)</f>
        <v>0</v>
      </c>
      <c r="AG25" s="18">
        <f>+IF($AG$5='Sectores a PEAS_2022'!$B$34,(HLOOKUP(B25,'Sectores a PEAS_2022'!$C$3:$BY$40,32,FALSE)),0)</f>
        <v>0</v>
      </c>
      <c r="AH25" s="18">
        <f>+IF($AH$5='Sectores a PEAS_2022'!$B$35,(HLOOKUP(B25,'Sectores a PEAS_2022'!$C$3:$BY$40,33,FALSE)),0)</f>
        <v>0</v>
      </c>
      <c r="AI25" s="18">
        <f>+IF($AI$5='Sectores a PEAS_2022'!$B$36,(HLOOKUP(B25,'Sectores a PEAS_2022'!$C$3:$BY$40,34,FALSE)),0)</f>
        <v>0</v>
      </c>
      <c r="AJ25" s="18">
        <f>+IF($AJ$5='Sectores a PEAS_2022'!$B$37,(HLOOKUP(B25,'Sectores a PEAS_2022'!$C$3:$BY$40,35,FALSE)),0)</f>
        <v>0</v>
      </c>
      <c r="AK25" s="18">
        <f>+IF($AK$5='Sectores a PEAS_2022'!$B$38,(HLOOKUP(B25,'Sectores a PEAS_2022'!$C$3:$BY$40,36,FALSE)),0)</f>
        <v>1</v>
      </c>
      <c r="AL25" s="18">
        <f>+IF($AL$5='Sectores a PEAS_2022'!$B$39,(HLOOKUP(B25,'Sectores a PEAS_2022'!$C$3:$BY$40,37,FALSE)),0)</f>
        <v>0</v>
      </c>
    </row>
    <row r="26" spans="2:38" x14ac:dyDescent="0.3">
      <c r="B26" s="1" t="s">
        <v>25</v>
      </c>
      <c r="C26" s="18">
        <f>+IF($C$5='Sectores a PEAS_2022'!$B$4,(HLOOKUP(B26,'Sectores a PEAS_2022'!$C$3:$BY$40,2,FALSE)),0)</f>
        <v>0</v>
      </c>
      <c r="D26" s="18">
        <f>+IF($D$5='Sectores a PEAS_2022'!$B$5,(HLOOKUP(B26,'Sectores a PEAS_2022'!$C$3:$BY$40,3,FALSE)),0)</f>
        <v>0</v>
      </c>
      <c r="E26" s="18">
        <f>+IF($E$5='Sectores a PEAS_2022'!$B$6,(HLOOKUP(B26,'Sectores a PEAS_2022'!$C$3:$BY$40,4,FALSE)),0)</f>
        <v>0</v>
      </c>
      <c r="F26" s="18">
        <f>+IF($F$5='Sectores a PEAS_2022'!$B$7,(HLOOKUP(B26,'Sectores a PEAS_2022'!$C$3:$BY$40,5,FALSE)),0)</f>
        <v>0</v>
      </c>
      <c r="G26" s="18">
        <f>+IF($G$5='Sectores a PEAS_2022'!$B$8,(HLOOKUP(B26,'Sectores a PEAS_2022'!$C$3:$BY$40,6,FALSE)),0)</f>
        <v>0</v>
      </c>
      <c r="H26" s="18">
        <f>+IF($H$5='Sectores a PEAS_2022'!$B$9,(HLOOKUP(B26,'Sectores a PEAS_2022'!$C$3:$BY$40,7,FALSE)),0)</f>
        <v>0</v>
      </c>
      <c r="I26" s="18">
        <f>+IF($I$5='Sectores a PEAS_2022'!$B$10,(HLOOKUP(B26,'Sectores a PEAS_2022'!$C$3:$BY$40,8,FALSE)),0)</f>
        <v>0</v>
      </c>
      <c r="J26" s="18">
        <f>+IF($J$5='Sectores a PEAS_2022'!$B$11,(HLOOKUP(B26,'Sectores a PEAS_2022'!$C$3:$BY$40,9,FALSE)),0)</f>
        <v>0</v>
      </c>
      <c r="K26" s="18">
        <f>+IF($K$5='Sectores a PEAS_2022'!$B$12,(HLOOKUP(B26,'Sectores a PEAS_2022'!$C$3:$BY$40,10,FALSE)),0)</f>
        <v>0</v>
      </c>
      <c r="L26" s="18">
        <f>+IF($L$5='Sectores a PEAS_2022'!$B$13,(HLOOKUP(B26,'Sectores a PEAS_2022'!$C$3:$BY$40,11,FALSE)),0)</f>
        <v>0</v>
      </c>
      <c r="M26" s="18">
        <f>+IF($M$5='Sectores a PEAS_2022'!$B$14,(HLOOKUP(B26,'Sectores a PEAS_2022'!$C$3:$BY$40,12,FALSE)),0)</f>
        <v>0</v>
      </c>
      <c r="N26" s="18">
        <f>+IF($N$5='Sectores a PEAS_2022'!$B$15,(HLOOKUP(B26,'Sectores a PEAS_2022'!$C$3:$BY$40,13,FALSE)),0)</f>
        <v>0</v>
      </c>
      <c r="O26" s="18">
        <f>+IF($O$5='Sectores a PEAS_2022'!$B$16,(HLOOKUP(B26,'Sectores a PEAS_2022'!$C$3:$BY$40,14,FALSE)),0)</f>
        <v>0</v>
      </c>
      <c r="P26" s="18">
        <f>+IF($P$5='Sectores a PEAS_2022'!$B$17,(HLOOKUP(B26,'Sectores a PEAS_2022'!$C$3:$BY$40,15,FALSE)),0)</f>
        <v>0</v>
      </c>
      <c r="Q26" s="18">
        <f>+IF($Q$5='Sectores a PEAS_2022'!$B$18,(HLOOKUP(B26,'Sectores a PEAS_2022'!$C$3:$BY$40,16,FALSE)),0)</f>
        <v>0</v>
      </c>
      <c r="R26" s="18">
        <f>+IF($R$5='Sectores a PEAS_2022'!$B$19,(HLOOKUP(B26,'Sectores a PEAS_2022'!$C$3:$BY$40,17,FALSE)),0)</f>
        <v>0</v>
      </c>
      <c r="S26" s="18">
        <f>+IF($S$5='Sectores a PEAS_2022'!$B$20,(HLOOKUP(B26,'Sectores a PEAS_2022'!$C$3:$BY$40,18,FALSE)),0)</f>
        <v>0</v>
      </c>
      <c r="T26" s="18">
        <f>+IF($T$5='Sectores a PEAS_2022'!$B$21,(HLOOKUP(B26,'Sectores a PEAS_2022'!$C$3:$BY$40,19,FALSE)),0)</f>
        <v>0</v>
      </c>
      <c r="U26" s="18">
        <f>+IF($U$5='Sectores a PEAS_2022'!$B$22,(HLOOKUP(B26,'Sectores a PEAS_2022'!$C$3:$BY$40,20,FALSE)),0)</f>
        <v>0</v>
      </c>
      <c r="V26" s="18">
        <f>+IF($V$5='Sectores a PEAS_2022'!$B$23,(HLOOKUP(B26,'Sectores a PEAS_2022'!$C$3:$BY$40,21,FALSE)),0)</f>
        <v>0</v>
      </c>
      <c r="W26" s="18">
        <f>+IF($W$5='Sectores a PEAS_2022'!$B$24,(HLOOKUP(B26,'Sectores a PEAS_2022'!$C$3:$BY$40,22,FALSE)),0)</f>
        <v>0</v>
      </c>
      <c r="X26" s="18">
        <f>+IF($X$5='Sectores a PEAS_2022'!$B$25,(HLOOKUP(B26,'Sectores a PEAS_2022'!$C$3:$BY$40,23,FALSE)),0)</f>
        <v>0</v>
      </c>
      <c r="Y26" s="18">
        <f>+IF($Y$5='Sectores a PEAS_2022'!$B$26,(HLOOKUP(B26,'Sectores a PEAS_2022'!$C$3:$BY$40,24,FALSE)),0)</f>
        <v>0</v>
      </c>
      <c r="Z26" s="18">
        <f>+IF($Z$5='Sectores a PEAS_2022'!$B$27,(HLOOKUP(B26,'Sectores a PEAS_2022'!$C$3:$BY$40,25,FALSE)),0)</f>
        <v>0</v>
      </c>
      <c r="AA26" s="18">
        <f>+IF($AA$5='Sectores a PEAS_2022'!$B$28,(HLOOKUP(B26,'Sectores a PEAS_2022'!$C$3:$BY$40,26,FALSE)),0)</f>
        <v>0</v>
      </c>
      <c r="AB26" s="18">
        <f>+IF($AB$5='Sectores a PEAS_2022'!$B$29,(HLOOKUP(B26,'Sectores a PEAS_2022'!$C$3:$BY$40,27,FALSE)),0)</f>
        <v>0</v>
      </c>
      <c r="AC26" s="18">
        <f>+IF($AC$5='Sectores a PEAS_2022'!$B$30,(HLOOKUP(B26,'Sectores a PEAS_2022'!$C$3:$BY$40,28,FALSE)),0)</f>
        <v>0</v>
      </c>
      <c r="AD26" s="18">
        <f>+IF($AD$5='Sectores a PEAS_2022'!$B$31,(HLOOKUP(B26,'Sectores a PEAS_2022'!$C$3:$BY$40,29,FALSE)),0)</f>
        <v>0</v>
      </c>
      <c r="AE26" s="18">
        <f>+IF($AE$5='Sectores a PEAS_2022'!$B$32,(HLOOKUP(B26,'Sectores a PEAS_2022'!$C$3:$BY$40,30,FALSE)),0)</f>
        <v>0</v>
      </c>
      <c r="AF26" s="18">
        <f>+IF($AF$5='Sectores a PEAS_2022'!$B$33,(HLOOKUP(B26,'Sectores a PEAS_2022'!$C$3:$BY$40,31,FALSE)),0)</f>
        <v>0</v>
      </c>
      <c r="AG26" s="18">
        <f>+IF($AG$5='Sectores a PEAS_2022'!$B$34,(HLOOKUP(B26,'Sectores a PEAS_2022'!$C$3:$BY$40,32,FALSE)),0)</f>
        <v>0</v>
      </c>
      <c r="AH26" s="18">
        <f>+IF($AH$5='Sectores a PEAS_2022'!$B$35,(HLOOKUP(B26,'Sectores a PEAS_2022'!$C$3:$BY$40,33,FALSE)),0)</f>
        <v>0</v>
      </c>
      <c r="AI26" s="18">
        <f>+IF($AI$5='Sectores a PEAS_2022'!$B$36,(HLOOKUP(B26,'Sectores a PEAS_2022'!$C$3:$BY$40,34,FALSE)),0)</f>
        <v>0</v>
      </c>
      <c r="AJ26" s="18">
        <f>+IF($AJ$5='Sectores a PEAS_2022'!$B$37,(HLOOKUP(B26,'Sectores a PEAS_2022'!$C$3:$BY$40,35,FALSE)),0)</f>
        <v>0</v>
      </c>
      <c r="AK26" s="18">
        <f>+IF($AK$5='Sectores a PEAS_2022'!$B$38,(HLOOKUP(B26,'Sectores a PEAS_2022'!$C$3:$BY$40,36,FALSE)),0)</f>
        <v>1</v>
      </c>
      <c r="AL26" s="18">
        <f>+IF($AL$5='Sectores a PEAS_2022'!$B$39,(HLOOKUP(B26,'Sectores a PEAS_2022'!$C$3:$BY$40,37,FALSE)),0)</f>
        <v>0</v>
      </c>
    </row>
    <row r="27" spans="2:38" x14ac:dyDescent="0.3">
      <c r="B27" s="1" t="s">
        <v>26</v>
      </c>
      <c r="C27" s="18">
        <f>+IF($C$5='Sectores a PEAS_2022'!$B$4,(HLOOKUP(B27,'Sectores a PEAS_2022'!$C$3:$BY$40,2,FALSE)),0)</f>
        <v>0</v>
      </c>
      <c r="D27" s="18">
        <f>+IF($D$5='Sectores a PEAS_2022'!$B$5,(HLOOKUP(B27,'Sectores a PEAS_2022'!$C$3:$BY$40,3,FALSE)),0)</f>
        <v>0</v>
      </c>
      <c r="E27" s="18">
        <f>+IF($E$5='Sectores a PEAS_2022'!$B$6,(HLOOKUP(B27,'Sectores a PEAS_2022'!$C$3:$BY$40,4,FALSE)),0)</f>
        <v>0</v>
      </c>
      <c r="F27" s="18">
        <f>+IF($F$5='Sectores a PEAS_2022'!$B$7,(HLOOKUP(B27,'Sectores a PEAS_2022'!$C$3:$BY$40,5,FALSE)),0)</f>
        <v>0</v>
      </c>
      <c r="G27" s="18">
        <f>+IF($G$5='Sectores a PEAS_2022'!$B$8,(HLOOKUP(B27,'Sectores a PEAS_2022'!$C$3:$BY$40,6,FALSE)),0)</f>
        <v>0</v>
      </c>
      <c r="H27" s="18">
        <f>+IF($H$5='Sectores a PEAS_2022'!$B$9,(HLOOKUP(B27,'Sectores a PEAS_2022'!$C$3:$BY$40,7,FALSE)),0)</f>
        <v>0</v>
      </c>
      <c r="I27" s="18">
        <f>+IF($I$5='Sectores a PEAS_2022'!$B$10,(HLOOKUP(B27,'Sectores a PEAS_2022'!$C$3:$BY$40,8,FALSE)),0)</f>
        <v>0</v>
      </c>
      <c r="J27" s="18">
        <f>+IF($J$5='Sectores a PEAS_2022'!$B$11,(HLOOKUP(B27,'Sectores a PEAS_2022'!$C$3:$BY$40,9,FALSE)),0)</f>
        <v>0</v>
      </c>
      <c r="K27" s="18">
        <f>+IF($K$5='Sectores a PEAS_2022'!$B$12,(HLOOKUP(B27,'Sectores a PEAS_2022'!$C$3:$BY$40,10,FALSE)),0)</f>
        <v>0</v>
      </c>
      <c r="L27" s="18">
        <f>+IF($L$5='Sectores a PEAS_2022'!$B$13,(HLOOKUP(B27,'Sectores a PEAS_2022'!$C$3:$BY$40,11,FALSE)),0)</f>
        <v>0</v>
      </c>
      <c r="M27" s="18">
        <f>+IF($M$5='Sectores a PEAS_2022'!$B$14,(HLOOKUP(B27,'Sectores a PEAS_2022'!$C$3:$BY$40,12,FALSE)),0)</f>
        <v>0</v>
      </c>
      <c r="N27" s="18">
        <f>+IF($N$5='Sectores a PEAS_2022'!$B$15,(HLOOKUP(B27,'Sectores a PEAS_2022'!$C$3:$BY$40,13,FALSE)),0)</f>
        <v>0</v>
      </c>
      <c r="O27" s="18">
        <f>+IF($O$5='Sectores a PEAS_2022'!$B$16,(HLOOKUP(B27,'Sectores a PEAS_2022'!$C$3:$BY$40,14,FALSE)),0)</f>
        <v>0</v>
      </c>
      <c r="P27" s="18">
        <f>+IF($P$5='Sectores a PEAS_2022'!$B$17,(HLOOKUP(B27,'Sectores a PEAS_2022'!$C$3:$BY$40,15,FALSE)),0)</f>
        <v>0</v>
      </c>
      <c r="Q27" s="18">
        <f>+IF($Q$5='Sectores a PEAS_2022'!$B$18,(HLOOKUP(B27,'Sectores a PEAS_2022'!$C$3:$BY$40,16,FALSE)),0)</f>
        <v>0</v>
      </c>
      <c r="R27" s="18">
        <f>+IF($R$5='Sectores a PEAS_2022'!$B$19,(HLOOKUP(B27,'Sectores a PEAS_2022'!$C$3:$BY$40,17,FALSE)),0)</f>
        <v>0</v>
      </c>
      <c r="S27" s="18">
        <f>+IF($S$5='Sectores a PEAS_2022'!$B$20,(HLOOKUP(B27,'Sectores a PEAS_2022'!$C$3:$BY$40,18,FALSE)),0)</f>
        <v>0</v>
      </c>
      <c r="T27" s="18">
        <f>+IF($T$5='Sectores a PEAS_2022'!$B$21,(HLOOKUP(B27,'Sectores a PEAS_2022'!$C$3:$BY$40,19,FALSE)),0)</f>
        <v>0</v>
      </c>
      <c r="U27" s="18">
        <f>+IF($U$5='Sectores a PEAS_2022'!$B$22,(HLOOKUP(B27,'Sectores a PEAS_2022'!$C$3:$BY$40,20,FALSE)),0)</f>
        <v>0</v>
      </c>
      <c r="V27" s="18">
        <f>+IF($V$5='Sectores a PEAS_2022'!$B$23,(HLOOKUP(B27,'Sectores a PEAS_2022'!$C$3:$BY$40,21,FALSE)),0)</f>
        <v>0</v>
      </c>
      <c r="W27" s="18">
        <f>+IF($W$5='Sectores a PEAS_2022'!$B$24,(HLOOKUP(B27,'Sectores a PEAS_2022'!$C$3:$BY$40,22,FALSE)),0)</f>
        <v>0</v>
      </c>
      <c r="X27" s="18">
        <f>+IF($X$5='Sectores a PEAS_2022'!$B$25,(HLOOKUP(B27,'Sectores a PEAS_2022'!$C$3:$BY$40,23,FALSE)),0)</f>
        <v>0</v>
      </c>
      <c r="Y27" s="18">
        <f>+IF($Y$5='Sectores a PEAS_2022'!$B$26,(HLOOKUP(B27,'Sectores a PEAS_2022'!$C$3:$BY$40,24,FALSE)),0)</f>
        <v>0</v>
      </c>
      <c r="Z27" s="18">
        <f>+IF($Z$5='Sectores a PEAS_2022'!$B$27,(HLOOKUP(B27,'Sectores a PEAS_2022'!$C$3:$BY$40,25,FALSE)),0)</f>
        <v>0</v>
      </c>
      <c r="AA27" s="18">
        <f>+IF($AA$5='Sectores a PEAS_2022'!$B$28,(HLOOKUP(B27,'Sectores a PEAS_2022'!$C$3:$BY$40,26,FALSE)),0)</f>
        <v>0</v>
      </c>
      <c r="AB27" s="18">
        <f>+IF($AB$5='Sectores a PEAS_2022'!$B$29,(HLOOKUP(B27,'Sectores a PEAS_2022'!$C$3:$BY$40,27,FALSE)),0)</f>
        <v>0</v>
      </c>
      <c r="AC27" s="18">
        <f>+IF($AC$5='Sectores a PEAS_2022'!$B$30,(HLOOKUP(B27,'Sectores a PEAS_2022'!$C$3:$BY$40,28,FALSE)),0)</f>
        <v>0</v>
      </c>
      <c r="AD27" s="18">
        <f>+IF($AD$5='Sectores a PEAS_2022'!$B$31,(HLOOKUP(B27,'Sectores a PEAS_2022'!$C$3:$BY$40,29,FALSE)),0)</f>
        <v>0</v>
      </c>
      <c r="AE27" s="18">
        <f>+IF($AE$5='Sectores a PEAS_2022'!$B$32,(HLOOKUP(B27,'Sectores a PEAS_2022'!$C$3:$BY$40,30,FALSE)),0)</f>
        <v>0</v>
      </c>
      <c r="AF27" s="18">
        <f>+IF($AF$5='Sectores a PEAS_2022'!$B$33,(HLOOKUP(B27,'Sectores a PEAS_2022'!$C$3:$BY$40,31,FALSE)),0)</f>
        <v>0</v>
      </c>
      <c r="AG27" s="18">
        <f>+IF($AG$5='Sectores a PEAS_2022'!$B$34,(HLOOKUP(B27,'Sectores a PEAS_2022'!$C$3:$BY$40,32,FALSE)),0)</f>
        <v>0</v>
      </c>
      <c r="AH27" s="18">
        <f>+IF($AH$5='Sectores a PEAS_2022'!$B$35,(HLOOKUP(B27,'Sectores a PEAS_2022'!$C$3:$BY$40,33,FALSE)),0)</f>
        <v>0</v>
      </c>
      <c r="AI27" s="18">
        <f>+IF($AI$5='Sectores a PEAS_2022'!$B$36,(HLOOKUP(B27,'Sectores a PEAS_2022'!$C$3:$BY$40,34,FALSE)),0)</f>
        <v>0</v>
      </c>
      <c r="AJ27" s="18">
        <f>+IF($AJ$5='Sectores a PEAS_2022'!$B$37,(HLOOKUP(B27,'Sectores a PEAS_2022'!$C$3:$BY$40,35,FALSE)),0)</f>
        <v>0</v>
      </c>
      <c r="AK27" s="18">
        <f>+IF($AK$5='Sectores a PEAS_2022'!$B$38,(HLOOKUP(B27,'Sectores a PEAS_2022'!$C$3:$BY$40,36,FALSE)),0)</f>
        <v>1</v>
      </c>
      <c r="AL27" s="18">
        <f>+IF($AL$5='Sectores a PEAS_2022'!$B$39,(HLOOKUP(B27,'Sectores a PEAS_2022'!$C$3:$BY$40,37,FALSE)),0)</f>
        <v>0</v>
      </c>
    </row>
    <row r="28" spans="2:38" x14ac:dyDescent="0.3">
      <c r="B28" s="1" t="s">
        <v>27</v>
      </c>
      <c r="C28" s="18">
        <f>+IF($C$5='Sectores a PEAS_2022'!$B$4,(HLOOKUP(B28,'Sectores a PEAS_2022'!$C$3:$BY$40,2,FALSE)),0)</f>
        <v>0</v>
      </c>
      <c r="D28" s="18">
        <f>+IF($D$5='Sectores a PEAS_2022'!$B$5,(HLOOKUP(B28,'Sectores a PEAS_2022'!$C$3:$BY$40,3,FALSE)),0)</f>
        <v>0</v>
      </c>
      <c r="E28" s="18">
        <f>+IF($E$5='Sectores a PEAS_2022'!$B$6,(HLOOKUP(B28,'Sectores a PEAS_2022'!$C$3:$BY$40,4,FALSE)),0)</f>
        <v>0</v>
      </c>
      <c r="F28" s="18">
        <f>+IF($F$5='Sectores a PEAS_2022'!$B$7,(HLOOKUP(B28,'Sectores a PEAS_2022'!$C$3:$BY$40,5,FALSE)),0)</f>
        <v>0</v>
      </c>
      <c r="G28" s="18">
        <f>+IF($G$5='Sectores a PEAS_2022'!$B$8,(HLOOKUP(B28,'Sectores a PEAS_2022'!$C$3:$BY$40,6,FALSE)),0)</f>
        <v>0</v>
      </c>
      <c r="H28" s="18">
        <f>+IF($H$5='Sectores a PEAS_2022'!$B$9,(HLOOKUP(B28,'Sectores a PEAS_2022'!$C$3:$BY$40,7,FALSE)),0)</f>
        <v>0</v>
      </c>
      <c r="I28" s="18">
        <f>+IF($I$5='Sectores a PEAS_2022'!$B$10,(HLOOKUP(B28,'Sectores a PEAS_2022'!$C$3:$BY$40,8,FALSE)),0)</f>
        <v>0</v>
      </c>
      <c r="J28" s="18">
        <f>+IF($J$5='Sectores a PEAS_2022'!$B$11,(HLOOKUP(B28,'Sectores a PEAS_2022'!$C$3:$BY$40,9,FALSE)),0)</f>
        <v>0</v>
      </c>
      <c r="K28" s="18">
        <f>+IF($K$5='Sectores a PEAS_2022'!$B$12,(HLOOKUP(B28,'Sectores a PEAS_2022'!$C$3:$BY$40,10,FALSE)),0)</f>
        <v>0</v>
      </c>
      <c r="L28" s="18">
        <f>+IF($L$5='Sectores a PEAS_2022'!$B$13,(HLOOKUP(B28,'Sectores a PEAS_2022'!$C$3:$BY$40,11,FALSE)),0)</f>
        <v>0</v>
      </c>
      <c r="M28" s="18">
        <f>+IF($M$5='Sectores a PEAS_2022'!$B$14,(HLOOKUP(B28,'Sectores a PEAS_2022'!$C$3:$BY$40,12,FALSE)),0)</f>
        <v>0</v>
      </c>
      <c r="N28" s="18">
        <f>+IF($N$5='Sectores a PEAS_2022'!$B$15,(HLOOKUP(B28,'Sectores a PEAS_2022'!$C$3:$BY$40,13,FALSE)),0)</f>
        <v>0</v>
      </c>
      <c r="O28" s="18">
        <f>+IF($O$5='Sectores a PEAS_2022'!$B$16,(HLOOKUP(B28,'Sectores a PEAS_2022'!$C$3:$BY$40,14,FALSE)),0)</f>
        <v>0</v>
      </c>
      <c r="P28" s="18">
        <f>+IF($P$5='Sectores a PEAS_2022'!$B$17,(HLOOKUP(B28,'Sectores a PEAS_2022'!$C$3:$BY$40,15,FALSE)),0)</f>
        <v>0</v>
      </c>
      <c r="Q28" s="18">
        <f>+IF($Q$5='Sectores a PEAS_2022'!$B$18,(HLOOKUP(B28,'Sectores a PEAS_2022'!$C$3:$BY$40,16,FALSE)),0)</f>
        <v>0</v>
      </c>
      <c r="R28" s="18">
        <f>+IF($R$5='Sectores a PEAS_2022'!$B$19,(HLOOKUP(B28,'Sectores a PEAS_2022'!$C$3:$BY$40,17,FALSE)),0)</f>
        <v>0</v>
      </c>
      <c r="S28" s="18">
        <f>+IF($S$5='Sectores a PEAS_2022'!$B$20,(HLOOKUP(B28,'Sectores a PEAS_2022'!$C$3:$BY$40,18,FALSE)),0)</f>
        <v>0</v>
      </c>
      <c r="T28" s="18">
        <f>+IF($T$5='Sectores a PEAS_2022'!$B$21,(HLOOKUP(B28,'Sectores a PEAS_2022'!$C$3:$BY$40,19,FALSE)),0)</f>
        <v>0</v>
      </c>
      <c r="U28" s="18">
        <f>+IF($U$5='Sectores a PEAS_2022'!$B$22,(HLOOKUP(B28,'Sectores a PEAS_2022'!$C$3:$BY$40,20,FALSE)),0)</f>
        <v>0</v>
      </c>
      <c r="V28" s="18">
        <f>+IF($V$5='Sectores a PEAS_2022'!$B$23,(HLOOKUP(B28,'Sectores a PEAS_2022'!$C$3:$BY$40,21,FALSE)),0)</f>
        <v>0</v>
      </c>
      <c r="W28" s="18">
        <f>+IF($W$5='Sectores a PEAS_2022'!$B$24,(HLOOKUP(B28,'Sectores a PEAS_2022'!$C$3:$BY$40,22,FALSE)),0)</f>
        <v>0</v>
      </c>
      <c r="X28" s="18">
        <f>+IF($X$5='Sectores a PEAS_2022'!$B$25,(HLOOKUP(B28,'Sectores a PEAS_2022'!$C$3:$BY$40,23,FALSE)),0)</f>
        <v>0</v>
      </c>
      <c r="Y28" s="18">
        <f>+IF($Y$5='Sectores a PEAS_2022'!$B$26,(HLOOKUP(B28,'Sectores a PEAS_2022'!$C$3:$BY$40,24,FALSE)),0)</f>
        <v>0</v>
      </c>
      <c r="Z28" s="18">
        <f>+IF($Z$5='Sectores a PEAS_2022'!$B$27,(HLOOKUP(B28,'Sectores a PEAS_2022'!$C$3:$BY$40,25,FALSE)),0)</f>
        <v>0</v>
      </c>
      <c r="AA28" s="18">
        <f>+IF($AA$5='Sectores a PEAS_2022'!$B$28,(HLOOKUP(B28,'Sectores a PEAS_2022'!$C$3:$BY$40,26,FALSE)),0)</f>
        <v>0</v>
      </c>
      <c r="AB28" s="18">
        <f>+IF($AB$5='Sectores a PEAS_2022'!$B$29,(HLOOKUP(B28,'Sectores a PEAS_2022'!$C$3:$BY$40,27,FALSE)),0)</f>
        <v>0</v>
      </c>
      <c r="AC28" s="18">
        <f>+IF($AC$5='Sectores a PEAS_2022'!$B$30,(HLOOKUP(B28,'Sectores a PEAS_2022'!$C$3:$BY$40,28,FALSE)),0)</f>
        <v>0</v>
      </c>
      <c r="AD28" s="18">
        <f>+IF($AD$5='Sectores a PEAS_2022'!$B$31,(HLOOKUP(B28,'Sectores a PEAS_2022'!$C$3:$BY$40,29,FALSE)),0)</f>
        <v>0</v>
      </c>
      <c r="AE28" s="18">
        <f>+IF($AE$5='Sectores a PEAS_2022'!$B$32,(HLOOKUP(B28,'Sectores a PEAS_2022'!$C$3:$BY$40,30,FALSE)),0)</f>
        <v>0</v>
      </c>
      <c r="AF28" s="18">
        <f>+IF($AF$5='Sectores a PEAS_2022'!$B$33,(HLOOKUP(B28,'Sectores a PEAS_2022'!$C$3:$BY$40,31,FALSE)),0)</f>
        <v>0</v>
      </c>
      <c r="AG28" s="18">
        <f>+IF($AG$5='Sectores a PEAS_2022'!$B$34,(HLOOKUP(B28,'Sectores a PEAS_2022'!$C$3:$BY$40,32,FALSE)),0)</f>
        <v>0</v>
      </c>
      <c r="AH28" s="18">
        <f>+IF($AH$5='Sectores a PEAS_2022'!$B$35,(HLOOKUP(B28,'Sectores a PEAS_2022'!$C$3:$BY$40,33,FALSE)),0)</f>
        <v>0</v>
      </c>
      <c r="AI28" s="18">
        <f>+IF($AI$5='Sectores a PEAS_2022'!$B$36,(HLOOKUP(B28,'Sectores a PEAS_2022'!$C$3:$BY$40,34,FALSE)),0)</f>
        <v>0</v>
      </c>
      <c r="AJ28" s="18">
        <f>+IF($AJ$5='Sectores a PEAS_2022'!$B$37,(HLOOKUP(B28,'Sectores a PEAS_2022'!$C$3:$BY$40,35,FALSE)),0)</f>
        <v>0</v>
      </c>
      <c r="AK28" s="18">
        <f>+IF($AK$5='Sectores a PEAS_2022'!$B$38,(HLOOKUP(B28,'Sectores a PEAS_2022'!$C$3:$BY$40,36,FALSE)),0)</f>
        <v>1</v>
      </c>
      <c r="AL28" s="18">
        <f>+IF($AL$5='Sectores a PEAS_2022'!$B$39,(HLOOKUP(B28,'Sectores a PEAS_2022'!$C$3:$BY$40,37,FALSE)),0)</f>
        <v>0</v>
      </c>
    </row>
    <row r="29" spans="2:38" x14ac:dyDescent="0.3">
      <c r="B29" s="1" t="s">
        <v>28</v>
      </c>
      <c r="C29" s="18">
        <f>+IF($C$5='Sectores a PEAS_2022'!$B$4,(HLOOKUP(B29,'Sectores a PEAS_2022'!$C$3:$BY$40,2,FALSE)),0)</f>
        <v>0</v>
      </c>
      <c r="D29" s="18">
        <f>+IF($D$5='Sectores a PEAS_2022'!$B$5,(HLOOKUP(B29,'Sectores a PEAS_2022'!$C$3:$BY$40,3,FALSE)),0)</f>
        <v>0</v>
      </c>
      <c r="E29" s="18">
        <f>+IF($E$5='Sectores a PEAS_2022'!$B$6,(HLOOKUP(B29,'Sectores a PEAS_2022'!$C$3:$BY$40,4,FALSE)),0)</f>
        <v>0</v>
      </c>
      <c r="F29" s="18">
        <f>+IF($F$5='Sectores a PEAS_2022'!$B$7,(HLOOKUP(B29,'Sectores a PEAS_2022'!$C$3:$BY$40,5,FALSE)),0)</f>
        <v>0</v>
      </c>
      <c r="G29" s="18">
        <f>+IF($G$5='Sectores a PEAS_2022'!$B$8,(HLOOKUP(B29,'Sectores a PEAS_2022'!$C$3:$BY$40,6,FALSE)),0)</f>
        <v>0</v>
      </c>
      <c r="H29" s="18">
        <f>+IF($H$5='Sectores a PEAS_2022'!$B$9,(HLOOKUP(B29,'Sectores a PEAS_2022'!$C$3:$BY$40,7,FALSE)),0)</f>
        <v>0</v>
      </c>
      <c r="I29" s="18">
        <f>+IF($I$5='Sectores a PEAS_2022'!$B$10,(HLOOKUP(B29,'Sectores a PEAS_2022'!$C$3:$BY$40,8,FALSE)),0)</f>
        <v>0</v>
      </c>
      <c r="J29" s="18">
        <f>+IF($J$5='Sectores a PEAS_2022'!$B$11,(HLOOKUP(B29,'Sectores a PEAS_2022'!$C$3:$BY$40,9,FALSE)),0)</f>
        <v>0</v>
      </c>
      <c r="K29" s="18">
        <f>+IF($K$5='Sectores a PEAS_2022'!$B$12,(HLOOKUP(B29,'Sectores a PEAS_2022'!$C$3:$BY$40,10,FALSE)),0)</f>
        <v>0</v>
      </c>
      <c r="L29" s="18">
        <f>+IF($L$5='Sectores a PEAS_2022'!$B$13,(HLOOKUP(B29,'Sectores a PEAS_2022'!$C$3:$BY$40,11,FALSE)),0)</f>
        <v>0</v>
      </c>
      <c r="M29" s="18">
        <f>+IF($M$5='Sectores a PEAS_2022'!$B$14,(HLOOKUP(B29,'Sectores a PEAS_2022'!$C$3:$BY$40,12,FALSE)),0)</f>
        <v>0</v>
      </c>
      <c r="N29" s="18">
        <f>+IF($N$5='Sectores a PEAS_2022'!$B$15,(HLOOKUP(B29,'Sectores a PEAS_2022'!$C$3:$BY$40,13,FALSE)),0)</f>
        <v>0</v>
      </c>
      <c r="O29" s="18">
        <f>+IF($O$5='Sectores a PEAS_2022'!$B$16,(HLOOKUP(B29,'Sectores a PEAS_2022'!$C$3:$BY$40,14,FALSE)),0)</f>
        <v>0</v>
      </c>
      <c r="P29" s="18">
        <f>+IF($P$5='Sectores a PEAS_2022'!$B$17,(HLOOKUP(B29,'Sectores a PEAS_2022'!$C$3:$BY$40,15,FALSE)),0)</f>
        <v>0</v>
      </c>
      <c r="Q29" s="18">
        <f>+IF($Q$5='Sectores a PEAS_2022'!$B$18,(HLOOKUP(B29,'Sectores a PEAS_2022'!$C$3:$BY$40,16,FALSE)),0)</f>
        <v>0</v>
      </c>
      <c r="R29" s="18">
        <f>+IF($R$5='Sectores a PEAS_2022'!$B$19,(HLOOKUP(B29,'Sectores a PEAS_2022'!$C$3:$BY$40,17,FALSE)),0)</f>
        <v>0</v>
      </c>
      <c r="S29" s="18">
        <f>+IF($S$5='Sectores a PEAS_2022'!$B$20,(HLOOKUP(B29,'Sectores a PEAS_2022'!$C$3:$BY$40,18,FALSE)),0)</f>
        <v>0</v>
      </c>
      <c r="T29" s="18">
        <f>+IF($T$5='Sectores a PEAS_2022'!$B$21,(HLOOKUP(B29,'Sectores a PEAS_2022'!$C$3:$BY$40,19,FALSE)),0)</f>
        <v>0</v>
      </c>
      <c r="U29" s="18">
        <f>+IF($U$5='Sectores a PEAS_2022'!$B$22,(HLOOKUP(B29,'Sectores a PEAS_2022'!$C$3:$BY$40,20,FALSE)),0)</f>
        <v>0</v>
      </c>
      <c r="V29" s="18">
        <f>+IF($V$5='Sectores a PEAS_2022'!$B$23,(HLOOKUP(B29,'Sectores a PEAS_2022'!$C$3:$BY$40,21,FALSE)),0)</f>
        <v>0</v>
      </c>
      <c r="W29" s="18">
        <f>+IF($W$5='Sectores a PEAS_2022'!$B$24,(HLOOKUP(B29,'Sectores a PEAS_2022'!$C$3:$BY$40,22,FALSE)),0)</f>
        <v>0</v>
      </c>
      <c r="X29" s="18">
        <f>+IF($X$5='Sectores a PEAS_2022'!$B$25,(HLOOKUP(B29,'Sectores a PEAS_2022'!$C$3:$BY$40,23,FALSE)),0)</f>
        <v>0</v>
      </c>
      <c r="Y29" s="18">
        <f>+IF($Y$5='Sectores a PEAS_2022'!$B$26,(HLOOKUP(B29,'Sectores a PEAS_2022'!$C$3:$BY$40,24,FALSE)),0)</f>
        <v>0</v>
      </c>
      <c r="Z29" s="18">
        <f>+IF($Z$5='Sectores a PEAS_2022'!$B$27,(HLOOKUP(B29,'Sectores a PEAS_2022'!$C$3:$BY$40,25,FALSE)),0)</f>
        <v>0</v>
      </c>
      <c r="AA29" s="18">
        <f>+IF($AA$5='Sectores a PEAS_2022'!$B$28,(HLOOKUP(B29,'Sectores a PEAS_2022'!$C$3:$BY$40,26,FALSE)),0)</f>
        <v>0</v>
      </c>
      <c r="AB29" s="18">
        <f>+IF($AB$5='Sectores a PEAS_2022'!$B$29,(HLOOKUP(B29,'Sectores a PEAS_2022'!$C$3:$BY$40,27,FALSE)),0)</f>
        <v>0</v>
      </c>
      <c r="AC29" s="18">
        <f>+IF($AC$5='Sectores a PEAS_2022'!$B$30,(HLOOKUP(B29,'Sectores a PEAS_2022'!$C$3:$BY$40,28,FALSE)),0)</f>
        <v>0</v>
      </c>
      <c r="AD29" s="18">
        <f>+IF($AD$5='Sectores a PEAS_2022'!$B$31,(HLOOKUP(B29,'Sectores a PEAS_2022'!$C$3:$BY$40,29,FALSE)),0)</f>
        <v>0</v>
      </c>
      <c r="AE29" s="18">
        <f>+IF($AE$5='Sectores a PEAS_2022'!$B$32,(HLOOKUP(B29,'Sectores a PEAS_2022'!$C$3:$BY$40,30,FALSE)),0)</f>
        <v>0</v>
      </c>
      <c r="AF29" s="18">
        <f>+IF($AF$5='Sectores a PEAS_2022'!$B$33,(HLOOKUP(B29,'Sectores a PEAS_2022'!$C$3:$BY$40,31,FALSE)),0)</f>
        <v>0</v>
      </c>
      <c r="AG29" s="18">
        <f>+IF($AG$5='Sectores a PEAS_2022'!$B$34,(HLOOKUP(B29,'Sectores a PEAS_2022'!$C$3:$BY$40,32,FALSE)),0)</f>
        <v>0</v>
      </c>
      <c r="AH29" s="18">
        <f>+IF($AH$5='Sectores a PEAS_2022'!$B$35,(HLOOKUP(B29,'Sectores a PEAS_2022'!$C$3:$BY$40,33,FALSE)),0)</f>
        <v>0</v>
      </c>
      <c r="AI29" s="18">
        <f>+IF($AI$5='Sectores a PEAS_2022'!$B$36,(HLOOKUP(B29,'Sectores a PEAS_2022'!$C$3:$BY$40,34,FALSE)),0)</f>
        <v>0</v>
      </c>
      <c r="AJ29" s="18">
        <f>+IF($AJ$5='Sectores a PEAS_2022'!$B$37,(HLOOKUP(B29,'Sectores a PEAS_2022'!$C$3:$BY$40,35,FALSE)),0)</f>
        <v>0</v>
      </c>
      <c r="AK29" s="18">
        <f>+IF($AK$5='Sectores a PEAS_2022'!$B$38,(HLOOKUP(B29,'Sectores a PEAS_2022'!$C$3:$BY$40,36,FALSE)),0)</f>
        <v>1</v>
      </c>
      <c r="AL29" s="18">
        <f>+IF($AL$5='Sectores a PEAS_2022'!$B$39,(HLOOKUP(B29,'Sectores a PEAS_2022'!$C$3:$BY$40,37,FALSE)),0)</f>
        <v>0</v>
      </c>
    </row>
    <row r="30" spans="2:38" x14ac:dyDescent="0.3">
      <c r="B30" s="1" t="s">
        <v>29</v>
      </c>
      <c r="C30" s="18">
        <f>+IF($C$5='Sectores a PEAS_2022'!$B$4,(HLOOKUP(B30,'Sectores a PEAS_2022'!$C$3:$BY$40,2,FALSE)),0)</f>
        <v>0</v>
      </c>
      <c r="D30" s="18">
        <f>+IF($D$5='Sectores a PEAS_2022'!$B$5,(HLOOKUP(B30,'Sectores a PEAS_2022'!$C$3:$BY$40,3,FALSE)),0)</f>
        <v>0</v>
      </c>
      <c r="E30" s="18">
        <f>+IF($E$5='Sectores a PEAS_2022'!$B$6,(HLOOKUP(B30,'Sectores a PEAS_2022'!$C$3:$BY$40,4,FALSE)),0)</f>
        <v>0</v>
      </c>
      <c r="F30" s="18">
        <f>+IF($F$5='Sectores a PEAS_2022'!$B$7,(HLOOKUP(B30,'Sectores a PEAS_2022'!$C$3:$BY$40,5,FALSE)),0)</f>
        <v>0</v>
      </c>
      <c r="G30" s="18">
        <f>+IF($G$5='Sectores a PEAS_2022'!$B$8,(HLOOKUP(B30,'Sectores a PEAS_2022'!$C$3:$BY$40,6,FALSE)),0)</f>
        <v>0</v>
      </c>
      <c r="H30" s="18">
        <f>+IF($H$5='Sectores a PEAS_2022'!$B$9,(HLOOKUP(B30,'Sectores a PEAS_2022'!$C$3:$BY$40,7,FALSE)),0)</f>
        <v>0</v>
      </c>
      <c r="I30" s="18">
        <f>+IF($I$5='Sectores a PEAS_2022'!$B$10,(HLOOKUP(B30,'Sectores a PEAS_2022'!$C$3:$BY$40,8,FALSE)),0)</f>
        <v>0</v>
      </c>
      <c r="J30" s="18">
        <f>+IF($J$5='Sectores a PEAS_2022'!$B$11,(HLOOKUP(B30,'Sectores a PEAS_2022'!$C$3:$BY$40,9,FALSE)),0)</f>
        <v>0</v>
      </c>
      <c r="K30" s="18">
        <f>+IF($K$5='Sectores a PEAS_2022'!$B$12,(HLOOKUP(B30,'Sectores a PEAS_2022'!$C$3:$BY$40,10,FALSE)),0)</f>
        <v>0</v>
      </c>
      <c r="L30" s="18">
        <f>+IF($L$5='Sectores a PEAS_2022'!$B$13,(HLOOKUP(B30,'Sectores a PEAS_2022'!$C$3:$BY$40,11,FALSE)),0)</f>
        <v>0</v>
      </c>
      <c r="M30" s="18">
        <f>+IF($M$5='Sectores a PEAS_2022'!$B$14,(HLOOKUP(B30,'Sectores a PEAS_2022'!$C$3:$BY$40,12,FALSE)),0)</f>
        <v>0</v>
      </c>
      <c r="N30" s="18">
        <f>+IF($N$5='Sectores a PEAS_2022'!$B$15,(HLOOKUP(B30,'Sectores a PEAS_2022'!$C$3:$BY$40,13,FALSE)),0)</f>
        <v>0</v>
      </c>
      <c r="O30" s="18">
        <f>+IF($O$5='Sectores a PEAS_2022'!$B$16,(HLOOKUP(B30,'Sectores a PEAS_2022'!$C$3:$BY$40,14,FALSE)),0)</f>
        <v>0</v>
      </c>
      <c r="P30" s="18">
        <f>+IF($P$5='Sectores a PEAS_2022'!$B$17,(HLOOKUP(B30,'Sectores a PEAS_2022'!$C$3:$BY$40,15,FALSE)),0)</f>
        <v>0</v>
      </c>
      <c r="Q30" s="18">
        <f>+IF($Q$5='Sectores a PEAS_2022'!$B$18,(HLOOKUP(B30,'Sectores a PEAS_2022'!$C$3:$BY$40,16,FALSE)),0)</f>
        <v>0</v>
      </c>
      <c r="R30" s="18">
        <f>+IF($R$5='Sectores a PEAS_2022'!$B$19,(HLOOKUP(B30,'Sectores a PEAS_2022'!$C$3:$BY$40,17,FALSE)),0)</f>
        <v>0</v>
      </c>
      <c r="S30" s="18">
        <f>+IF($S$5='Sectores a PEAS_2022'!$B$20,(HLOOKUP(B30,'Sectores a PEAS_2022'!$C$3:$BY$40,18,FALSE)),0)</f>
        <v>0</v>
      </c>
      <c r="T30" s="18">
        <f>+IF($T$5='Sectores a PEAS_2022'!$B$21,(HLOOKUP(B30,'Sectores a PEAS_2022'!$C$3:$BY$40,19,FALSE)),0)</f>
        <v>0</v>
      </c>
      <c r="U30" s="18">
        <f>+IF($U$5='Sectores a PEAS_2022'!$B$22,(HLOOKUP(B30,'Sectores a PEAS_2022'!$C$3:$BY$40,20,FALSE)),0)</f>
        <v>0</v>
      </c>
      <c r="V30" s="18">
        <f>+IF($V$5='Sectores a PEAS_2022'!$B$23,(HLOOKUP(B30,'Sectores a PEAS_2022'!$C$3:$BY$40,21,FALSE)),0)</f>
        <v>0</v>
      </c>
      <c r="W30" s="18">
        <f>+IF($W$5='Sectores a PEAS_2022'!$B$24,(HLOOKUP(B30,'Sectores a PEAS_2022'!$C$3:$BY$40,22,FALSE)),0)</f>
        <v>0</v>
      </c>
      <c r="X30" s="18">
        <f>+IF($X$5='Sectores a PEAS_2022'!$B$25,(HLOOKUP(B30,'Sectores a PEAS_2022'!$C$3:$BY$40,23,FALSE)),0)</f>
        <v>0</v>
      </c>
      <c r="Y30" s="18">
        <f>+IF($Y$5='Sectores a PEAS_2022'!$B$26,(HLOOKUP(B30,'Sectores a PEAS_2022'!$C$3:$BY$40,24,FALSE)),0)</f>
        <v>0</v>
      </c>
      <c r="Z30" s="18">
        <f>+IF($Z$5='Sectores a PEAS_2022'!$B$27,(HLOOKUP(B30,'Sectores a PEAS_2022'!$C$3:$BY$40,25,FALSE)),0)</f>
        <v>0</v>
      </c>
      <c r="AA30" s="18">
        <f>+IF($AA$5='Sectores a PEAS_2022'!$B$28,(HLOOKUP(B30,'Sectores a PEAS_2022'!$C$3:$BY$40,26,FALSE)),0)</f>
        <v>0</v>
      </c>
      <c r="AB30" s="18">
        <f>+IF($AB$5='Sectores a PEAS_2022'!$B$29,(HLOOKUP(B30,'Sectores a PEAS_2022'!$C$3:$BY$40,27,FALSE)),0)</f>
        <v>0</v>
      </c>
      <c r="AC30" s="18">
        <f>+IF($AC$5='Sectores a PEAS_2022'!$B$30,(HLOOKUP(B30,'Sectores a PEAS_2022'!$C$3:$BY$40,28,FALSE)),0)</f>
        <v>0</v>
      </c>
      <c r="AD30" s="18">
        <f>+IF($AD$5='Sectores a PEAS_2022'!$B$31,(HLOOKUP(B30,'Sectores a PEAS_2022'!$C$3:$BY$40,29,FALSE)),0)</f>
        <v>0</v>
      </c>
      <c r="AE30" s="18">
        <f>+IF($AE$5='Sectores a PEAS_2022'!$B$32,(HLOOKUP(B30,'Sectores a PEAS_2022'!$C$3:$BY$40,30,FALSE)),0)</f>
        <v>0</v>
      </c>
      <c r="AF30" s="18">
        <f>+IF($AF$5='Sectores a PEAS_2022'!$B$33,(HLOOKUP(B30,'Sectores a PEAS_2022'!$C$3:$BY$40,31,FALSE)),0)</f>
        <v>0</v>
      </c>
      <c r="AG30" s="18">
        <f>+IF($AG$5='Sectores a PEAS_2022'!$B$34,(HLOOKUP(B30,'Sectores a PEAS_2022'!$C$3:$BY$40,32,FALSE)),0)</f>
        <v>0</v>
      </c>
      <c r="AH30" s="18">
        <f>+IF($AH$5='Sectores a PEAS_2022'!$B$35,(HLOOKUP(B30,'Sectores a PEAS_2022'!$C$3:$BY$40,33,FALSE)),0)</f>
        <v>0</v>
      </c>
      <c r="AI30" s="18">
        <f>+IF($AI$5='Sectores a PEAS_2022'!$B$36,(HLOOKUP(B30,'Sectores a PEAS_2022'!$C$3:$BY$40,34,FALSE)),0)</f>
        <v>0</v>
      </c>
      <c r="AJ30" s="18">
        <f>+IF($AJ$5='Sectores a PEAS_2022'!$B$37,(HLOOKUP(B30,'Sectores a PEAS_2022'!$C$3:$BY$40,35,FALSE)),0)</f>
        <v>0</v>
      </c>
      <c r="AK30" s="18">
        <f>+IF($AK$5='Sectores a PEAS_2022'!$B$38,(HLOOKUP(B30,'Sectores a PEAS_2022'!$C$3:$BY$40,36,FALSE)),0)</f>
        <v>1</v>
      </c>
      <c r="AL30" s="18">
        <f>+IF($AL$5='Sectores a PEAS_2022'!$B$39,(HLOOKUP(B30,'Sectores a PEAS_2022'!$C$3:$BY$40,37,FALSE)),0)</f>
        <v>0</v>
      </c>
    </row>
    <row r="31" spans="2:38" x14ac:dyDescent="0.3">
      <c r="B31" s="1" t="s">
        <v>30</v>
      </c>
      <c r="C31" s="18">
        <f>+IF($C$5='Sectores a PEAS_2022'!$B$4,(HLOOKUP(B31,'Sectores a PEAS_2022'!$C$3:$BY$40,2,FALSE)),0)</f>
        <v>0</v>
      </c>
      <c r="D31" s="18">
        <f>+IF($D$5='Sectores a PEAS_2022'!$B$5,(HLOOKUP(B31,'Sectores a PEAS_2022'!$C$3:$BY$40,3,FALSE)),0)</f>
        <v>0</v>
      </c>
      <c r="E31" s="18">
        <f>+IF($E$5='Sectores a PEAS_2022'!$B$6,(HLOOKUP(B31,'Sectores a PEAS_2022'!$C$3:$BY$40,4,FALSE)),0)</f>
        <v>0</v>
      </c>
      <c r="F31" s="18">
        <f>+IF($F$5='Sectores a PEAS_2022'!$B$7,(HLOOKUP(B31,'Sectores a PEAS_2022'!$C$3:$BY$40,5,FALSE)),0)</f>
        <v>0</v>
      </c>
      <c r="G31" s="18">
        <f>+IF($G$5='Sectores a PEAS_2022'!$B$8,(HLOOKUP(B31,'Sectores a PEAS_2022'!$C$3:$BY$40,6,FALSE)),0)</f>
        <v>0</v>
      </c>
      <c r="H31" s="18">
        <f>+IF($H$5='Sectores a PEAS_2022'!$B$9,(HLOOKUP(B31,'Sectores a PEAS_2022'!$C$3:$BY$40,7,FALSE)),0)</f>
        <v>0</v>
      </c>
      <c r="I31" s="18">
        <f>+IF($I$5='Sectores a PEAS_2022'!$B$10,(HLOOKUP(B31,'Sectores a PEAS_2022'!$C$3:$BY$40,8,FALSE)),0)</f>
        <v>0</v>
      </c>
      <c r="J31" s="18">
        <f>+IF($J$5='Sectores a PEAS_2022'!$B$11,(HLOOKUP(B31,'Sectores a PEAS_2022'!$C$3:$BY$40,9,FALSE)),0)</f>
        <v>0</v>
      </c>
      <c r="K31" s="18">
        <f>+IF($K$5='Sectores a PEAS_2022'!$B$12,(HLOOKUP(B31,'Sectores a PEAS_2022'!$C$3:$BY$40,10,FALSE)),0)</f>
        <v>0</v>
      </c>
      <c r="L31" s="18">
        <f>+IF($L$5='Sectores a PEAS_2022'!$B$13,(HLOOKUP(B31,'Sectores a PEAS_2022'!$C$3:$BY$40,11,FALSE)),0)</f>
        <v>0</v>
      </c>
      <c r="M31" s="18">
        <f>+IF($M$5='Sectores a PEAS_2022'!$B$14,(HLOOKUP(B31,'Sectores a PEAS_2022'!$C$3:$BY$40,12,FALSE)),0)</f>
        <v>0</v>
      </c>
      <c r="N31" s="18">
        <f>+IF($N$5='Sectores a PEAS_2022'!$B$15,(HLOOKUP(B31,'Sectores a PEAS_2022'!$C$3:$BY$40,13,FALSE)),0)</f>
        <v>0</v>
      </c>
      <c r="O31" s="18">
        <f>+IF($O$5='Sectores a PEAS_2022'!$B$16,(HLOOKUP(B31,'Sectores a PEAS_2022'!$C$3:$BY$40,14,FALSE)),0)</f>
        <v>0</v>
      </c>
      <c r="P31" s="18">
        <f>+IF($P$5='Sectores a PEAS_2022'!$B$17,(HLOOKUP(B31,'Sectores a PEAS_2022'!$C$3:$BY$40,15,FALSE)),0)</f>
        <v>0</v>
      </c>
      <c r="Q31" s="18">
        <f>+IF($Q$5='Sectores a PEAS_2022'!$B$18,(HLOOKUP(B31,'Sectores a PEAS_2022'!$C$3:$BY$40,16,FALSE)),0)</f>
        <v>0</v>
      </c>
      <c r="R31" s="18">
        <f>+IF($R$5='Sectores a PEAS_2022'!$B$19,(HLOOKUP(B31,'Sectores a PEAS_2022'!$C$3:$BY$40,17,FALSE)),0)</f>
        <v>0</v>
      </c>
      <c r="S31" s="18">
        <f>+IF($S$5='Sectores a PEAS_2022'!$B$20,(HLOOKUP(B31,'Sectores a PEAS_2022'!$C$3:$BY$40,18,FALSE)),0)</f>
        <v>0</v>
      </c>
      <c r="T31" s="18">
        <f>+IF($T$5='Sectores a PEAS_2022'!$B$21,(HLOOKUP(B31,'Sectores a PEAS_2022'!$C$3:$BY$40,19,FALSE)),0)</f>
        <v>0</v>
      </c>
      <c r="U31" s="18">
        <f>+IF($U$5='Sectores a PEAS_2022'!$B$22,(HLOOKUP(B31,'Sectores a PEAS_2022'!$C$3:$BY$40,20,FALSE)),0)</f>
        <v>0</v>
      </c>
      <c r="V31" s="18">
        <f>+IF($V$5='Sectores a PEAS_2022'!$B$23,(HLOOKUP(B31,'Sectores a PEAS_2022'!$C$3:$BY$40,21,FALSE)),0)</f>
        <v>0</v>
      </c>
      <c r="W31" s="18">
        <f>+IF($W$5='Sectores a PEAS_2022'!$B$24,(HLOOKUP(B31,'Sectores a PEAS_2022'!$C$3:$BY$40,22,FALSE)),0)</f>
        <v>0</v>
      </c>
      <c r="X31" s="18">
        <f>+IF($X$5='Sectores a PEAS_2022'!$B$25,(HLOOKUP(B31,'Sectores a PEAS_2022'!$C$3:$BY$40,23,FALSE)),0)</f>
        <v>0</v>
      </c>
      <c r="Y31" s="18">
        <f>+IF($Y$5='Sectores a PEAS_2022'!$B$26,(HLOOKUP(B31,'Sectores a PEAS_2022'!$C$3:$BY$40,24,FALSE)),0)</f>
        <v>0</v>
      </c>
      <c r="Z31" s="18">
        <f>+IF($Z$5='Sectores a PEAS_2022'!$B$27,(HLOOKUP(B31,'Sectores a PEAS_2022'!$C$3:$BY$40,25,FALSE)),0)</f>
        <v>0</v>
      </c>
      <c r="AA31" s="18">
        <f>+IF($AA$5='Sectores a PEAS_2022'!$B$28,(HLOOKUP(B31,'Sectores a PEAS_2022'!$C$3:$BY$40,26,FALSE)),0)</f>
        <v>0</v>
      </c>
      <c r="AB31" s="18">
        <f>+IF($AB$5='Sectores a PEAS_2022'!$B$29,(HLOOKUP(B31,'Sectores a PEAS_2022'!$C$3:$BY$40,27,FALSE)),0)</f>
        <v>0</v>
      </c>
      <c r="AC31" s="18">
        <f>+IF($AC$5='Sectores a PEAS_2022'!$B$30,(HLOOKUP(B31,'Sectores a PEAS_2022'!$C$3:$BY$40,28,FALSE)),0)</f>
        <v>0</v>
      </c>
      <c r="AD31" s="18">
        <f>+IF($AD$5='Sectores a PEAS_2022'!$B$31,(HLOOKUP(B31,'Sectores a PEAS_2022'!$C$3:$BY$40,29,FALSE)),0)</f>
        <v>0</v>
      </c>
      <c r="AE31" s="18">
        <f>+IF($AE$5='Sectores a PEAS_2022'!$B$32,(HLOOKUP(B31,'Sectores a PEAS_2022'!$C$3:$BY$40,30,FALSE)),0)</f>
        <v>0</v>
      </c>
      <c r="AF31" s="18">
        <f>+IF($AF$5='Sectores a PEAS_2022'!$B$33,(HLOOKUP(B31,'Sectores a PEAS_2022'!$C$3:$BY$40,31,FALSE)),0)</f>
        <v>0</v>
      </c>
      <c r="AG31" s="18">
        <f>+IF($AG$5='Sectores a PEAS_2022'!$B$34,(HLOOKUP(B31,'Sectores a PEAS_2022'!$C$3:$BY$40,32,FALSE)),0)</f>
        <v>0</v>
      </c>
      <c r="AH31" s="18">
        <f>+IF($AH$5='Sectores a PEAS_2022'!$B$35,(HLOOKUP(B31,'Sectores a PEAS_2022'!$C$3:$BY$40,33,FALSE)),0)</f>
        <v>0</v>
      </c>
      <c r="AI31" s="18">
        <f>+IF($AI$5='Sectores a PEAS_2022'!$B$36,(HLOOKUP(B31,'Sectores a PEAS_2022'!$C$3:$BY$40,34,FALSE)),0)</f>
        <v>0</v>
      </c>
      <c r="AJ31" s="18">
        <f>+IF($AJ$5='Sectores a PEAS_2022'!$B$37,(HLOOKUP(B31,'Sectores a PEAS_2022'!$C$3:$BY$40,35,FALSE)),0)</f>
        <v>0</v>
      </c>
      <c r="AK31" s="18">
        <f>+IF($AK$5='Sectores a PEAS_2022'!$B$38,(HLOOKUP(B31,'Sectores a PEAS_2022'!$C$3:$BY$40,36,FALSE)),0)</f>
        <v>1</v>
      </c>
      <c r="AL31" s="18">
        <f>+IF($AL$5='Sectores a PEAS_2022'!$B$39,(HLOOKUP(B31,'Sectores a PEAS_2022'!$C$3:$BY$40,37,FALSE)),0)</f>
        <v>0</v>
      </c>
    </row>
    <row r="32" spans="2:38" x14ac:dyDescent="0.3">
      <c r="B32" s="1" t="s">
        <v>31</v>
      </c>
      <c r="C32" s="18">
        <f>+IF($C$5='Sectores a PEAS_2022'!$B$4,(HLOOKUP(B32,'Sectores a PEAS_2022'!$C$3:$BY$40,2,FALSE)),0)</f>
        <v>0</v>
      </c>
      <c r="D32" s="18">
        <f>+IF($D$5='Sectores a PEAS_2022'!$B$5,(HLOOKUP(B32,'Sectores a PEAS_2022'!$C$3:$BY$40,3,FALSE)),0)</f>
        <v>0</v>
      </c>
      <c r="E32" s="18">
        <f>+IF($E$5='Sectores a PEAS_2022'!$B$6,(HLOOKUP(B32,'Sectores a PEAS_2022'!$C$3:$BY$40,4,FALSE)),0)</f>
        <v>0</v>
      </c>
      <c r="F32" s="18">
        <f>+IF($F$5='Sectores a PEAS_2022'!$B$7,(HLOOKUP(B32,'Sectores a PEAS_2022'!$C$3:$BY$40,5,FALSE)),0)</f>
        <v>0</v>
      </c>
      <c r="G32" s="18">
        <f>+IF($G$5='Sectores a PEAS_2022'!$B$8,(HLOOKUP(B32,'Sectores a PEAS_2022'!$C$3:$BY$40,6,FALSE)),0)</f>
        <v>0</v>
      </c>
      <c r="H32" s="18">
        <f>+IF($H$5='Sectores a PEAS_2022'!$B$9,(HLOOKUP(B32,'Sectores a PEAS_2022'!$C$3:$BY$40,7,FALSE)),0)</f>
        <v>0</v>
      </c>
      <c r="I32" s="18">
        <f>+IF($I$5='Sectores a PEAS_2022'!$B$10,(HLOOKUP(B32,'Sectores a PEAS_2022'!$C$3:$BY$40,8,FALSE)),0)</f>
        <v>0</v>
      </c>
      <c r="J32" s="18">
        <f>+IF($J$5='Sectores a PEAS_2022'!$B$11,(HLOOKUP(B32,'Sectores a PEAS_2022'!$C$3:$BY$40,9,FALSE)),0)</f>
        <v>0</v>
      </c>
      <c r="K32" s="18">
        <f>+IF($K$5='Sectores a PEAS_2022'!$B$12,(HLOOKUP(B32,'Sectores a PEAS_2022'!$C$3:$BY$40,10,FALSE)),0)</f>
        <v>0</v>
      </c>
      <c r="L32" s="18">
        <f>+IF($L$5='Sectores a PEAS_2022'!$B$13,(HLOOKUP(B32,'Sectores a PEAS_2022'!$C$3:$BY$40,11,FALSE)),0)</f>
        <v>0</v>
      </c>
      <c r="M32" s="18">
        <f>+IF($M$5='Sectores a PEAS_2022'!$B$14,(HLOOKUP(B32,'Sectores a PEAS_2022'!$C$3:$BY$40,12,FALSE)),0)</f>
        <v>0</v>
      </c>
      <c r="N32" s="18">
        <f>+IF($N$5='Sectores a PEAS_2022'!$B$15,(HLOOKUP(B32,'Sectores a PEAS_2022'!$C$3:$BY$40,13,FALSE)),0)</f>
        <v>0</v>
      </c>
      <c r="O32" s="18">
        <f>+IF($O$5='Sectores a PEAS_2022'!$B$16,(HLOOKUP(B32,'Sectores a PEAS_2022'!$C$3:$BY$40,14,FALSE)),0)</f>
        <v>0</v>
      </c>
      <c r="P32" s="18">
        <f>+IF($P$5='Sectores a PEAS_2022'!$B$17,(HLOOKUP(B32,'Sectores a PEAS_2022'!$C$3:$BY$40,15,FALSE)),0)</f>
        <v>0</v>
      </c>
      <c r="Q32" s="18">
        <f>+IF($Q$5='Sectores a PEAS_2022'!$B$18,(HLOOKUP(B32,'Sectores a PEAS_2022'!$C$3:$BY$40,16,FALSE)),0)</f>
        <v>0</v>
      </c>
      <c r="R32" s="18">
        <f>+IF($R$5='Sectores a PEAS_2022'!$B$19,(HLOOKUP(B32,'Sectores a PEAS_2022'!$C$3:$BY$40,17,FALSE)),0)</f>
        <v>0</v>
      </c>
      <c r="S32" s="18">
        <f>+IF($S$5='Sectores a PEAS_2022'!$B$20,(HLOOKUP(B32,'Sectores a PEAS_2022'!$C$3:$BY$40,18,FALSE)),0)</f>
        <v>0</v>
      </c>
      <c r="T32" s="18">
        <f>+IF($T$5='Sectores a PEAS_2022'!$B$21,(HLOOKUP(B32,'Sectores a PEAS_2022'!$C$3:$BY$40,19,FALSE)),0)</f>
        <v>0</v>
      </c>
      <c r="U32" s="18">
        <f>+IF($U$5='Sectores a PEAS_2022'!$B$22,(HLOOKUP(B32,'Sectores a PEAS_2022'!$C$3:$BY$40,20,FALSE)),0)</f>
        <v>0</v>
      </c>
      <c r="V32" s="18">
        <f>+IF($V$5='Sectores a PEAS_2022'!$B$23,(HLOOKUP(B32,'Sectores a PEAS_2022'!$C$3:$BY$40,21,FALSE)),0)</f>
        <v>0</v>
      </c>
      <c r="W32" s="18">
        <f>+IF($W$5='Sectores a PEAS_2022'!$B$24,(HLOOKUP(B32,'Sectores a PEAS_2022'!$C$3:$BY$40,22,FALSE)),0)</f>
        <v>0</v>
      </c>
      <c r="X32" s="18">
        <f>+IF($X$5='Sectores a PEAS_2022'!$B$25,(HLOOKUP(B32,'Sectores a PEAS_2022'!$C$3:$BY$40,23,FALSE)),0)</f>
        <v>0</v>
      </c>
      <c r="Y32" s="18">
        <f>+IF($Y$5='Sectores a PEAS_2022'!$B$26,(HLOOKUP(B32,'Sectores a PEAS_2022'!$C$3:$BY$40,24,FALSE)),0)</f>
        <v>0</v>
      </c>
      <c r="Z32" s="18">
        <f>+IF($Z$5='Sectores a PEAS_2022'!$B$27,(HLOOKUP(B32,'Sectores a PEAS_2022'!$C$3:$BY$40,25,FALSE)),0)</f>
        <v>0</v>
      </c>
      <c r="AA32" s="18">
        <f>+IF($AA$5='Sectores a PEAS_2022'!$B$28,(HLOOKUP(B32,'Sectores a PEAS_2022'!$C$3:$BY$40,26,FALSE)),0)</f>
        <v>0</v>
      </c>
      <c r="AB32" s="18">
        <f>+IF($AB$5='Sectores a PEAS_2022'!$B$29,(HLOOKUP(B32,'Sectores a PEAS_2022'!$C$3:$BY$40,27,FALSE)),0)</f>
        <v>0</v>
      </c>
      <c r="AC32" s="18">
        <f>+IF($AC$5='Sectores a PEAS_2022'!$B$30,(HLOOKUP(B32,'Sectores a PEAS_2022'!$C$3:$BY$40,28,FALSE)),0)</f>
        <v>0</v>
      </c>
      <c r="AD32" s="18">
        <f>+IF($AD$5='Sectores a PEAS_2022'!$B$31,(HLOOKUP(B32,'Sectores a PEAS_2022'!$C$3:$BY$40,29,FALSE)),0)</f>
        <v>0</v>
      </c>
      <c r="AE32" s="18">
        <f>+IF($AE$5='Sectores a PEAS_2022'!$B$32,(HLOOKUP(B32,'Sectores a PEAS_2022'!$C$3:$BY$40,30,FALSE)),0)</f>
        <v>0</v>
      </c>
      <c r="AF32" s="18">
        <f>+IF($AF$5='Sectores a PEAS_2022'!$B$33,(HLOOKUP(B32,'Sectores a PEAS_2022'!$C$3:$BY$40,31,FALSE)),0)</f>
        <v>0</v>
      </c>
      <c r="AG32" s="18">
        <f>+IF($AG$5='Sectores a PEAS_2022'!$B$34,(HLOOKUP(B32,'Sectores a PEAS_2022'!$C$3:$BY$40,32,FALSE)),0)</f>
        <v>0</v>
      </c>
      <c r="AH32" s="18">
        <f>+IF($AH$5='Sectores a PEAS_2022'!$B$35,(HLOOKUP(B32,'Sectores a PEAS_2022'!$C$3:$BY$40,33,FALSE)),0)</f>
        <v>0</v>
      </c>
      <c r="AI32" s="18">
        <f>+IF($AI$5='Sectores a PEAS_2022'!$B$36,(HLOOKUP(B32,'Sectores a PEAS_2022'!$C$3:$BY$40,34,FALSE)),0)</f>
        <v>0</v>
      </c>
      <c r="AJ32" s="18">
        <f>+IF($AJ$5='Sectores a PEAS_2022'!$B$37,(HLOOKUP(B32,'Sectores a PEAS_2022'!$C$3:$BY$40,35,FALSE)),0)</f>
        <v>0</v>
      </c>
      <c r="AK32" s="18">
        <f>+IF($AK$5='Sectores a PEAS_2022'!$B$38,(HLOOKUP(B32,'Sectores a PEAS_2022'!$C$3:$BY$40,36,FALSE)),0)</f>
        <v>1</v>
      </c>
      <c r="AL32" s="18">
        <f>+IF($AL$5='Sectores a PEAS_2022'!$B$39,(HLOOKUP(B32,'Sectores a PEAS_2022'!$C$3:$BY$40,37,FALSE)),0)</f>
        <v>0</v>
      </c>
    </row>
    <row r="33" spans="2:38" x14ac:dyDescent="0.3">
      <c r="B33" s="1" t="s">
        <v>32</v>
      </c>
      <c r="C33" s="18">
        <f>+IF($C$5='Sectores a PEAS_2022'!$B$4,(HLOOKUP(B33,'Sectores a PEAS_2022'!$C$3:$BY$40,2,FALSE)),0)</f>
        <v>0</v>
      </c>
      <c r="D33" s="18">
        <f>+IF($D$5='Sectores a PEAS_2022'!$B$5,(HLOOKUP(B33,'Sectores a PEAS_2022'!$C$3:$BY$40,3,FALSE)),0)</f>
        <v>0</v>
      </c>
      <c r="E33" s="18">
        <f>+IF($E$5='Sectores a PEAS_2022'!$B$6,(HLOOKUP(B33,'Sectores a PEAS_2022'!$C$3:$BY$40,4,FALSE)),0)</f>
        <v>0</v>
      </c>
      <c r="F33" s="18">
        <f>+IF($F$5='Sectores a PEAS_2022'!$B$7,(HLOOKUP(B33,'Sectores a PEAS_2022'!$C$3:$BY$40,5,FALSE)),0)</f>
        <v>0</v>
      </c>
      <c r="G33" s="18">
        <f>+IF($G$5='Sectores a PEAS_2022'!$B$8,(HLOOKUP(B33,'Sectores a PEAS_2022'!$C$3:$BY$40,6,FALSE)),0)</f>
        <v>0</v>
      </c>
      <c r="H33" s="18">
        <f>+IF($H$5='Sectores a PEAS_2022'!$B$9,(HLOOKUP(B33,'Sectores a PEAS_2022'!$C$3:$BY$40,7,FALSE)),0)</f>
        <v>0</v>
      </c>
      <c r="I33" s="18">
        <f>+IF($I$5='Sectores a PEAS_2022'!$B$10,(HLOOKUP(B33,'Sectores a PEAS_2022'!$C$3:$BY$40,8,FALSE)),0)</f>
        <v>0</v>
      </c>
      <c r="J33" s="18">
        <f>+IF($J$5='Sectores a PEAS_2022'!$B$11,(HLOOKUP(B33,'Sectores a PEAS_2022'!$C$3:$BY$40,9,FALSE)),0)</f>
        <v>0</v>
      </c>
      <c r="K33" s="18">
        <f>+IF($K$5='Sectores a PEAS_2022'!$B$12,(HLOOKUP(B33,'Sectores a PEAS_2022'!$C$3:$BY$40,10,FALSE)),0)</f>
        <v>0</v>
      </c>
      <c r="L33" s="18">
        <f>+IF($L$5='Sectores a PEAS_2022'!$B$13,(HLOOKUP(B33,'Sectores a PEAS_2022'!$C$3:$BY$40,11,FALSE)),0)</f>
        <v>0</v>
      </c>
      <c r="M33" s="18">
        <f>+IF($M$5='Sectores a PEAS_2022'!$B$14,(HLOOKUP(B33,'Sectores a PEAS_2022'!$C$3:$BY$40,12,FALSE)),0)</f>
        <v>0</v>
      </c>
      <c r="N33" s="18">
        <f>+IF($N$5='Sectores a PEAS_2022'!$B$15,(HLOOKUP(B33,'Sectores a PEAS_2022'!$C$3:$BY$40,13,FALSE)),0)</f>
        <v>0</v>
      </c>
      <c r="O33" s="18">
        <f>+IF($O$5='Sectores a PEAS_2022'!$B$16,(HLOOKUP(B33,'Sectores a PEAS_2022'!$C$3:$BY$40,14,FALSE)),0)</f>
        <v>0</v>
      </c>
      <c r="P33" s="18">
        <f>+IF($P$5='Sectores a PEAS_2022'!$B$17,(HLOOKUP(B33,'Sectores a PEAS_2022'!$C$3:$BY$40,15,FALSE)),0)</f>
        <v>0</v>
      </c>
      <c r="Q33" s="18">
        <f>+IF($Q$5='Sectores a PEAS_2022'!$B$18,(HLOOKUP(B33,'Sectores a PEAS_2022'!$C$3:$BY$40,16,FALSE)),0)</f>
        <v>0</v>
      </c>
      <c r="R33" s="18">
        <f>+IF($R$5='Sectores a PEAS_2022'!$B$19,(HLOOKUP(B33,'Sectores a PEAS_2022'!$C$3:$BY$40,17,FALSE)),0)</f>
        <v>0</v>
      </c>
      <c r="S33" s="18">
        <f>+IF($S$5='Sectores a PEAS_2022'!$B$20,(HLOOKUP(B33,'Sectores a PEAS_2022'!$C$3:$BY$40,18,FALSE)),0)</f>
        <v>0</v>
      </c>
      <c r="T33" s="18">
        <f>+IF($T$5='Sectores a PEAS_2022'!$B$21,(HLOOKUP(B33,'Sectores a PEAS_2022'!$C$3:$BY$40,19,FALSE)),0)</f>
        <v>0</v>
      </c>
      <c r="U33" s="18">
        <f>+IF($U$5='Sectores a PEAS_2022'!$B$22,(HLOOKUP(B33,'Sectores a PEAS_2022'!$C$3:$BY$40,20,FALSE)),0)</f>
        <v>0</v>
      </c>
      <c r="V33" s="18">
        <f>+IF($V$5='Sectores a PEAS_2022'!$B$23,(HLOOKUP(B33,'Sectores a PEAS_2022'!$C$3:$BY$40,21,FALSE)),0)</f>
        <v>0</v>
      </c>
      <c r="W33" s="18">
        <f>+IF($W$5='Sectores a PEAS_2022'!$B$24,(HLOOKUP(B33,'Sectores a PEAS_2022'!$C$3:$BY$40,22,FALSE)),0)</f>
        <v>0</v>
      </c>
      <c r="X33" s="18">
        <f>+IF($X$5='Sectores a PEAS_2022'!$B$25,(HLOOKUP(B33,'Sectores a PEAS_2022'!$C$3:$BY$40,23,FALSE)),0)</f>
        <v>0</v>
      </c>
      <c r="Y33" s="18">
        <f>+IF($Y$5='Sectores a PEAS_2022'!$B$26,(HLOOKUP(B33,'Sectores a PEAS_2022'!$C$3:$BY$40,24,FALSE)),0)</f>
        <v>0</v>
      </c>
      <c r="Z33" s="18">
        <f>+IF($Z$5='Sectores a PEAS_2022'!$B$27,(HLOOKUP(B33,'Sectores a PEAS_2022'!$C$3:$BY$40,25,FALSE)),0)</f>
        <v>0</v>
      </c>
      <c r="AA33" s="18">
        <f>+IF($AA$5='Sectores a PEAS_2022'!$B$28,(HLOOKUP(B33,'Sectores a PEAS_2022'!$C$3:$BY$40,26,FALSE)),0)</f>
        <v>0</v>
      </c>
      <c r="AB33" s="18">
        <f>+IF($AB$5='Sectores a PEAS_2022'!$B$29,(HLOOKUP(B33,'Sectores a PEAS_2022'!$C$3:$BY$40,27,FALSE)),0)</f>
        <v>0</v>
      </c>
      <c r="AC33" s="18">
        <f>+IF($AC$5='Sectores a PEAS_2022'!$B$30,(HLOOKUP(B33,'Sectores a PEAS_2022'!$C$3:$BY$40,28,FALSE)),0)</f>
        <v>0</v>
      </c>
      <c r="AD33" s="18">
        <f>+IF($AD$5='Sectores a PEAS_2022'!$B$31,(HLOOKUP(B33,'Sectores a PEAS_2022'!$C$3:$BY$40,29,FALSE)),0)</f>
        <v>0</v>
      </c>
      <c r="AE33" s="18">
        <f>+IF($AE$5='Sectores a PEAS_2022'!$B$32,(HLOOKUP(B33,'Sectores a PEAS_2022'!$C$3:$BY$40,30,FALSE)),0)</f>
        <v>0</v>
      </c>
      <c r="AF33" s="18">
        <f>+IF($AF$5='Sectores a PEAS_2022'!$B$33,(HLOOKUP(B33,'Sectores a PEAS_2022'!$C$3:$BY$40,31,FALSE)),0)</f>
        <v>0</v>
      </c>
      <c r="AG33" s="18">
        <f>+IF($AG$5='Sectores a PEAS_2022'!$B$34,(HLOOKUP(B33,'Sectores a PEAS_2022'!$C$3:$BY$40,32,FALSE)),0)</f>
        <v>0</v>
      </c>
      <c r="AH33" s="18">
        <f>+IF($AH$5='Sectores a PEAS_2022'!$B$35,(HLOOKUP(B33,'Sectores a PEAS_2022'!$C$3:$BY$40,33,FALSE)),0)</f>
        <v>0</v>
      </c>
      <c r="AI33" s="18">
        <f>+IF($AI$5='Sectores a PEAS_2022'!$B$36,(HLOOKUP(B33,'Sectores a PEAS_2022'!$C$3:$BY$40,34,FALSE)),0)</f>
        <v>0</v>
      </c>
      <c r="AJ33" s="18">
        <f>+IF($AJ$5='Sectores a PEAS_2022'!$B$37,(HLOOKUP(B33,'Sectores a PEAS_2022'!$C$3:$BY$40,35,FALSE)),0)</f>
        <v>0</v>
      </c>
      <c r="AK33" s="18">
        <f>+IF($AK$5='Sectores a PEAS_2022'!$B$38,(HLOOKUP(B33,'Sectores a PEAS_2022'!$C$3:$BY$40,36,FALSE)),0)</f>
        <v>1</v>
      </c>
      <c r="AL33" s="18">
        <f>+IF($AL$5='Sectores a PEAS_2022'!$B$39,(HLOOKUP(B33,'Sectores a PEAS_2022'!$C$3:$BY$40,37,FALSE)),0)</f>
        <v>0</v>
      </c>
    </row>
    <row r="34" spans="2:38" x14ac:dyDescent="0.3">
      <c r="B34" s="1" t="s">
        <v>33</v>
      </c>
      <c r="C34" s="18">
        <f>+IF($C$5='Sectores a PEAS_2022'!$B$4,(HLOOKUP(B34,'Sectores a PEAS_2022'!$C$3:$BY$40,2,FALSE)),0)</f>
        <v>0</v>
      </c>
      <c r="D34" s="18">
        <f>+IF($D$5='Sectores a PEAS_2022'!$B$5,(HLOOKUP(B34,'Sectores a PEAS_2022'!$C$3:$BY$40,3,FALSE)),0)</f>
        <v>0</v>
      </c>
      <c r="E34" s="18">
        <f>+IF($E$5='Sectores a PEAS_2022'!$B$6,(HLOOKUP(B34,'Sectores a PEAS_2022'!$C$3:$BY$40,4,FALSE)),0)</f>
        <v>0</v>
      </c>
      <c r="F34" s="18">
        <f>+IF($F$5='Sectores a PEAS_2022'!$B$7,(HLOOKUP(B34,'Sectores a PEAS_2022'!$C$3:$BY$40,5,FALSE)),0)</f>
        <v>0</v>
      </c>
      <c r="G34" s="18">
        <f>+IF($G$5='Sectores a PEAS_2022'!$B$8,(HLOOKUP(B34,'Sectores a PEAS_2022'!$C$3:$BY$40,6,FALSE)),0)</f>
        <v>0</v>
      </c>
      <c r="H34" s="18">
        <f>+IF($H$5='Sectores a PEAS_2022'!$B$9,(HLOOKUP(B34,'Sectores a PEAS_2022'!$C$3:$BY$40,7,FALSE)),0)</f>
        <v>0</v>
      </c>
      <c r="I34" s="18">
        <f>+IF($I$5='Sectores a PEAS_2022'!$B$10,(HLOOKUP(B34,'Sectores a PEAS_2022'!$C$3:$BY$40,8,FALSE)),0)</f>
        <v>0</v>
      </c>
      <c r="J34" s="18">
        <f>+IF($J$5='Sectores a PEAS_2022'!$B$11,(HLOOKUP(B34,'Sectores a PEAS_2022'!$C$3:$BY$40,9,FALSE)),0)</f>
        <v>0</v>
      </c>
      <c r="K34" s="18">
        <f>+IF($K$5='Sectores a PEAS_2022'!$B$12,(HLOOKUP(B34,'Sectores a PEAS_2022'!$C$3:$BY$40,10,FALSE)),0)</f>
        <v>0</v>
      </c>
      <c r="L34" s="18">
        <f>+IF($L$5='Sectores a PEAS_2022'!$B$13,(HLOOKUP(B34,'Sectores a PEAS_2022'!$C$3:$BY$40,11,FALSE)),0)</f>
        <v>0</v>
      </c>
      <c r="M34" s="18">
        <f>+IF($M$5='Sectores a PEAS_2022'!$B$14,(HLOOKUP(B34,'Sectores a PEAS_2022'!$C$3:$BY$40,12,FALSE)),0)</f>
        <v>0</v>
      </c>
      <c r="N34" s="18">
        <f>+IF($N$5='Sectores a PEAS_2022'!$B$15,(HLOOKUP(B34,'Sectores a PEAS_2022'!$C$3:$BY$40,13,FALSE)),0)</f>
        <v>0</v>
      </c>
      <c r="O34" s="18">
        <f>+IF($O$5='Sectores a PEAS_2022'!$B$16,(HLOOKUP(B34,'Sectores a PEAS_2022'!$C$3:$BY$40,14,FALSE)),0)</f>
        <v>0</v>
      </c>
      <c r="P34" s="18">
        <f>+IF($P$5='Sectores a PEAS_2022'!$B$17,(HLOOKUP(B34,'Sectores a PEAS_2022'!$C$3:$BY$40,15,FALSE)),0)</f>
        <v>0</v>
      </c>
      <c r="Q34" s="18">
        <f>+IF($Q$5='Sectores a PEAS_2022'!$B$18,(HLOOKUP(B34,'Sectores a PEAS_2022'!$C$3:$BY$40,16,FALSE)),0)</f>
        <v>0</v>
      </c>
      <c r="R34" s="18">
        <f>+IF($R$5='Sectores a PEAS_2022'!$B$19,(HLOOKUP(B34,'Sectores a PEAS_2022'!$C$3:$BY$40,17,FALSE)),0)</f>
        <v>0</v>
      </c>
      <c r="S34" s="18">
        <f>+IF($S$5='Sectores a PEAS_2022'!$B$20,(HLOOKUP(B34,'Sectores a PEAS_2022'!$C$3:$BY$40,18,FALSE)),0)</f>
        <v>0</v>
      </c>
      <c r="T34" s="18">
        <f>+IF($T$5='Sectores a PEAS_2022'!$B$21,(HLOOKUP(B34,'Sectores a PEAS_2022'!$C$3:$BY$40,19,FALSE)),0)</f>
        <v>0</v>
      </c>
      <c r="U34" s="18">
        <f>+IF($U$5='Sectores a PEAS_2022'!$B$22,(HLOOKUP(B34,'Sectores a PEAS_2022'!$C$3:$BY$40,20,FALSE)),0)</f>
        <v>0</v>
      </c>
      <c r="V34" s="18">
        <f>+IF($V$5='Sectores a PEAS_2022'!$B$23,(HLOOKUP(B34,'Sectores a PEAS_2022'!$C$3:$BY$40,21,FALSE)),0)</f>
        <v>0</v>
      </c>
      <c r="W34" s="18">
        <f>+IF($W$5='Sectores a PEAS_2022'!$B$24,(HLOOKUP(B34,'Sectores a PEAS_2022'!$C$3:$BY$40,22,FALSE)),0)</f>
        <v>1</v>
      </c>
      <c r="X34" s="18">
        <f>+IF($X$5='Sectores a PEAS_2022'!$B$25,(HLOOKUP(B34,'Sectores a PEAS_2022'!$C$3:$BY$40,23,FALSE)),0)</f>
        <v>0</v>
      </c>
      <c r="Y34" s="18">
        <f>+IF($Y$5='Sectores a PEAS_2022'!$B$26,(HLOOKUP(B34,'Sectores a PEAS_2022'!$C$3:$BY$40,24,FALSE)),0)</f>
        <v>0</v>
      </c>
      <c r="Z34" s="18">
        <f>+IF($Z$5='Sectores a PEAS_2022'!$B$27,(HLOOKUP(B34,'Sectores a PEAS_2022'!$C$3:$BY$40,25,FALSE)),0)</f>
        <v>0</v>
      </c>
      <c r="AA34" s="18">
        <f>+IF($AA$5='Sectores a PEAS_2022'!$B$28,(HLOOKUP(B34,'Sectores a PEAS_2022'!$C$3:$BY$40,26,FALSE)),0)</f>
        <v>0</v>
      </c>
      <c r="AB34" s="18">
        <f>+IF($AB$5='Sectores a PEAS_2022'!$B$29,(HLOOKUP(B34,'Sectores a PEAS_2022'!$C$3:$BY$40,27,FALSE)),0)</f>
        <v>0</v>
      </c>
      <c r="AC34" s="18">
        <f>+IF($AC$5='Sectores a PEAS_2022'!$B$30,(HLOOKUP(B34,'Sectores a PEAS_2022'!$C$3:$BY$40,28,FALSE)),0)</f>
        <v>0</v>
      </c>
      <c r="AD34" s="18">
        <f>+IF($AD$5='Sectores a PEAS_2022'!$B$31,(HLOOKUP(B34,'Sectores a PEAS_2022'!$C$3:$BY$40,29,FALSE)),0)</f>
        <v>0</v>
      </c>
      <c r="AE34" s="18">
        <f>+IF($AE$5='Sectores a PEAS_2022'!$B$32,(HLOOKUP(B34,'Sectores a PEAS_2022'!$C$3:$BY$40,30,FALSE)),0)</f>
        <v>0</v>
      </c>
      <c r="AF34" s="18">
        <f>+IF($AF$5='Sectores a PEAS_2022'!$B$33,(HLOOKUP(B34,'Sectores a PEAS_2022'!$C$3:$BY$40,31,FALSE)),0)</f>
        <v>0</v>
      </c>
      <c r="AG34" s="18">
        <f>+IF($AG$5='Sectores a PEAS_2022'!$B$34,(HLOOKUP(B34,'Sectores a PEAS_2022'!$C$3:$BY$40,32,FALSE)),0)</f>
        <v>0</v>
      </c>
      <c r="AH34" s="18">
        <f>+IF($AH$5='Sectores a PEAS_2022'!$B$35,(HLOOKUP(B34,'Sectores a PEAS_2022'!$C$3:$BY$40,33,FALSE)),0)</f>
        <v>0</v>
      </c>
      <c r="AI34" s="18">
        <f>+IF($AI$5='Sectores a PEAS_2022'!$B$36,(HLOOKUP(B34,'Sectores a PEAS_2022'!$C$3:$BY$40,34,FALSE)),0)</f>
        <v>0</v>
      </c>
      <c r="AJ34" s="18">
        <f>+IF($AJ$5='Sectores a PEAS_2022'!$B$37,(HLOOKUP(B34,'Sectores a PEAS_2022'!$C$3:$BY$40,35,FALSE)),0)</f>
        <v>0</v>
      </c>
      <c r="AK34" s="18">
        <f>+IF($AK$5='Sectores a PEAS_2022'!$B$38,(HLOOKUP(B34,'Sectores a PEAS_2022'!$C$3:$BY$40,36,FALSE)),0)</f>
        <v>1</v>
      </c>
      <c r="AL34" s="18">
        <f>+IF($AL$5='Sectores a PEAS_2022'!$B$39,(HLOOKUP(B34,'Sectores a PEAS_2022'!$C$3:$BY$40,37,FALSE)),0)</f>
        <v>0</v>
      </c>
    </row>
    <row r="35" spans="2:38" x14ac:dyDescent="0.3">
      <c r="B35" s="1" t="s">
        <v>34</v>
      </c>
      <c r="C35" s="18">
        <f>+IF($C$5='Sectores a PEAS_2022'!$B$4,(HLOOKUP(B35,'Sectores a PEAS_2022'!$C$3:$BY$40,2,FALSE)),0)</f>
        <v>0</v>
      </c>
      <c r="D35" s="18">
        <f>+IF($D$5='Sectores a PEAS_2022'!$B$5,(HLOOKUP(B35,'Sectores a PEAS_2022'!$C$3:$BY$40,3,FALSE)),0)</f>
        <v>0</v>
      </c>
      <c r="E35" s="18">
        <f>+IF($E$5='Sectores a PEAS_2022'!$B$6,(HLOOKUP(B35,'Sectores a PEAS_2022'!$C$3:$BY$40,4,FALSE)),0)</f>
        <v>0</v>
      </c>
      <c r="F35" s="18">
        <f>+IF($F$5='Sectores a PEAS_2022'!$B$7,(HLOOKUP(B35,'Sectores a PEAS_2022'!$C$3:$BY$40,5,FALSE)),0)</f>
        <v>0</v>
      </c>
      <c r="G35" s="18">
        <f>+IF($G$5='Sectores a PEAS_2022'!$B$8,(HLOOKUP(B35,'Sectores a PEAS_2022'!$C$3:$BY$40,6,FALSE)),0)</f>
        <v>0</v>
      </c>
      <c r="H35" s="18">
        <f>+IF($H$5='Sectores a PEAS_2022'!$B$9,(HLOOKUP(B35,'Sectores a PEAS_2022'!$C$3:$BY$40,7,FALSE)),0)</f>
        <v>0</v>
      </c>
      <c r="I35" s="18">
        <f>+IF($I$5='Sectores a PEAS_2022'!$B$10,(HLOOKUP(B35,'Sectores a PEAS_2022'!$C$3:$BY$40,8,FALSE)),0)</f>
        <v>0</v>
      </c>
      <c r="J35" s="18">
        <f>+IF($J$5='Sectores a PEAS_2022'!$B$11,(HLOOKUP(B35,'Sectores a PEAS_2022'!$C$3:$BY$40,9,FALSE)),0)</f>
        <v>0</v>
      </c>
      <c r="K35" s="18">
        <f>+IF($K$5='Sectores a PEAS_2022'!$B$12,(HLOOKUP(B35,'Sectores a PEAS_2022'!$C$3:$BY$40,10,FALSE)),0)</f>
        <v>0</v>
      </c>
      <c r="L35" s="18">
        <f>+IF($L$5='Sectores a PEAS_2022'!$B$13,(HLOOKUP(B35,'Sectores a PEAS_2022'!$C$3:$BY$40,11,FALSE)),0)</f>
        <v>0</v>
      </c>
      <c r="M35" s="18">
        <f>+IF($M$5='Sectores a PEAS_2022'!$B$14,(HLOOKUP(B35,'Sectores a PEAS_2022'!$C$3:$BY$40,12,FALSE)),0)</f>
        <v>0</v>
      </c>
      <c r="N35" s="18">
        <f>+IF($N$5='Sectores a PEAS_2022'!$B$15,(HLOOKUP(B35,'Sectores a PEAS_2022'!$C$3:$BY$40,13,FALSE)),0)</f>
        <v>0</v>
      </c>
      <c r="O35" s="18">
        <f>+IF($O$5='Sectores a PEAS_2022'!$B$16,(HLOOKUP(B35,'Sectores a PEAS_2022'!$C$3:$BY$40,14,FALSE)),0)</f>
        <v>0</v>
      </c>
      <c r="P35" s="18">
        <f>+IF($P$5='Sectores a PEAS_2022'!$B$17,(HLOOKUP(B35,'Sectores a PEAS_2022'!$C$3:$BY$40,15,FALSE)),0)</f>
        <v>0</v>
      </c>
      <c r="Q35" s="18">
        <f>+IF($Q$5='Sectores a PEAS_2022'!$B$18,(HLOOKUP(B35,'Sectores a PEAS_2022'!$C$3:$BY$40,16,FALSE)),0)</f>
        <v>0</v>
      </c>
      <c r="R35" s="18">
        <f>+IF($R$5='Sectores a PEAS_2022'!$B$19,(HLOOKUP(B35,'Sectores a PEAS_2022'!$C$3:$BY$40,17,FALSE)),0)</f>
        <v>0</v>
      </c>
      <c r="S35" s="18">
        <f>+IF($S$5='Sectores a PEAS_2022'!$B$20,(HLOOKUP(B35,'Sectores a PEAS_2022'!$C$3:$BY$40,18,FALSE)),0)</f>
        <v>0</v>
      </c>
      <c r="T35" s="18">
        <f>+IF($T$5='Sectores a PEAS_2022'!$B$21,(HLOOKUP(B35,'Sectores a PEAS_2022'!$C$3:$BY$40,19,FALSE)),0)</f>
        <v>0</v>
      </c>
      <c r="U35" s="18">
        <f>+IF($U$5='Sectores a PEAS_2022'!$B$22,(HLOOKUP(B35,'Sectores a PEAS_2022'!$C$3:$BY$40,20,FALSE)),0)</f>
        <v>0</v>
      </c>
      <c r="V35" s="18">
        <f>+IF($V$5='Sectores a PEAS_2022'!$B$23,(HLOOKUP(B35,'Sectores a PEAS_2022'!$C$3:$BY$40,21,FALSE)),0)</f>
        <v>0</v>
      </c>
      <c r="W35" s="18">
        <f>+IF($W$5='Sectores a PEAS_2022'!$B$24,(HLOOKUP(B35,'Sectores a PEAS_2022'!$C$3:$BY$40,22,FALSE)),0)</f>
        <v>0</v>
      </c>
      <c r="X35" s="18">
        <f>+IF($X$5='Sectores a PEAS_2022'!$B$25,(HLOOKUP(B35,'Sectores a PEAS_2022'!$C$3:$BY$40,23,FALSE)),0)</f>
        <v>0</v>
      </c>
      <c r="Y35" s="18">
        <f>+IF($Y$5='Sectores a PEAS_2022'!$B$26,(HLOOKUP(B35,'Sectores a PEAS_2022'!$C$3:$BY$40,24,FALSE)),0)</f>
        <v>0</v>
      </c>
      <c r="Z35" s="18">
        <f>+IF($Z$5='Sectores a PEAS_2022'!$B$27,(HLOOKUP(B35,'Sectores a PEAS_2022'!$C$3:$BY$40,25,FALSE)),0)</f>
        <v>0</v>
      </c>
      <c r="AA35" s="18">
        <f>+IF($AA$5='Sectores a PEAS_2022'!$B$28,(HLOOKUP(B35,'Sectores a PEAS_2022'!$C$3:$BY$40,26,FALSE)),0)</f>
        <v>0</v>
      </c>
      <c r="AB35" s="18">
        <f>+IF($AB$5='Sectores a PEAS_2022'!$B$29,(HLOOKUP(B35,'Sectores a PEAS_2022'!$C$3:$BY$40,27,FALSE)),0)</f>
        <v>0</v>
      </c>
      <c r="AC35" s="18">
        <f>+IF($AC$5='Sectores a PEAS_2022'!$B$30,(HLOOKUP(B35,'Sectores a PEAS_2022'!$C$3:$BY$40,28,FALSE)),0)</f>
        <v>0</v>
      </c>
      <c r="AD35" s="18">
        <f>+IF($AD$5='Sectores a PEAS_2022'!$B$31,(HLOOKUP(B35,'Sectores a PEAS_2022'!$C$3:$BY$40,29,FALSE)),0)</f>
        <v>0</v>
      </c>
      <c r="AE35" s="18">
        <f>+IF($AE$5='Sectores a PEAS_2022'!$B$32,(HLOOKUP(B35,'Sectores a PEAS_2022'!$C$3:$BY$40,30,FALSE)),0)</f>
        <v>0</v>
      </c>
      <c r="AF35" s="18">
        <f>+IF($AF$5='Sectores a PEAS_2022'!$B$33,(HLOOKUP(B35,'Sectores a PEAS_2022'!$C$3:$BY$40,31,FALSE)),0)</f>
        <v>0</v>
      </c>
      <c r="AG35" s="18">
        <f>+IF($AG$5='Sectores a PEAS_2022'!$B$34,(HLOOKUP(B35,'Sectores a PEAS_2022'!$C$3:$BY$40,32,FALSE)),0)</f>
        <v>0</v>
      </c>
      <c r="AH35" s="18">
        <f>+IF($AH$5='Sectores a PEAS_2022'!$B$35,(HLOOKUP(B35,'Sectores a PEAS_2022'!$C$3:$BY$40,33,FALSE)),0)</f>
        <v>0</v>
      </c>
      <c r="AI35" s="18">
        <f>+IF($AI$5='Sectores a PEAS_2022'!$B$36,(HLOOKUP(B35,'Sectores a PEAS_2022'!$C$3:$BY$40,34,FALSE)),0)</f>
        <v>0</v>
      </c>
      <c r="AJ35" s="18">
        <f>+IF($AJ$5='Sectores a PEAS_2022'!$B$37,(HLOOKUP(B35,'Sectores a PEAS_2022'!$C$3:$BY$40,35,FALSE)),0)</f>
        <v>1</v>
      </c>
      <c r="AK35" s="18">
        <f>+IF($AK$5='Sectores a PEAS_2022'!$B$38,(HLOOKUP(B35,'Sectores a PEAS_2022'!$C$3:$BY$40,36,FALSE)),0)</f>
        <v>0</v>
      </c>
      <c r="AL35" s="18">
        <f>+IF($AL$5='Sectores a PEAS_2022'!$B$39,(HLOOKUP(B35,'Sectores a PEAS_2022'!$C$3:$BY$40,37,FALSE)),0)</f>
        <v>0</v>
      </c>
    </row>
    <row r="36" spans="2:38" x14ac:dyDescent="0.3">
      <c r="B36" s="1" t="s">
        <v>35</v>
      </c>
      <c r="C36" s="18">
        <f>+IF($C$5='Sectores a PEAS_2022'!$B$4,(HLOOKUP(B36,'Sectores a PEAS_2022'!$C$3:$BY$40,2,FALSE)),0)</f>
        <v>0</v>
      </c>
      <c r="D36" s="18">
        <f>+IF($D$5='Sectores a PEAS_2022'!$B$5,(HLOOKUP(B36,'Sectores a PEAS_2022'!$C$3:$BY$40,3,FALSE)),0)</f>
        <v>0</v>
      </c>
      <c r="E36" s="18">
        <f>+IF($E$5='Sectores a PEAS_2022'!$B$6,(HLOOKUP(B36,'Sectores a PEAS_2022'!$C$3:$BY$40,4,FALSE)),0)</f>
        <v>0</v>
      </c>
      <c r="F36" s="18">
        <f>+IF($F$5='Sectores a PEAS_2022'!$B$7,(HLOOKUP(B36,'Sectores a PEAS_2022'!$C$3:$BY$40,5,FALSE)),0)</f>
        <v>0</v>
      </c>
      <c r="G36" s="18">
        <f>+IF($G$5='Sectores a PEAS_2022'!$B$8,(HLOOKUP(B36,'Sectores a PEAS_2022'!$C$3:$BY$40,6,FALSE)),0)</f>
        <v>0</v>
      </c>
      <c r="H36" s="18">
        <f>+IF($H$5='Sectores a PEAS_2022'!$B$9,(HLOOKUP(B36,'Sectores a PEAS_2022'!$C$3:$BY$40,7,FALSE)),0)</f>
        <v>0</v>
      </c>
      <c r="I36" s="18">
        <f>+IF($I$5='Sectores a PEAS_2022'!$B$10,(HLOOKUP(B36,'Sectores a PEAS_2022'!$C$3:$BY$40,8,FALSE)),0)</f>
        <v>0</v>
      </c>
      <c r="J36" s="18">
        <f>+IF($J$5='Sectores a PEAS_2022'!$B$11,(HLOOKUP(B36,'Sectores a PEAS_2022'!$C$3:$BY$40,9,FALSE)),0)</f>
        <v>0</v>
      </c>
      <c r="K36" s="18">
        <f>+IF($K$5='Sectores a PEAS_2022'!$B$12,(HLOOKUP(B36,'Sectores a PEAS_2022'!$C$3:$BY$40,10,FALSE)),0)</f>
        <v>0</v>
      </c>
      <c r="L36" s="18">
        <f>+IF($L$5='Sectores a PEAS_2022'!$B$13,(HLOOKUP(B36,'Sectores a PEAS_2022'!$C$3:$BY$40,11,FALSE)),0)</f>
        <v>0</v>
      </c>
      <c r="M36" s="18">
        <f>+IF($M$5='Sectores a PEAS_2022'!$B$14,(HLOOKUP(B36,'Sectores a PEAS_2022'!$C$3:$BY$40,12,FALSE)),0)</f>
        <v>0</v>
      </c>
      <c r="N36" s="18">
        <f>+IF($N$5='Sectores a PEAS_2022'!$B$15,(HLOOKUP(B36,'Sectores a PEAS_2022'!$C$3:$BY$40,13,FALSE)),0)</f>
        <v>0</v>
      </c>
      <c r="O36" s="18">
        <f>+IF($O$5='Sectores a PEAS_2022'!$B$16,(HLOOKUP(B36,'Sectores a PEAS_2022'!$C$3:$BY$40,14,FALSE)),0)</f>
        <v>0</v>
      </c>
      <c r="P36" s="18">
        <f>+IF($P$5='Sectores a PEAS_2022'!$B$17,(HLOOKUP(B36,'Sectores a PEAS_2022'!$C$3:$BY$40,15,FALSE)),0)</f>
        <v>0</v>
      </c>
      <c r="Q36" s="18">
        <f>+IF($Q$5='Sectores a PEAS_2022'!$B$18,(HLOOKUP(B36,'Sectores a PEAS_2022'!$C$3:$BY$40,16,FALSE)),0)</f>
        <v>0</v>
      </c>
      <c r="R36" s="18">
        <f>+IF($R$5='Sectores a PEAS_2022'!$B$19,(HLOOKUP(B36,'Sectores a PEAS_2022'!$C$3:$BY$40,17,FALSE)),0)</f>
        <v>0</v>
      </c>
      <c r="S36" s="18">
        <f>+IF($S$5='Sectores a PEAS_2022'!$B$20,(HLOOKUP(B36,'Sectores a PEAS_2022'!$C$3:$BY$40,18,FALSE)),0)</f>
        <v>0</v>
      </c>
      <c r="T36" s="18">
        <f>+IF($T$5='Sectores a PEAS_2022'!$B$21,(HLOOKUP(B36,'Sectores a PEAS_2022'!$C$3:$BY$40,19,FALSE)),0)</f>
        <v>0</v>
      </c>
      <c r="U36" s="18">
        <f>+IF($U$5='Sectores a PEAS_2022'!$B$22,(HLOOKUP(B36,'Sectores a PEAS_2022'!$C$3:$BY$40,20,FALSE)),0)</f>
        <v>0</v>
      </c>
      <c r="V36" s="18">
        <f>+IF($V$5='Sectores a PEAS_2022'!$B$23,(HLOOKUP(B36,'Sectores a PEAS_2022'!$C$3:$BY$40,21,FALSE)),0)</f>
        <v>0</v>
      </c>
      <c r="W36" s="18">
        <f>+IF($W$5='Sectores a PEAS_2022'!$B$24,(HLOOKUP(B36,'Sectores a PEAS_2022'!$C$3:$BY$40,22,FALSE)),0)</f>
        <v>0</v>
      </c>
      <c r="X36" s="18">
        <f>+IF($X$5='Sectores a PEAS_2022'!$B$25,(HLOOKUP(B36,'Sectores a PEAS_2022'!$C$3:$BY$40,23,FALSE)),0)</f>
        <v>0</v>
      </c>
      <c r="Y36" s="18">
        <f>+IF($Y$5='Sectores a PEAS_2022'!$B$26,(HLOOKUP(B36,'Sectores a PEAS_2022'!$C$3:$BY$40,24,FALSE)),0)</f>
        <v>0</v>
      </c>
      <c r="Z36" s="18">
        <f>+IF($Z$5='Sectores a PEAS_2022'!$B$27,(HLOOKUP(B36,'Sectores a PEAS_2022'!$C$3:$BY$40,25,FALSE)),0)</f>
        <v>1</v>
      </c>
      <c r="AA36" s="18">
        <f>+IF($AA$5='Sectores a PEAS_2022'!$B$28,(HLOOKUP(B36,'Sectores a PEAS_2022'!$C$3:$BY$40,26,FALSE)),0)</f>
        <v>0</v>
      </c>
      <c r="AB36" s="18">
        <f>+IF($AB$5='Sectores a PEAS_2022'!$B$29,(HLOOKUP(B36,'Sectores a PEAS_2022'!$C$3:$BY$40,27,FALSE)),0)</f>
        <v>0</v>
      </c>
      <c r="AC36" s="18">
        <f>+IF($AC$5='Sectores a PEAS_2022'!$B$30,(HLOOKUP(B36,'Sectores a PEAS_2022'!$C$3:$BY$40,28,FALSE)),0)</f>
        <v>0</v>
      </c>
      <c r="AD36" s="18">
        <f>+IF($AD$5='Sectores a PEAS_2022'!$B$31,(HLOOKUP(B36,'Sectores a PEAS_2022'!$C$3:$BY$40,29,FALSE)),0)</f>
        <v>0</v>
      </c>
      <c r="AE36" s="18">
        <f>+IF($AE$5='Sectores a PEAS_2022'!$B$32,(HLOOKUP(B36,'Sectores a PEAS_2022'!$C$3:$BY$40,30,FALSE)),0)</f>
        <v>0</v>
      </c>
      <c r="AF36" s="18">
        <f>+IF($AF$5='Sectores a PEAS_2022'!$B$33,(HLOOKUP(B36,'Sectores a PEAS_2022'!$C$3:$BY$40,31,FALSE)),0)</f>
        <v>0</v>
      </c>
      <c r="AG36" s="18">
        <f>+IF($AG$5='Sectores a PEAS_2022'!$B$34,(HLOOKUP(B36,'Sectores a PEAS_2022'!$C$3:$BY$40,32,FALSE)),0)</f>
        <v>0</v>
      </c>
      <c r="AH36" s="18">
        <f>+IF($AH$5='Sectores a PEAS_2022'!$B$35,(HLOOKUP(B36,'Sectores a PEAS_2022'!$C$3:$BY$40,33,FALSE)),0)</f>
        <v>0</v>
      </c>
      <c r="AI36" s="18">
        <f>+IF($AI$5='Sectores a PEAS_2022'!$B$36,(HLOOKUP(B36,'Sectores a PEAS_2022'!$C$3:$BY$40,34,FALSE)),0)</f>
        <v>0</v>
      </c>
      <c r="AJ36" s="18">
        <f>+IF($AJ$5='Sectores a PEAS_2022'!$B$37,(HLOOKUP(B36,'Sectores a PEAS_2022'!$C$3:$BY$40,35,FALSE)),0)</f>
        <v>0</v>
      </c>
      <c r="AK36" s="18">
        <f>+IF($AK$5='Sectores a PEAS_2022'!$B$38,(HLOOKUP(B36,'Sectores a PEAS_2022'!$C$3:$BY$40,36,FALSE)),0)</f>
        <v>1</v>
      </c>
      <c r="AL36" s="18">
        <f>+IF($AL$5='Sectores a PEAS_2022'!$B$39,(HLOOKUP(B36,'Sectores a PEAS_2022'!$C$3:$BY$40,37,FALSE)),0)</f>
        <v>0</v>
      </c>
    </row>
    <row r="37" spans="2:38" x14ac:dyDescent="0.3">
      <c r="B37" s="1" t="s">
        <v>36</v>
      </c>
      <c r="C37" s="18">
        <f>+IF($C$5='Sectores a PEAS_2022'!$B$4,(HLOOKUP(B37,'Sectores a PEAS_2022'!$C$3:$BY$40,2,FALSE)),0)</f>
        <v>0</v>
      </c>
      <c r="D37" s="18">
        <f>+IF($D$5='Sectores a PEAS_2022'!$B$5,(HLOOKUP(B37,'Sectores a PEAS_2022'!$C$3:$BY$40,3,FALSE)),0)</f>
        <v>0</v>
      </c>
      <c r="E37" s="18">
        <f>+IF($E$5='Sectores a PEAS_2022'!$B$6,(HLOOKUP(B37,'Sectores a PEAS_2022'!$C$3:$BY$40,4,FALSE)),0)</f>
        <v>0</v>
      </c>
      <c r="F37" s="18">
        <f>+IF($F$5='Sectores a PEAS_2022'!$B$7,(HLOOKUP(B37,'Sectores a PEAS_2022'!$C$3:$BY$40,5,FALSE)),0)</f>
        <v>0</v>
      </c>
      <c r="G37" s="18">
        <f>+IF($G$5='Sectores a PEAS_2022'!$B$8,(HLOOKUP(B37,'Sectores a PEAS_2022'!$C$3:$BY$40,6,FALSE)),0)</f>
        <v>0</v>
      </c>
      <c r="H37" s="18">
        <f>+IF($H$5='Sectores a PEAS_2022'!$B$9,(HLOOKUP(B37,'Sectores a PEAS_2022'!$C$3:$BY$40,7,FALSE)),0)</f>
        <v>0</v>
      </c>
      <c r="I37" s="18">
        <f>+IF($I$5='Sectores a PEAS_2022'!$B$10,(HLOOKUP(B37,'Sectores a PEAS_2022'!$C$3:$BY$40,8,FALSE)),0)</f>
        <v>0</v>
      </c>
      <c r="J37" s="18">
        <f>+IF($J$5='Sectores a PEAS_2022'!$B$11,(HLOOKUP(B37,'Sectores a PEAS_2022'!$C$3:$BY$40,9,FALSE)),0)</f>
        <v>0</v>
      </c>
      <c r="K37" s="18">
        <f>+IF($K$5='Sectores a PEAS_2022'!$B$12,(HLOOKUP(B37,'Sectores a PEAS_2022'!$C$3:$BY$40,10,FALSE)),0)</f>
        <v>0</v>
      </c>
      <c r="L37" s="18">
        <f>+IF($L$5='Sectores a PEAS_2022'!$B$13,(HLOOKUP(B37,'Sectores a PEAS_2022'!$C$3:$BY$40,11,FALSE)),0)</f>
        <v>0</v>
      </c>
      <c r="M37" s="18">
        <f>+IF($M$5='Sectores a PEAS_2022'!$B$14,(HLOOKUP(B37,'Sectores a PEAS_2022'!$C$3:$BY$40,12,FALSE)),0)</f>
        <v>0</v>
      </c>
      <c r="N37" s="18">
        <f>+IF($N$5='Sectores a PEAS_2022'!$B$15,(HLOOKUP(B37,'Sectores a PEAS_2022'!$C$3:$BY$40,13,FALSE)),0)</f>
        <v>0</v>
      </c>
      <c r="O37" s="18">
        <f>+IF($O$5='Sectores a PEAS_2022'!$B$16,(HLOOKUP(B37,'Sectores a PEAS_2022'!$C$3:$BY$40,14,FALSE)),0)</f>
        <v>0</v>
      </c>
      <c r="P37" s="18">
        <f>+IF($P$5='Sectores a PEAS_2022'!$B$17,(HLOOKUP(B37,'Sectores a PEAS_2022'!$C$3:$BY$40,15,FALSE)),0)</f>
        <v>0</v>
      </c>
      <c r="Q37" s="18">
        <f>+IF($Q$5='Sectores a PEAS_2022'!$B$18,(HLOOKUP(B37,'Sectores a PEAS_2022'!$C$3:$BY$40,16,FALSE)),0)</f>
        <v>0</v>
      </c>
      <c r="R37" s="18">
        <f>+IF($R$5='Sectores a PEAS_2022'!$B$19,(HLOOKUP(B37,'Sectores a PEAS_2022'!$C$3:$BY$40,17,FALSE)),0)</f>
        <v>0</v>
      </c>
      <c r="S37" s="18">
        <f>+IF($S$5='Sectores a PEAS_2022'!$B$20,(HLOOKUP(B37,'Sectores a PEAS_2022'!$C$3:$BY$40,18,FALSE)),0)</f>
        <v>0</v>
      </c>
      <c r="T37" s="18">
        <f>+IF($T$5='Sectores a PEAS_2022'!$B$21,(HLOOKUP(B37,'Sectores a PEAS_2022'!$C$3:$BY$40,19,FALSE)),0)</f>
        <v>0</v>
      </c>
      <c r="U37" s="18">
        <f>+IF($U$5='Sectores a PEAS_2022'!$B$22,(HLOOKUP(B37,'Sectores a PEAS_2022'!$C$3:$BY$40,20,FALSE)),0)</f>
        <v>0</v>
      </c>
      <c r="V37" s="18">
        <f>+IF($V$5='Sectores a PEAS_2022'!$B$23,(HLOOKUP(B37,'Sectores a PEAS_2022'!$C$3:$BY$40,21,FALSE)),0)</f>
        <v>0</v>
      </c>
      <c r="W37" s="18">
        <f>+IF($W$5='Sectores a PEAS_2022'!$B$24,(HLOOKUP(B37,'Sectores a PEAS_2022'!$C$3:$BY$40,22,FALSE)),0)</f>
        <v>0</v>
      </c>
      <c r="X37" s="18">
        <f>+IF($X$5='Sectores a PEAS_2022'!$B$25,(HLOOKUP(B37,'Sectores a PEAS_2022'!$C$3:$BY$40,23,FALSE)),0)</f>
        <v>0</v>
      </c>
      <c r="Y37" s="18">
        <f>+IF($Y$5='Sectores a PEAS_2022'!$B$26,(HLOOKUP(B37,'Sectores a PEAS_2022'!$C$3:$BY$40,24,FALSE)),0)</f>
        <v>0</v>
      </c>
      <c r="Z37" s="18">
        <f>+IF($Z$5='Sectores a PEAS_2022'!$B$27,(HLOOKUP(B37,'Sectores a PEAS_2022'!$C$3:$BY$40,25,FALSE)),0)</f>
        <v>1</v>
      </c>
      <c r="AA37" s="18">
        <f>+IF($AA$5='Sectores a PEAS_2022'!$B$28,(HLOOKUP(B37,'Sectores a PEAS_2022'!$C$3:$BY$40,26,FALSE)),0)</f>
        <v>0</v>
      </c>
      <c r="AB37" s="18">
        <f>+IF($AB$5='Sectores a PEAS_2022'!$B$29,(HLOOKUP(B37,'Sectores a PEAS_2022'!$C$3:$BY$40,27,FALSE)),0)</f>
        <v>0</v>
      </c>
      <c r="AC37" s="18">
        <f>+IF($AC$5='Sectores a PEAS_2022'!$B$30,(HLOOKUP(B37,'Sectores a PEAS_2022'!$C$3:$BY$40,28,FALSE)),0)</f>
        <v>0</v>
      </c>
      <c r="AD37" s="18">
        <f>+IF($AD$5='Sectores a PEAS_2022'!$B$31,(HLOOKUP(B37,'Sectores a PEAS_2022'!$C$3:$BY$40,29,FALSE)),0)</f>
        <v>0</v>
      </c>
      <c r="AE37" s="18">
        <f>+IF($AE$5='Sectores a PEAS_2022'!$B$32,(HLOOKUP(B37,'Sectores a PEAS_2022'!$C$3:$BY$40,30,FALSE)),0)</f>
        <v>0</v>
      </c>
      <c r="AF37" s="18">
        <f>+IF($AF$5='Sectores a PEAS_2022'!$B$33,(HLOOKUP(B37,'Sectores a PEAS_2022'!$C$3:$BY$40,31,FALSE)),0)</f>
        <v>0</v>
      </c>
      <c r="AG37" s="18">
        <f>+IF($AG$5='Sectores a PEAS_2022'!$B$34,(HLOOKUP(B37,'Sectores a PEAS_2022'!$C$3:$BY$40,32,FALSE)),0)</f>
        <v>0</v>
      </c>
      <c r="AH37" s="18">
        <f>+IF($AH$5='Sectores a PEAS_2022'!$B$35,(HLOOKUP(B37,'Sectores a PEAS_2022'!$C$3:$BY$40,33,FALSE)),0)</f>
        <v>0</v>
      </c>
      <c r="AI37" s="18">
        <f>+IF($AI$5='Sectores a PEAS_2022'!$B$36,(HLOOKUP(B37,'Sectores a PEAS_2022'!$C$3:$BY$40,34,FALSE)),0)</f>
        <v>0</v>
      </c>
      <c r="AJ37" s="18">
        <f>+IF($AJ$5='Sectores a PEAS_2022'!$B$37,(HLOOKUP(B37,'Sectores a PEAS_2022'!$C$3:$BY$40,35,FALSE)),0)</f>
        <v>0</v>
      </c>
      <c r="AK37" s="18">
        <f>+IF($AK$5='Sectores a PEAS_2022'!$B$38,(HLOOKUP(B37,'Sectores a PEAS_2022'!$C$3:$BY$40,36,FALSE)),0)</f>
        <v>1</v>
      </c>
      <c r="AL37" s="18">
        <f>+IF($AL$5='Sectores a PEAS_2022'!$B$39,(HLOOKUP(B37,'Sectores a PEAS_2022'!$C$3:$BY$40,37,FALSE)),0)</f>
        <v>0</v>
      </c>
    </row>
    <row r="38" spans="2:38" x14ac:dyDescent="0.3">
      <c r="B38" s="1" t="s">
        <v>37</v>
      </c>
      <c r="C38" s="18">
        <f>+IF($C$5='Sectores a PEAS_2022'!$B$4,(HLOOKUP(B38,'Sectores a PEAS_2022'!$C$3:$BY$40,2,FALSE)),0)</f>
        <v>0</v>
      </c>
      <c r="D38" s="18">
        <f>+IF($D$5='Sectores a PEAS_2022'!$B$5,(HLOOKUP(B38,'Sectores a PEAS_2022'!$C$3:$BY$40,3,FALSE)),0)</f>
        <v>0</v>
      </c>
      <c r="E38" s="18">
        <f>+IF($E$5='Sectores a PEAS_2022'!$B$6,(HLOOKUP(B38,'Sectores a PEAS_2022'!$C$3:$BY$40,4,FALSE)),0)</f>
        <v>0</v>
      </c>
      <c r="F38" s="18">
        <f>+IF($F$5='Sectores a PEAS_2022'!$B$7,(HLOOKUP(B38,'Sectores a PEAS_2022'!$C$3:$BY$40,5,FALSE)),0)</f>
        <v>0</v>
      </c>
      <c r="G38" s="18">
        <f>+IF($G$5='Sectores a PEAS_2022'!$B$8,(HLOOKUP(B38,'Sectores a PEAS_2022'!$C$3:$BY$40,6,FALSE)),0)</f>
        <v>0</v>
      </c>
      <c r="H38" s="18">
        <f>+IF($H$5='Sectores a PEAS_2022'!$B$9,(HLOOKUP(B38,'Sectores a PEAS_2022'!$C$3:$BY$40,7,FALSE)),0)</f>
        <v>0</v>
      </c>
      <c r="I38" s="18">
        <f>+IF($I$5='Sectores a PEAS_2022'!$B$10,(HLOOKUP(B38,'Sectores a PEAS_2022'!$C$3:$BY$40,8,FALSE)),0)</f>
        <v>0</v>
      </c>
      <c r="J38" s="18">
        <f>+IF($J$5='Sectores a PEAS_2022'!$B$11,(HLOOKUP(B38,'Sectores a PEAS_2022'!$C$3:$BY$40,9,FALSE)),0)</f>
        <v>0</v>
      </c>
      <c r="K38" s="18">
        <f>+IF($K$5='Sectores a PEAS_2022'!$B$12,(HLOOKUP(B38,'Sectores a PEAS_2022'!$C$3:$BY$40,10,FALSE)),0)</f>
        <v>0</v>
      </c>
      <c r="L38" s="18">
        <f>+IF($L$5='Sectores a PEAS_2022'!$B$13,(HLOOKUP(B38,'Sectores a PEAS_2022'!$C$3:$BY$40,11,FALSE)),0)</f>
        <v>0</v>
      </c>
      <c r="M38" s="18">
        <f>+IF($M$5='Sectores a PEAS_2022'!$B$14,(HLOOKUP(B38,'Sectores a PEAS_2022'!$C$3:$BY$40,12,FALSE)),0)</f>
        <v>0</v>
      </c>
      <c r="N38" s="18">
        <f>+IF($N$5='Sectores a PEAS_2022'!$B$15,(HLOOKUP(B38,'Sectores a PEAS_2022'!$C$3:$BY$40,13,FALSE)),0)</f>
        <v>0</v>
      </c>
      <c r="O38" s="18">
        <f>+IF($O$5='Sectores a PEAS_2022'!$B$16,(HLOOKUP(B38,'Sectores a PEAS_2022'!$C$3:$BY$40,14,FALSE)),0)</f>
        <v>0</v>
      </c>
      <c r="P38" s="18">
        <f>+IF($P$5='Sectores a PEAS_2022'!$B$17,(HLOOKUP(B38,'Sectores a PEAS_2022'!$C$3:$BY$40,15,FALSE)),0)</f>
        <v>0</v>
      </c>
      <c r="Q38" s="18">
        <f>+IF($Q$5='Sectores a PEAS_2022'!$B$18,(HLOOKUP(B38,'Sectores a PEAS_2022'!$C$3:$BY$40,16,FALSE)),0)</f>
        <v>0</v>
      </c>
      <c r="R38" s="18">
        <f>+IF($R$5='Sectores a PEAS_2022'!$B$19,(HLOOKUP(B38,'Sectores a PEAS_2022'!$C$3:$BY$40,17,FALSE)),0)</f>
        <v>0</v>
      </c>
      <c r="S38" s="18">
        <f>+IF($S$5='Sectores a PEAS_2022'!$B$20,(HLOOKUP(B38,'Sectores a PEAS_2022'!$C$3:$BY$40,18,FALSE)),0)</f>
        <v>0</v>
      </c>
      <c r="T38" s="18">
        <f>+IF($T$5='Sectores a PEAS_2022'!$B$21,(HLOOKUP(B38,'Sectores a PEAS_2022'!$C$3:$BY$40,19,FALSE)),0)</f>
        <v>0</v>
      </c>
      <c r="U38" s="18">
        <f>+IF($U$5='Sectores a PEAS_2022'!$B$22,(HLOOKUP(B38,'Sectores a PEAS_2022'!$C$3:$BY$40,20,FALSE)),0)</f>
        <v>0</v>
      </c>
      <c r="V38" s="18">
        <f>+IF($V$5='Sectores a PEAS_2022'!$B$23,(HLOOKUP(B38,'Sectores a PEAS_2022'!$C$3:$BY$40,21,FALSE)),0)</f>
        <v>0</v>
      </c>
      <c r="W38" s="18">
        <f>+IF($W$5='Sectores a PEAS_2022'!$B$24,(HLOOKUP(B38,'Sectores a PEAS_2022'!$C$3:$BY$40,22,FALSE)),0)</f>
        <v>0</v>
      </c>
      <c r="X38" s="18">
        <f>+IF($X$5='Sectores a PEAS_2022'!$B$25,(HLOOKUP(B38,'Sectores a PEAS_2022'!$C$3:$BY$40,23,FALSE)),0)</f>
        <v>0</v>
      </c>
      <c r="Y38" s="18">
        <f>+IF($Y$5='Sectores a PEAS_2022'!$B$26,(HLOOKUP(B38,'Sectores a PEAS_2022'!$C$3:$BY$40,24,FALSE)),0)</f>
        <v>1</v>
      </c>
      <c r="Z38" s="18">
        <f>+IF($Z$5='Sectores a PEAS_2022'!$B$27,(HLOOKUP(B38,'Sectores a PEAS_2022'!$C$3:$BY$40,25,FALSE)),0)</f>
        <v>0</v>
      </c>
      <c r="AA38" s="18">
        <f>+IF($AA$5='Sectores a PEAS_2022'!$B$28,(HLOOKUP(B38,'Sectores a PEAS_2022'!$C$3:$BY$40,26,FALSE)),0)</f>
        <v>0</v>
      </c>
      <c r="AB38" s="18">
        <f>+IF($AB$5='Sectores a PEAS_2022'!$B$29,(HLOOKUP(B38,'Sectores a PEAS_2022'!$C$3:$BY$40,27,FALSE)),0)</f>
        <v>0</v>
      </c>
      <c r="AC38" s="18">
        <f>+IF($AC$5='Sectores a PEAS_2022'!$B$30,(HLOOKUP(B38,'Sectores a PEAS_2022'!$C$3:$BY$40,28,FALSE)),0)</f>
        <v>0</v>
      </c>
      <c r="AD38" s="18">
        <f>+IF($AD$5='Sectores a PEAS_2022'!$B$31,(HLOOKUP(B38,'Sectores a PEAS_2022'!$C$3:$BY$40,29,FALSE)),0)</f>
        <v>0</v>
      </c>
      <c r="AE38" s="18">
        <f>+IF($AE$5='Sectores a PEAS_2022'!$B$32,(HLOOKUP(B38,'Sectores a PEAS_2022'!$C$3:$BY$40,30,FALSE)),0)</f>
        <v>0</v>
      </c>
      <c r="AF38" s="18">
        <f>+IF($AF$5='Sectores a PEAS_2022'!$B$33,(HLOOKUP(B38,'Sectores a PEAS_2022'!$C$3:$BY$40,31,FALSE)),0)</f>
        <v>0</v>
      </c>
      <c r="AG38" s="18">
        <f>+IF($AG$5='Sectores a PEAS_2022'!$B$34,(HLOOKUP(B38,'Sectores a PEAS_2022'!$C$3:$BY$40,32,FALSE)),0)</f>
        <v>0</v>
      </c>
      <c r="AH38" s="18">
        <f>+IF($AH$5='Sectores a PEAS_2022'!$B$35,(HLOOKUP(B38,'Sectores a PEAS_2022'!$C$3:$BY$40,33,FALSE)),0)</f>
        <v>0</v>
      </c>
      <c r="AI38" s="18">
        <f>+IF($AI$5='Sectores a PEAS_2022'!$B$36,(HLOOKUP(B38,'Sectores a PEAS_2022'!$C$3:$BY$40,34,FALSE)),0)</f>
        <v>0</v>
      </c>
      <c r="AJ38" s="18">
        <f>+IF($AJ$5='Sectores a PEAS_2022'!$B$37,(HLOOKUP(B38,'Sectores a PEAS_2022'!$C$3:$BY$40,35,FALSE)),0)</f>
        <v>0</v>
      </c>
      <c r="AK38" s="18">
        <f>+IF($AK$5='Sectores a PEAS_2022'!$B$38,(HLOOKUP(B38,'Sectores a PEAS_2022'!$C$3:$BY$40,36,FALSE)),0)</f>
        <v>1</v>
      </c>
      <c r="AL38" s="18">
        <f>+IF($AL$5='Sectores a PEAS_2022'!$B$39,(HLOOKUP(B38,'Sectores a PEAS_2022'!$C$3:$BY$40,37,FALSE)),0)</f>
        <v>0</v>
      </c>
    </row>
    <row r="39" spans="2:38" x14ac:dyDescent="0.3">
      <c r="B39" s="1" t="s">
        <v>38</v>
      </c>
      <c r="C39" s="18">
        <f>+IF($C$5='Sectores a PEAS_2022'!$B$4,(HLOOKUP(B39,'Sectores a PEAS_2022'!$C$3:$BY$40,2,FALSE)),0)</f>
        <v>0</v>
      </c>
      <c r="D39" s="18">
        <f>+IF($D$5='Sectores a PEAS_2022'!$B$5,(HLOOKUP(B39,'Sectores a PEAS_2022'!$C$3:$BY$40,3,FALSE)),0)</f>
        <v>0</v>
      </c>
      <c r="E39" s="18">
        <f>+IF($E$5='Sectores a PEAS_2022'!$B$6,(HLOOKUP(B39,'Sectores a PEAS_2022'!$C$3:$BY$40,4,FALSE)),0)</f>
        <v>0</v>
      </c>
      <c r="F39" s="18">
        <f>+IF($F$5='Sectores a PEAS_2022'!$B$7,(HLOOKUP(B39,'Sectores a PEAS_2022'!$C$3:$BY$40,5,FALSE)),0)</f>
        <v>0</v>
      </c>
      <c r="G39" s="18">
        <f>+IF($G$5='Sectores a PEAS_2022'!$B$8,(HLOOKUP(B39,'Sectores a PEAS_2022'!$C$3:$BY$40,6,FALSE)),0)</f>
        <v>0</v>
      </c>
      <c r="H39" s="18">
        <f>+IF($H$5='Sectores a PEAS_2022'!$B$9,(HLOOKUP(B39,'Sectores a PEAS_2022'!$C$3:$BY$40,7,FALSE)),0)</f>
        <v>0</v>
      </c>
      <c r="I39" s="18">
        <f>+IF($I$5='Sectores a PEAS_2022'!$B$10,(HLOOKUP(B39,'Sectores a PEAS_2022'!$C$3:$BY$40,8,FALSE)),0)</f>
        <v>0</v>
      </c>
      <c r="J39" s="18">
        <f>+IF($J$5='Sectores a PEAS_2022'!$B$11,(HLOOKUP(B39,'Sectores a PEAS_2022'!$C$3:$BY$40,9,FALSE)),0)</f>
        <v>0</v>
      </c>
      <c r="K39" s="18">
        <f>+IF($K$5='Sectores a PEAS_2022'!$B$12,(HLOOKUP(B39,'Sectores a PEAS_2022'!$C$3:$BY$40,10,FALSE)),0)</f>
        <v>0</v>
      </c>
      <c r="L39" s="18">
        <f>+IF($L$5='Sectores a PEAS_2022'!$B$13,(HLOOKUP(B39,'Sectores a PEAS_2022'!$C$3:$BY$40,11,FALSE)),0)</f>
        <v>0</v>
      </c>
      <c r="M39" s="18">
        <f>+IF($M$5='Sectores a PEAS_2022'!$B$14,(HLOOKUP(B39,'Sectores a PEAS_2022'!$C$3:$BY$40,12,FALSE)),0)</f>
        <v>0</v>
      </c>
      <c r="N39" s="18">
        <f>+IF($N$5='Sectores a PEAS_2022'!$B$15,(HLOOKUP(B39,'Sectores a PEAS_2022'!$C$3:$BY$40,13,FALSE)),0)</f>
        <v>0</v>
      </c>
      <c r="O39" s="18">
        <f>+IF($O$5='Sectores a PEAS_2022'!$B$16,(HLOOKUP(B39,'Sectores a PEAS_2022'!$C$3:$BY$40,14,FALSE)),0)</f>
        <v>0</v>
      </c>
      <c r="P39" s="18">
        <f>+IF($P$5='Sectores a PEAS_2022'!$B$17,(HLOOKUP(B39,'Sectores a PEAS_2022'!$C$3:$BY$40,15,FALSE)),0)</f>
        <v>0</v>
      </c>
      <c r="Q39" s="18">
        <f>+IF($Q$5='Sectores a PEAS_2022'!$B$18,(HLOOKUP(B39,'Sectores a PEAS_2022'!$C$3:$BY$40,16,FALSE)),0)</f>
        <v>0</v>
      </c>
      <c r="R39" s="18">
        <f>+IF($R$5='Sectores a PEAS_2022'!$B$19,(HLOOKUP(B39,'Sectores a PEAS_2022'!$C$3:$BY$40,17,FALSE)),0)</f>
        <v>0</v>
      </c>
      <c r="S39" s="18">
        <f>+IF($S$5='Sectores a PEAS_2022'!$B$20,(HLOOKUP(B39,'Sectores a PEAS_2022'!$C$3:$BY$40,18,FALSE)),0)</f>
        <v>0</v>
      </c>
      <c r="T39" s="18">
        <f>+IF($T$5='Sectores a PEAS_2022'!$B$21,(HLOOKUP(B39,'Sectores a PEAS_2022'!$C$3:$BY$40,19,FALSE)),0)</f>
        <v>0</v>
      </c>
      <c r="U39" s="18">
        <f>+IF($U$5='Sectores a PEAS_2022'!$B$22,(HLOOKUP(B39,'Sectores a PEAS_2022'!$C$3:$BY$40,20,FALSE)),0)</f>
        <v>0</v>
      </c>
      <c r="V39" s="18">
        <f>+IF($V$5='Sectores a PEAS_2022'!$B$23,(HLOOKUP(B39,'Sectores a PEAS_2022'!$C$3:$BY$40,21,FALSE)),0)</f>
        <v>0</v>
      </c>
      <c r="W39" s="18">
        <f>+IF($W$5='Sectores a PEAS_2022'!$B$24,(HLOOKUP(B39,'Sectores a PEAS_2022'!$C$3:$BY$40,22,FALSE)),0)</f>
        <v>0</v>
      </c>
      <c r="X39" s="18">
        <f>+IF($X$5='Sectores a PEAS_2022'!$B$25,(HLOOKUP(B39,'Sectores a PEAS_2022'!$C$3:$BY$40,23,FALSE)),0)</f>
        <v>0</v>
      </c>
      <c r="Y39" s="18">
        <f>+IF($Y$5='Sectores a PEAS_2022'!$B$26,(HLOOKUP(B39,'Sectores a PEAS_2022'!$C$3:$BY$40,24,FALSE)),0)</f>
        <v>0</v>
      </c>
      <c r="Z39" s="18">
        <f>+IF($Z$5='Sectores a PEAS_2022'!$B$27,(HLOOKUP(B39,'Sectores a PEAS_2022'!$C$3:$BY$40,25,FALSE)),0)</f>
        <v>1</v>
      </c>
      <c r="AA39" s="18">
        <f>+IF($AA$5='Sectores a PEAS_2022'!$B$28,(HLOOKUP(B39,'Sectores a PEAS_2022'!$C$3:$BY$40,26,FALSE)),0)</f>
        <v>0</v>
      </c>
      <c r="AB39" s="18">
        <f>+IF($AB$5='Sectores a PEAS_2022'!$B$29,(HLOOKUP(B39,'Sectores a PEAS_2022'!$C$3:$BY$40,27,FALSE)),0)</f>
        <v>0</v>
      </c>
      <c r="AC39" s="18">
        <f>+IF($AC$5='Sectores a PEAS_2022'!$B$30,(HLOOKUP(B39,'Sectores a PEAS_2022'!$C$3:$BY$40,28,FALSE)),0)</f>
        <v>0</v>
      </c>
      <c r="AD39" s="18">
        <f>+IF($AD$5='Sectores a PEAS_2022'!$B$31,(HLOOKUP(B39,'Sectores a PEAS_2022'!$C$3:$BY$40,29,FALSE)),0)</f>
        <v>0</v>
      </c>
      <c r="AE39" s="18">
        <f>+IF($AE$5='Sectores a PEAS_2022'!$B$32,(HLOOKUP(B39,'Sectores a PEAS_2022'!$C$3:$BY$40,30,FALSE)),0)</f>
        <v>0</v>
      </c>
      <c r="AF39" s="18">
        <f>+IF($AF$5='Sectores a PEAS_2022'!$B$33,(HLOOKUP(B39,'Sectores a PEAS_2022'!$C$3:$BY$40,31,FALSE)),0)</f>
        <v>0</v>
      </c>
      <c r="AG39" s="18">
        <f>+IF($AG$5='Sectores a PEAS_2022'!$B$34,(HLOOKUP(B39,'Sectores a PEAS_2022'!$C$3:$BY$40,32,FALSE)),0)</f>
        <v>0</v>
      </c>
      <c r="AH39" s="18">
        <f>+IF($AH$5='Sectores a PEAS_2022'!$B$35,(HLOOKUP(B39,'Sectores a PEAS_2022'!$C$3:$BY$40,33,FALSE)),0)</f>
        <v>0</v>
      </c>
      <c r="AI39" s="18">
        <f>+IF($AI$5='Sectores a PEAS_2022'!$B$36,(HLOOKUP(B39,'Sectores a PEAS_2022'!$C$3:$BY$40,34,FALSE)),0)</f>
        <v>0</v>
      </c>
      <c r="AJ39" s="18">
        <f>+IF($AJ$5='Sectores a PEAS_2022'!$B$37,(HLOOKUP(B39,'Sectores a PEAS_2022'!$C$3:$BY$40,35,FALSE)),0)</f>
        <v>0</v>
      </c>
      <c r="AK39" s="18">
        <f>+IF($AK$5='Sectores a PEAS_2022'!$B$38,(HLOOKUP(B39,'Sectores a PEAS_2022'!$C$3:$BY$40,36,FALSE)),0)</f>
        <v>1</v>
      </c>
      <c r="AL39" s="18">
        <f>+IF($AL$5='Sectores a PEAS_2022'!$B$39,(HLOOKUP(B39,'Sectores a PEAS_2022'!$C$3:$BY$40,37,FALSE)),0)</f>
        <v>0</v>
      </c>
    </row>
    <row r="40" spans="2:38" x14ac:dyDescent="0.3">
      <c r="B40" s="1" t="s">
        <v>39</v>
      </c>
      <c r="C40" s="18">
        <f>+IF($C$5='Sectores a PEAS_2022'!$B$4,(HLOOKUP(B40,'Sectores a PEAS_2022'!$C$3:$BY$40,2,FALSE)),0)</f>
        <v>0</v>
      </c>
      <c r="D40" s="18">
        <f>+IF($D$5='Sectores a PEAS_2022'!$B$5,(HLOOKUP(B40,'Sectores a PEAS_2022'!$C$3:$BY$40,3,FALSE)),0)</f>
        <v>0</v>
      </c>
      <c r="E40" s="18">
        <f>+IF($E$5='Sectores a PEAS_2022'!$B$6,(HLOOKUP(B40,'Sectores a PEAS_2022'!$C$3:$BY$40,4,FALSE)),0)</f>
        <v>0</v>
      </c>
      <c r="F40" s="18">
        <f>+IF($F$5='Sectores a PEAS_2022'!$B$7,(HLOOKUP(B40,'Sectores a PEAS_2022'!$C$3:$BY$40,5,FALSE)),0)</f>
        <v>0</v>
      </c>
      <c r="G40" s="18">
        <f>+IF($G$5='Sectores a PEAS_2022'!$B$8,(HLOOKUP(B40,'Sectores a PEAS_2022'!$C$3:$BY$40,6,FALSE)),0)</f>
        <v>0</v>
      </c>
      <c r="H40" s="18">
        <f>+IF($H$5='Sectores a PEAS_2022'!$B$9,(HLOOKUP(B40,'Sectores a PEAS_2022'!$C$3:$BY$40,7,FALSE)),0)</f>
        <v>0</v>
      </c>
      <c r="I40" s="18">
        <f>+IF($I$5='Sectores a PEAS_2022'!$B$10,(HLOOKUP(B40,'Sectores a PEAS_2022'!$C$3:$BY$40,8,FALSE)),0)</f>
        <v>0</v>
      </c>
      <c r="J40" s="18">
        <f>+IF($J$5='Sectores a PEAS_2022'!$B$11,(HLOOKUP(B40,'Sectores a PEAS_2022'!$C$3:$BY$40,9,FALSE)),0)</f>
        <v>0</v>
      </c>
      <c r="K40" s="18">
        <f>+IF($K$5='Sectores a PEAS_2022'!$B$12,(HLOOKUP(B40,'Sectores a PEAS_2022'!$C$3:$BY$40,10,FALSE)),0)</f>
        <v>0</v>
      </c>
      <c r="L40" s="18">
        <f>+IF($L$5='Sectores a PEAS_2022'!$B$13,(HLOOKUP(B40,'Sectores a PEAS_2022'!$C$3:$BY$40,11,FALSE)),0)</f>
        <v>0</v>
      </c>
      <c r="M40" s="18">
        <f>+IF($M$5='Sectores a PEAS_2022'!$B$14,(HLOOKUP(B40,'Sectores a PEAS_2022'!$C$3:$BY$40,12,FALSE)),0)</f>
        <v>0</v>
      </c>
      <c r="N40" s="18">
        <f>+IF($N$5='Sectores a PEAS_2022'!$B$15,(HLOOKUP(B40,'Sectores a PEAS_2022'!$C$3:$BY$40,13,FALSE)),0)</f>
        <v>0</v>
      </c>
      <c r="O40" s="18">
        <f>+IF($O$5='Sectores a PEAS_2022'!$B$16,(HLOOKUP(B40,'Sectores a PEAS_2022'!$C$3:$BY$40,14,FALSE)),0)</f>
        <v>0</v>
      </c>
      <c r="P40" s="18">
        <f>+IF($P$5='Sectores a PEAS_2022'!$B$17,(HLOOKUP(B40,'Sectores a PEAS_2022'!$C$3:$BY$40,15,FALSE)),0)</f>
        <v>0</v>
      </c>
      <c r="Q40" s="18">
        <f>+IF($Q$5='Sectores a PEAS_2022'!$B$18,(HLOOKUP(B40,'Sectores a PEAS_2022'!$C$3:$BY$40,16,FALSE)),0)</f>
        <v>0</v>
      </c>
      <c r="R40" s="18">
        <f>+IF($R$5='Sectores a PEAS_2022'!$B$19,(HLOOKUP(B40,'Sectores a PEAS_2022'!$C$3:$BY$40,17,FALSE)),0)</f>
        <v>0</v>
      </c>
      <c r="S40" s="18">
        <f>+IF($S$5='Sectores a PEAS_2022'!$B$20,(HLOOKUP(B40,'Sectores a PEAS_2022'!$C$3:$BY$40,18,FALSE)),0)</f>
        <v>0</v>
      </c>
      <c r="T40" s="18">
        <f>+IF($T$5='Sectores a PEAS_2022'!$B$21,(HLOOKUP(B40,'Sectores a PEAS_2022'!$C$3:$BY$40,19,FALSE)),0)</f>
        <v>0</v>
      </c>
      <c r="U40" s="18">
        <f>+IF($U$5='Sectores a PEAS_2022'!$B$22,(HLOOKUP(B40,'Sectores a PEAS_2022'!$C$3:$BY$40,20,FALSE)),0)</f>
        <v>0</v>
      </c>
      <c r="V40" s="18">
        <f>+IF($V$5='Sectores a PEAS_2022'!$B$23,(HLOOKUP(B40,'Sectores a PEAS_2022'!$C$3:$BY$40,21,FALSE)),0)</f>
        <v>0</v>
      </c>
      <c r="W40" s="18">
        <f>+IF($W$5='Sectores a PEAS_2022'!$B$24,(HLOOKUP(B40,'Sectores a PEAS_2022'!$C$3:$BY$40,22,FALSE)),0)</f>
        <v>0</v>
      </c>
      <c r="X40" s="18">
        <f>+IF($X$5='Sectores a PEAS_2022'!$B$25,(HLOOKUP(B40,'Sectores a PEAS_2022'!$C$3:$BY$40,23,FALSE)),0)</f>
        <v>0</v>
      </c>
      <c r="Y40" s="18">
        <f>+IF($Y$5='Sectores a PEAS_2022'!$B$26,(HLOOKUP(B40,'Sectores a PEAS_2022'!$C$3:$BY$40,24,FALSE)),0)</f>
        <v>0</v>
      </c>
      <c r="Z40" s="18">
        <f>+IF($Z$5='Sectores a PEAS_2022'!$B$27,(HLOOKUP(B40,'Sectores a PEAS_2022'!$C$3:$BY$40,25,FALSE)),0)</f>
        <v>0</v>
      </c>
      <c r="AA40" s="18">
        <f>+IF($AA$5='Sectores a PEAS_2022'!$B$28,(HLOOKUP(B40,'Sectores a PEAS_2022'!$C$3:$BY$40,26,FALSE)),0)</f>
        <v>0</v>
      </c>
      <c r="AB40" s="18">
        <f>+IF($AB$5='Sectores a PEAS_2022'!$B$29,(HLOOKUP(B40,'Sectores a PEAS_2022'!$C$3:$BY$40,27,FALSE)),0)</f>
        <v>0</v>
      </c>
      <c r="AC40" s="18">
        <f>+IF($AC$5='Sectores a PEAS_2022'!$B$30,(HLOOKUP(B40,'Sectores a PEAS_2022'!$C$3:$BY$40,28,FALSE)),0)</f>
        <v>0</v>
      </c>
      <c r="AD40" s="18">
        <f>+IF($AD$5='Sectores a PEAS_2022'!$B$31,(HLOOKUP(B40,'Sectores a PEAS_2022'!$C$3:$BY$40,29,FALSE)),0)</f>
        <v>0</v>
      </c>
      <c r="AE40" s="18">
        <f>+IF($AE$5='Sectores a PEAS_2022'!$B$32,(HLOOKUP(B40,'Sectores a PEAS_2022'!$C$3:$BY$40,30,FALSE)),0)</f>
        <v>0</v>
      </c>
      <c r="AF40" s="18">
        <f>+IF($AF$5='Sectores a PEAS_2022'!$B$33,(HLOOKUP(B40,'Sectores a PEAS_2022'!$C$3:$BY$40,31,FALSE)),0)</f>
        <v>0</v>
      </c>
      <c r="AG40" s="18">
        <f>+IF($AG$5='Sectores a PEAS_2022'!$B$34,(HLOOKUP(B40,'Sectores a PEAS_2022'!$C$3:$BY$40,32,FALSE)),0)</f>
        <v>0</v>
      </c>
      <c r="AH40" s="18">
        <f>+IF($AH$5='Sectores a PEAS_2022'!$B$35,(HLOOKUP(B40,'Sectores a PEAS_2022'!$C$3:$BY$40,33,FALSE)),0)</f>
        <v>0</v>
      </c>
      <c r="AI40" s="18">
        <f>+IF($AI$5='Sectores a PEAS_2022'!$B$36,(HLOOKUP(B40,'Sectores a PEAS_2022'!$C$3:$BY$40,34,FALSE)),0)</f>
        <v>0</v>
      </c>
      <c r="AJ40" s="18">
        <f>+IF($AJ$5='Sectores a PEAS_2022'!$B$37,(HLOOKUP(B40,'Sectores a PEAS_2022'!$C$3:$BY$40,35,FALSE)),0)</f>
        <v>0</v>
      </c>
      <c r="AK40" s="18">
        <f>+IF($AK$5='Sectores a PEAS_2022'!$B$38,(HLOOKUP(B40,'Sectores a PEAS_2022'!$C$3:$BY$40,36,FALSE)),0)</f>
        <v>1</v>
      </c>
      <c r="AL40" s="18">
        <f>+IF($AL$5='Sectores a PEAS_2022'!$B$39,(HLOOKUP(B40,'Sectores a PEAS_2022'!$C$3:$BY$40,37,FALSE)),0)</f>
        <v>0</v>
      </c>
    </row>
    <row r="41" spans="2:38" x14ac:dyDescent="0.3">
      <c r="B41" s="1" t="s">
        <v>40</v>
      </c>
      <c r="C41" s="18">
        <f>+IF($C$5='Sectores a PEAS_2022'!$B$4,(HLOOKUP(B41,'Sectores a PEAS_2022'!$C$3:$BY$40,2,FALSE)),0)</f>
        <v>0</v>
      </c>
      <c r="D41" s="18">
        <f>+IF($D$5='Sectores a PEAS_2022'!$B$5,(HLOOKUP(B41,'Sectores a PEAS_2022'!$C$3:$BY$40,3,FALSE)),0)</f>
        <v>0</v>
      </c>
      <c r="E41" s="18">
        <f>+IF($E$5='Sectores a PEAS_2022'!$B$6,(HLOOKUP(B41,'Sectores a PEAS_2022'!$C$3:$BY$40,4,FALSE)),0)</f>
        <v>0</v>
      </c>
      <c r="F41" s="18">
        <f>+IF($F$5='Sectores a PEAS_2022'!$B$7,(HLOOKUP(B41,'Sectores a PEAS_2022'!$C$3:$BY$40,5,FALSE)),0)</f>
        <v>0</v>
      </c>
      <c r="G41" s="18">
        <f>+IF($G$5='Sectores a PEAS_2022'!$B$8,(HLOOKUP(B41,'Sectores a PEAS_2022'!$C$3:$BY$40,6,FALSE)),0)</f>
        <v>0</v>
      </c>
      <c r="H41" s="18">
        <f>+IF($H$5='Sectores a PEAS_2022'!$B$9,(HLOOKUP(B41,'Sectores a PEAS_2022'!$C$3:$BY$40,7,FALSE)),0)</f>
        <v>0</v>
      </c>
      <c r="I41" s="18">
        <f>+IF($I$5='Sectores a PEAS_2022'!$B$10,(HLOOKUP(B41,'Sectores a PEAS_2022'!$C$3:$BY$40,8,FALSE)),0)</f>
        <v>0</v>
      </c>
      <c r="J41" s="18">
        <f>+IF($J$5='Sectores a PEAS_2022'!$B$11,(HLOOKUP(B41,'Sectores a PEAS_2022'!$C$3:$BY$40,9,FALSE)),0)</f>
        <v>0</v>
      </c>
      <c r="K41" s="18">
        <f>+IF($K$5='Sectores a PEAS_2022'!$B$12,(HLOOKUP(B41,'Sectores a PEAS_2022'!$C$3:$BY$40,10,FALSE)),0)</f>
        <v>0</v>
      </c>
      <c r="L41" s="18">
        <f>+IF($L$5='Sectores a PEAS_2022'!$B$13,(HLOOKUP(B41,'Sectores a PEAS_2022'!$C$3:$BY$40,11,FALSE)),0)</f>
        <v>0</v>
      </c>
      <c r="M41" s="18">
        <f>+IF($M$5='Sectores a PEAS_2022'!$B$14,(HLOOKUP(B41,'Sectores a PEAS_2022'!$C$3:$BY$40,12,FALSE)),0)</f>
        <v>0</v>
      </c>
      <c r="N41" s="18">
        <f>+IF($N$5='Sectores a PEAS_2022'!$B$15,(HLOOKUP(B41,'Sectores a PEAS_2022'!$C$3:$BY$40,13,FALSE)),0)</f>
        <v>0</v>
      </c>
      <c r="O41" s="18">
        <f>+IF($O$5='Sectores a PEAS_2022'!$B$16,(HLOOKUP(B41,'Sectores a PEAS_2022'!$C$3:$BY$40,14,FALSE)),0)</f>
        <v>0</v>
      </c>
      <c r="P41" s="18">
        <f>+IF($P$5='Sectores a PEAS_2022'!$B$17,(HLOOKUP(B41,'Sectores a PEAS_2022'!$C$3:$BY$40,15,FALSE)),0)</f>
        <v>0</v>
      </c>
      <c r="Q41" s="18">
        <f>+IF($Q$5='Sectores a PEAS_2022'!$B$18,(HLOOKUP(B41,'Sectores a PEAS_2022'!$C$3:$BY$40,16,FALSE)),0)</f>
        <v>0</v>
      </c>
      <c r="R41" s="18">
        <f>+IF($R$5='Sectores a PEAS_2022'!$B$19,(HLOOKUP(B41,'Sectores a PEAS_2022'!$C$3:$BY$40,17,FALSE)),0)</f>
        <v>0</v>
      </c>
      <c r="S41" s="18">
        <f>+IF($S$5='Sectores a PEAS_2022'!$B$20,(HLOOKUP(B41,'Sectores a PEAS_2022'!$C$3:$BY$40,18,FALSE)),0)</f>
        <v>0</v>
      </c>
      <c r="T41" s="18">
        <f>+IF($T$5='Sectores a PEAS_2022'!$B$21,(HLOOKUP(B41,'Sectores a PEAS_2022'!$C$3:$BY$40,19,FALSE)),0)</f>
        <v>0</v>
      </c>
      <c r="U41" s="18">
        <f>+IF($U$5='Sectores a PEAS_2022'!$B$22,(HLOOKUP(B41,'Sectores a PEAS_2022'!$C$3:$BY$40,20,FALSE)),0)</f>
        <v>0</v>
      </c>
      <c r="V41" s="18">
        <f>+IF($V$5='Sectores a PEAS_2022'!$B$23,(HLOOKUP(B41,'Sectores a PEAS_2022'!$C$3:$BY$40,21,FALSE)),0)</f>
        <v>0</v>
      </c>
      <c r="W41" s="18">
        <f>+IF($W$5='Sectores a PEAS_2022'!$B$24,(HLOOKUP(B41,'Sectores a PEAS_2022'!$C$3:$BY$40,22,FALSE)),0)</f>
        <v>0</v>
      </c>
      <c r="X41" s="18">
        <f>+IF($X$5='Sectores a PEAS_2022'!$B$25,(HLOOKUP(B41,'Sectores a PEAS_2022'!$C$3:$BY$40,23,FALSE)),0)</f>
        <v>0</v>
      </c>
      <c r="Y41" s="18">
        <f>+IF($Y$5='Sectores a PEAS_2022'!$B$26,(HLOOKUP(B41,'Sectores a PEAS_2022'!$C$3:$BY$40,24,FALSE)),0)</f>
        <v>0</v>
      </c>
      <c r="Z41" s="18">
        <f>+IF($Z$5='Sectores a PEAS_2022'!$B$27,(HLOOKUP(B41,'Sectores a PEAS_2022'!$C$3:$BY$40,25,FALSE)),0)</f>
        <v>0</v>
      </c>
      <c r="AA41" s="18">
        <f>+IF($AA$5='Sectores a PEAS_2022'!$B$28,(HLOOKUP(B41,'Sectores a PEAS_2022'!$C$3:$BY$40,26,FALSE)),0)</f>
        <v>0</v>
      </c>
      <c r="AB41" s="18">
        <f>+IF($AB$5='Sectores a PEAS_2022'!$B$29,(HLOOKUP(B41,'Sectores a PEAS_2022'!$C$3:$BY$40,27,FALSE)),0)</f>
        <v>0</v>
      </c>
      <c r="AC41" s="18">
        <f>+IF($AC$5='Sectores a PEAS_2022'!$B$30,(HLOOKUP(B41,'Sectores a PEAS_2022'!$C$3:$BY$40,28,FALSE)),0)</f>
        <v>0</v>
      </c>
      <c r="AD41" s="18">
        <f>+IF($AD$5='Sectores a PEAS_2022'!$B$31,(HLOOKUP(B41,'Sectores a PEAS_2022'!$C$3:$BY$40,29,FALSE)),0)</f>
        <v>0</v>
      </c>
      <c r="AE41" s="18">
        <f>+IF($AE$5='Sectores a PEAS_2022'!$B$32,(HLOOKUP(B41,'Sectores a PEAS_2022'!$C$3:$BY$40,30,FALSE)),0)</f>
        <v>0</v>
      </c>
      <c r="AF41" s="18">
        <f>+IF($AF$5='Sectores a PEAS_2022'!$B$33,(HLOOKUP(B41,'Sectores a PEAS_2022'!$C$3:$BY$40,31,FALSE)),0)</f>
        <v>0</v>
      </c>
      <c r="AG41" s="18">
        <f>+IF($AG$5='Sectores a PEAS_2022'!$B$34,(HLOOKUP(B41,'Sectores a PEAS_2022'!$C$3:$BY$40,32,FALSE)),0)</f>
        <v>0</v>
      </c>
      <c r="AH41" s="18">
        <f>+IF($AH$5='Sectores a PEAS_2022'!$B$35,(HLOOKUP(B41,'Sectores a PEAS_2022'!$C$3:$BY$40,33,FALSE)),0)</f>
        <v>0</v>
      </c>
      <c r="AI41" s="18">
        <f>+IF($AI$5='Sectores a PEAS_2022'!$B$36,(HLOOKUP(B41,'Sectores a PEAS_2022'!$C$3:$BY$40,34,FALSE)),0)</f>
        <v>0</v>
      </c>
      <c r="AJ41" s="18">
        <f>+IF($AJ$5='Sectores a PEAS_2022'!$B$37,(HLOOKUP(B41,'Sectores a PEAS_2022'!$C$3:$BY$40,35,FALSE)),0)</f>
        <v>0</v>
      </c>
      <c r="AK41" s="18">
        <f>+IF($AK$5='Sectores a PEAS_2022'!$B$38,(HLOOKUP(B41,'Sectores a PEAS_2022'!$C$3:$BY$40,36,FALSE)),0)</f>
        <v>1</v>
      </c>
      <c r="AL41" s="18">
        <f>+IF($AL$5='Sectores a PEAS_2022'!$B$39,(HLOOKUP(B41,'Sectores a PEAS_2022'!$C$3:$BY$40,37,FALSE)),0)</f>
        <v>0</v>
      </c>
    </row>
    <row r="42" spans="2:38" x14ac:dyDescent="0.3">
      <c r="B42" s="1" t="s">
        <v>41</v>
      </c>
      <c r="C42" s="18">
        <f>+IF($C$5='Sectores a PEAS_2022'!$B$4,(HLOOKUP(B42,'Sectores a PEAS_2022'!$C$3:$BY$40,2,FALSE)),0)</f>
        <v>0</v>
      </c>
      <c r="D42" s="18">
        <f>+IF($D$5='Sectores a PEAS_2022'!$B$5,(HLOOKUP(B42,'Sectores a PEAS_2022'!$C$3:$BY$40,3,FALSE)),0)</f>
        <v>0</v>
      </c>
      <c r="E42" s="18">
        <f>+IF($E$5='Sectores a PEAS_2022'!$B$6,(HLOOKUP(B42,'Sectores a PEAS_2022'!$C$3:$BY$40,4,FALSE)),0)</f>
        <v>0</v>
      </c>
      <c r="F42" s="18">
        <f>+IF($F$5='Sectores a PEAS_2022'!$B$7,(HLOOKUP(B42,'Sectores a PEAS_2022'!$C$3:$BY$40,5,FALSE)),0)</f>
        <v>0</v>
      </c>
      <c r="G42" s="18">
        <f>+IF($G$5='Sectores a PEAS_2022'!$B$8,(HLOOKUP(B42,'Sectores a PEAS_2022'!$C$3:$BY$40,6,FALSE)),0)</f>
        <v>0</v>
      </c>
      <c r="H42" s="18">
        <f>+IF($H$5='Sectores a PEAS_2022'!$B$9,(HLOOKUP(B42,'Sectores a PEAS_2022'!$C$3:$BY$40,7,FALSE)),0)</f>
        <v>0</v>
      </c>
      <c r="I42" s="18">
        <f>+IF($I$5='Sectores a PEAS_2022'!$B$10,(HLOOKUP(B42,'Sectores a PEAS_2022'!$C$3:$BY$40,8,FALSE)),0)</f>
        <v>0</v>
      </c>
      <c r="J42" s="18">
        <f>+IF($J$5='Sectores a PEAS_2022'!$B$11,(HLOOKUP(B42,'Sectores a PEAS_2022'!$C$3:$BY$40,9,FALSE)),0)</f>
        <v>0</v>
      </c>
      <c r="K42" s="18">
        <f>+IF($K$5='Sectores a PEAS_2022'!$B$12,(HLOOKUP(B42,'Sectores a PEAS_2022'!$C$3:$BY$40,10,FALSE)),0)</f>
        <v>0</v>
      </c>
      <c r="L42" s="18">
        <f>+IF($L$5='Sectores a PEAS_2022'!$B$13,(HLOOKUP(B42,'Sectores a PEAS_2022'!$C$3:$BY$40,11,FALSE)),0)</f>
        <v>0</v>
      </c>
      <c r="M42" s="18">
        <f>+IF($M$5='Sectores a PEAS_2022'!$B$14,(HLOOKUP(B42,'Sectores a PEAS_2022'!$C$3:$BY$40,12,FALSE)),0)</f>
        <v>0</v>
      </c>
      <c r="N42" s="18">
        <f>+IF($N$5='Sectores a PEAS_2022'!$B$15,(HLOOKUP(B42,'Sectores a PEAS_2022'!$C$3:$BY$40,13,FALSE)),0)</f>
        <v>0</v>
      </c>
      <c r="O42" s="18">
        <f>+IF($O$5='Sectores a PEAS_2022'!$B$16,(HLOOKUP(B42,'Sectores a PEAS_2022'!$C$3:$BY$40,14,FALSE)),0)</f>
        <v>0</v>
      </c>
      <c r="P42" s="18">
        <f>+IF($P$5='Sectores a PEAS_2022'!$B$17,(HLOOKUP(B42,'Sectores a PEAS_2022'!$C$3:$BY$40,15,FALSE)),0)</f>
        <v>0</v>
      </c>
      <c r="Q42" s="18">
        <f>+IF($Q$5='Sectores a PEAS_2022'!$B$18,(HLOOKUP(B42,'Sectores a PEAS_2022'!$C$3:$BY$40,16,FALSE)),0)</f>
        <v>0</v>
      </c>
      <c r="R42" s="18">
        <f>+IF($R$5='Sectores a PEAS_2022'!$B$19,(HLOOKUP(B42,'Sectores a PEAS_2022'!$C$3:$BY$40,17,FALSE)),0)</f>
        <v>0</v>
      </c>
      <c r="S42" s="18">
        <f>+IF($S$5='Sectores a PEAS_2022'!$B$20,(HLOOKUP(B42,'Sectores a PEAS_2022'!$C$3:$BY$40,18,FALSE)),0)</f>
        <v>0</v>
      </c>
      <c r="T42" s="18">
        <f>+IF($T$5='Sectores a PEAS_2022'!$B$21,(HLOOKUP(B42,'Sectores a PEAS_2022'!$C$3:$BY$40,19,FALSE)),0)</f>
        <v>0</v>
      </c>
      <c r="U42" s="18">
        <f>+IF($U$5='Sectores a PEAS_2022'!$B$22,(HLOOKUP(B42,'Sectores a PEAS_2022'!$C$3:$BY$40,20,FALSE)),0)</f>
        <v>0</v>
      </c>
      <c r="V42" s="18">
        <f>+IF($V$5='Sectores a PEAS_2022'!$B$23,(HLOOKUP(B42,'Sectores a PEAS_2022'!$C$3:$BY$40,21,FALSE)),0)</f>
        <v>0</v>
      </c>
      <c r="W42" s="18">
        <f>+IF($W$5='Sectores a PEAS_2022'!$B$24,(HLOOKUP(B42,'Sectores a PEAS_2022'!$C$3:$BY$40,22,FALSE)),0)</f>
        <v>0</v>
      </c>
      <c r="X42" s="18">
        <f>+IF($X$5='Sectores a PEAS_2022'!$B$25,(HLOOKUP(B42,'Sectores a PEAS_2022'!$C$3:$BY$40,23,FALSE)),0)</f>
        <v>0</v>
      </c>
      <c r="Y42" s="18">
        <f>+IF($Y$5='Sectores a PEAS_2022'!$B$26,(HLOOKUP(B42,'Sectores a PEAS_2022'!$C$3:$BY$40,24,FALSE)),0)</f>
        <v>0</v>
      </c>
      <c r="Z42" s="18">
        <f>+IF($Z$5='Sectores a PEAS_2022'!$B$27,(HLOOKUP(B42,'Sectores a PEAS_2022'!$C$3:$BY$40,25,FALSE)),0)</f>
        <v>0</v>
      </c>
      <c r="AA42" s="18">
        <f>+IF($AA$5='Sectores a PEAS_2022'!$B$28,(HLOOKUP(B42,'Sectores a PEAS_2022'!$C$3:$BY$40,26,FALSE)),0)</f>
        <v>0</v>
      </c>
      <c r="AB42" s="18">
        <f>+IF($AB$5='Sectores a PEAS_2022'!$B$29,(HLOOKUP(B42,'Sectores a PEAS_2022'!$C$3:$BY$40,27,FALSE)),0)</f>
        <v>0</v>
      </c>
      <c r="AC42" s="18">
        <f>+IF($AC$5='Sectores a PEAS_2022'!$B$30,(HLOOKUP(B42,'Sectores a PEAS_2022'!$C$3:$BY$40,28,FALSE)),0)</f>
        <v>0</v>
      </c>
      <c r="AD42" s="18">
        <f>+IF($AD$5='Sectores a PEAS_2022'!$B$31,(HLOOKUP(B42,'Sectores a PEAS_2022'!$C$3:$BY$40,29,FALSE)),0)</f>
        <v>0</v>
      </c>
      <c r="AE42" s="18">
        <f>+IF($AE$5='Sectores a PEAS_2022'!$B$32,(HLOOKUP(B42,'Sectores a PEAS_2022'!$C$3:$BY$40,30,FALSE)),0)</f>
        <v>0</v>
      </c>
      <c r="AF42" s="18">
        <f>+IF($AF$5='Sectores a PEAS_2022'!$B$33,(HLOOKUP(B42,'Sectores a PEAS_2022'!$C$3:$BY$40,31,FALSE)),0)</f>
        <v>0</v>
      </c>
      <c r="AG42" s="18">
        <f>+IF($AG$5='Sectores a PEAS_2022'!$B$34,(HLOOKUP(B42,'Sectores a PEAS_2022'!$C$3:$BY$40,32,FALSE)),0)</f>
        <v>0</v>
      </c>
      <c r="AH42" s="18">
        <f>+IF($AH$5='Sectores a PEAS_2022'!$B$35,(HLOOKUP(B42,'Sectores a PEAS_2022'!$C$3:$BY$40,33,FALSE)),0)</f>
        <v>0</v>
      </c>
      <c r="AI42" s="18">
        <f>+IF($AI$5='Sectores a PEAS_2022'!$B$36,(HLOOKUP(B42,'Sectores a PEAS_2022'!$C$3:$BY$40,34,FALSE)),0)</f>
        <v>0</v>
      </c>
      <c r="AJ42" s="18">
        <f>+IF($AJ$5='Sectores a PEAS_2022'!$B$37,(HLOOKUP(B42,'Sectores a PEAS_2022'!$C$3:$BY$40,35,FALSE)),0)</f>
        <v>0</v>
      </c>
      <c r="AK42" s="18">
        <f>+IF($AK$5='Sectores a PEAS_2022'!$B$38,(HLOOKUP(B42,'Sectores a PEAS_2022'!$C$3:$BY$40,36,FALSE)),0)</f>
        <v>1</v>
      </c>
      <c r="AL42" s="18">
        <f>+IF($AL$5='Sectores a PEAS_2022'!$B$39,(HLOOKUP(B42,'Sectores a PEAS_2022'!$C$3:$BY$40,37,FALSE)),0)</f>
        <v>0</v>
      </c>
    </row>
    <row r="43" spans="2:38" x14ac:dyDescent="0.3">
      <c r="B43" s="1" t="s">
        <v>42</v>
      </c>
      <c r="C43" s="18">
        <f>+IF($C$5='Sectores a PEAS_2022'!$B$4,(HLOOKUP(B43,'Sectores a PEAS_2022'!$C$3:$BY$40,2,FALSE)),0)</f>
        <v>0</v>
      </c>
      <c r="D43" s="18">
        <f>+IF($D$5='Sectores a PEAS_2022'!$B$5,(HLOOKUP(B43,'Sectores a PEAS_2022'!$C$3:$BY$40,3,FALSE)),0)</f>
        <v>0</v>
      </c>
      <c r="E43" s="18">
        <f>+IF($E$5='Sectores a PEAS_2022'!$B$6,(HLOOKUP(B43,'Sectores a PEAS_2022'!$C$3:$BY$40,4,FALSE)),0)</f>
        <v>0</v>
      </c>
      <c r="F43" s="18">
        <f>+IF($F$5='Sectores a PEAS_2022'!$B$7,(HLOOKUP(B43,'Sectores a PEAS_2022'!$C$3:$BY$40,5,FALSE)),0)</f>
        <v>0</v>
      </c>
      <c r="G43" s="18">
        <f>+IF($G$5='Sectores a PEAS_2022'!$B$8,(HLOOKUP(B43,'Sectores a PEAS_2022'!$C$3:$BY$40,6,FALSE)),0)</f>
        <v>0</v>
      </c>
      <c r="H43" s="18">
        <f>+IF($H$5='Sectores a PEAS_2022'!$B$9,(HLOOKUP(B43,'Sectores a PEAS_2022'!$C$3:$BY$40,7,FALSE)),0)</f>
        <v>0</v>
      </c>
      <c r="I43" s="18">
        <f>+IF($I$5='Sectores a PEAS_2022'!$B$10,(HLOOKUP(B43,'Sectores a PEAS_2022'!$C$3:$BY$40,8,FALSE)),0)</f>
        <v>0</v>
      </c>
      <c r="J43" s="18">
        <f>+IF($J$5='Sectores a PEAS_2022'!$B$11,(HLOOKUP(B43,'Sectores a PEAS_2022'!$C$3:$BY$40,9,FALSE)),0)</f>
        <v>0</v>
      </c>
      <c r="K43" s="18">
        <f>+IF($K$5='Sectores a PEAS_2022'!$B$12,(HLOOKUP(B43,'Sectores a PEAS_2022'!$C$3:$BY$40,10,FALSE)),0)</f>
        <v>0</v>
      </c>
      <c r="L43" s="18">
        <f>+IF($L$5='Sectores a PEAS_2022'!$B$13,(HLOOKUP(B43,'Sectores a PEAS_2022'!$C$3:$BY$40,11,FALSE)),0)</f>
        <v>0</v>
      </c>
      <c r="M43" s="18">
        <f>+IF($M$5='Sectores a PEAS_2022'!$B$14,(HLOOKUP(B43,'Sectores a PEAS_2022'!$C$3:$BY$40,12,FALSE)),0)</f>
        <v>0</v>
      </c>
      <c r="N43" s="18">
        <f>+IF($N$5='Sectores a PEAS_2022'!$B$15,(HLOOKUP(B43,'Sectores a PEAS_2022'!$C$3:$BY$40,13,FALSE)),0)</f>
        <v>0</v>
      </c>
      <c r="O43" s="18">
        <f>+IF($O$5='Sectores a PEAS_2022'!$B$16,(HLOOKUP(B43,'Sectores a PEAS_2022'!$C$3:$BY$40,14,FALSE)),0)</f>
        <v>0</v>
      </c>
      <c r="P43" s="18">
        <f>+IF($P$5='Sectores a PEAS_2022'!$B$17,(HLOOKUP(B43,'Sectores a PEAS_2022'!$C$3:$BY$40,15,FALSE)),0)</f>
        <v>0</v>
      </c>
      <c r="Q43" s="18">
        <f>+IF($Q$5='Sectores a PEAS_2022'!$B$18,(HLOOKUP(B43,'Sectores a PEAS_2022'!$C$3:$BY$40,16,FALSE)),0)</f>
        <v>0</v>
      </c>
      <c r="R43" s="18">
        <f>+IF($R$5='Sectores a PEAS_2022'!$B$19,(HLOOKUP(B43,'Sectores a PEAS_2022'!$C$3:$BY$40,17,FALSE)),0)</f>
        <v>0</v>
      </c>
      <c r="S43" s="18">
        <f>+IF($S$5='Sectores a PEAS_2022'!$B$20,(HLOOKUP(B43,'Sectores a PEAS_2022'!$C$3:$BY$40,18,FALSE)),0)</f>
        <v>0</v>
      </c>
      <c r="T43" s="18">
        <f>+IF($T$5='Sectores a PEAS_2022'!$B$21,(HLOOKUP(B43,'Sectores a PEAS_2022'!$C$3:$BY$40,19,FALSE)),0)</f>
        <v>0</v>
      </c>
      <c r="U43" s="18">
        <f>+IF($U$5='Sectores a PEAS_2022'!$B$22,(HLOOKUP(B43,'Sectores a PEAS_2022'!$C$3:$BY$40,20,FALSE)),0)</f>
        <v>0</v>
      </c>
      <c r="V43" s="18">
        <f>+IF($V$5='Sectores a PEAS_2022'!$B$23,(HLOOKUP(B43,'Sectores a PEAS_2022'!$C$3:$BY$40,21,FALSE)),0)</f>
        <v>0</v>
      </c>
      <c r="W43" s="18">
        <f>+IF($W$5='Sectores a PEAS_2022'!$B$24,(HLOOKUP(B43,'Sectores a PEAS_2022'!$C$3:$BY$40,22,FALSE)),0)</f>
        <v>0</v>
      </c>
      <c r="X43" s="18">
        <f>+IF($X$5='Sectores a PEAS_2022'!$B$25,(HLOOKUP(B43,'Sectores a PEAS_2022'!$C$3:$BY$40,23,FALSE)),0)</f>
        <v>0</v>
      </c>
      <c r="Y43" s="18">
        <f>+IF($Y$5='Sectores a PEAS_2022'!$B$26,(HLOOKUP(B43,'Sectores a PEAS_2022'!$C$3:$BY$40,24,FALSE)),0)</f>
        <v>0</v>
      </c>
      <c r="Z43" s="18">
        <f>+IF($Z$5='Sectores a PEAS_2022'!$B$27,(HLOOKUP(B43,'Sectores a PEAS_2022'!$C$3:$BY$40,25,FALSE)),0)</f>
        <v>0</v>
      </c>
      <c r="AA43" s="18">
        <f>+IF($AA$5='Sectores a PEAS_2022'!$B$28,(HLOOKUP(B43,'Sectores a PEAS_2022'!$C$3:$BY$40,26,FALSE)),0)</f>
        <v>0</v>
      </c>
      <c r="AB43" s="18">
        <f>+IF($AB$5='Sectores a PEAS_2022'!$B$29,(HLOOKUP(B43,'Sectores a PEAS_2022'!$C$3:$BY$40,27,FALSE)),0)</f>
        <v>0</v>
      </c>
      <c r="AC43" s="18">
        <f>+IF($AC$5='Sectores a PEAS_2022'!$B$30,(HLOOKUP(B43,'Sectores a PEAS_2022'!$C$3:$BY$40,28,FALSE)),0)</f>
        <v>0</v>
      </c>
      <c r="AD43" s="18">
        <f>+IF($AD$5='Sectores a PEAS_2022'!$B$31,(HLOOKUP(B43,'Sectores a PEAS_2022'!$C$3:$BY$40,29,FALSE)),0)</f>
        <v>0</v>
      </c>
      <c r="AE43" s="18">
        <f>+IF($AE$5='Sectores a PEAS_2022'!$B$32,(HLOOKUP(B43,'Sectores a PEAS_2022'!$C$3:$BY$40,30,FALSE)),0)</f>
        <v>0</v>
      </c>
      <c r="AF43" s="18">
        <f>+IF($AF$5='Sectores a PEAS_2022'!$B$33,(HLOOKUP(B43,'Sectores a PEAS_2022'!$C$3:$BY$40,31,FALSE)),0)</f>
        <v>1</v>
      </c>
      <c r="AG43" s="18">
        <f>+IF($AG$5='Sectores a PEAS_2022'!$B$34,(HLOOKUP(B43,'Sectores a PEAS_2022'!$C$3:$BY$40,32,FALSE)),0)</f>
        <v>0</v>
      </c>
      <c r="AH43" s="18">
        <f>+IF($AH$5='Sectores a PEAS_2022'!$B$35,(HLOOKUP(B43,'Sectores a PEAS_2022'!$C$3:$BY$40,33,FALSE)),0)</f>
        <v>0</v>
      </c>
      <c r="AI43" s="18">
        <f>+IF($AI$5='Sectores a PEAS_2022'!$B$36,(HLOOKUP(B43,'Sectores a PEAS_2022'!$C$3:$BY$40,34,FALSE)),0)</f>
        <v>0</v>
      </c>
      <c r="AJ43" s="18">
        <f>+IF($AJ$5='Sectores a PEAS_2022'!$B$37,(HLOOKUP(B43,'Sectores a PEAS_2022'!$C$3:$BY$40,35,FALSE)),0)</f>
        <v>1</v>
      </c>
      <c r="AK43" s="18">
        <f>+IF($AK$5='Sectores a PEAS_2022'!$B$38,(HLOOKUP(B43,'Sectores a PEAS_2022'!$C$3:$BY$40,36,FALSE)),0)</f>
        <v>0</v>
      </c>
      <c r="AL43" s="18">
        <f>+IF($AL$5='Sectores a PEAS_2022'!$B$39,(HLOOKUP(B43,'Sectores a PEAS_2022'!$C$3:$BY$40,37,FALSE)),0)</f>
        <v>0</v>
      </c>
    </row>
    <row r="44" spans="2:38" x14ac:dyDescent="0.3">
      <c r="B44" s="1" t="s">
        <v>43</v>
      </c>
      <c r="C44" s="18">
        <f>+IF($C$5='Sectores a PEAS_2022'!$B$4,(HLOOKUP(B44,'Sectores a PEAS_2022'!$C$3:$BY$40,2,FALSE)),0)</f>
        <v>0</v>
      </c>
      <c r="D44" s="18">
        <f>+IF($D$5='Sectores a PEAS_2022'!$B$5,(HLOOKUP(B44,'Sectores a PEAS_2022'!$C$3:$BY$40,3,FALSE)),0)</f>
        <v>0</v>
      </c>
      <c r="E44" s="18">
        <f>+IF($E$5='Sectores a PEAS_2022'!$B$6,(HLOOKUP(B44,'Sectores a PEAS_2022'!$C$3:$BY$40,4,FALSE)),0)</f>
        <v>0</v>
      </c>
      <c r="F44" s="18">
        <f>+IF($F$5='Sectores a PEAS_2022'!$B$7,(HLOOKUP(B44,'Sectores a PEAS_2022'!$C$3:$BY$40,5,FALSE)),0)</f>
        <v>0</v>
      </c>
      <c r="G44" s="18">
        <f>+IF($G$5='Sectores a PEAS_2022'!$B$8,(HLOOKUP(B44,'Sectores a PEAS_2022'!$C$3:$BY$40,6,FALSE)),0)</f>
        <v>0</v>
      </c>
      <c r="H44" s="18">
        <f>+IF($H$5='Sectores a PEAS_2022'!$B$9,(HLOOKUP(B44,'Sectores a PEAS_2022'!$C$3:$BY$40,7,FALSE)),0)</f>
        <v>0</v>
      </c>
      <c r="I44" s="18">
        <f>+IF($I$5='Sectores a PEAS_2022'!$B$10,(HLOOKUP(B44,'Sectores a PEAS_2022'!$C$3:$BY$40,8,FALSE)),0)</f>
        <v>0</v>
      </c>
      <c r="J44" s="18">
        <f>+IF($J$5='Sectores a PEAS_2022'!$B$11,(HLOOKUP(B44,'Sectores a PEAS_2022'!$C$3:$BY$40,9,FALSE)),0)</f>
        <v>0</v>
      </c>
      <c r="K44" s="18">
        <f>+IF($K$5='Sectores a PEAS_2022'!$B$12,(HLOOKUP(B44,'Sectores a PEAS_2022'!$C$3:$BY$40,10,FALSE)),0)</f>
        <v>0</v>
      </c>
      <c r="L44" s="18">
        <f>+IF($L$5='Sectores a PEAS_2022'!$B$13,(HLOOKUP(B44,'Sectores a PEAS_2022'!$C$3:$BY$40,11,FALSE)),0)</f>
        <v>0</v>
      </c>
      <c r="M44" s="18">
        <f>+IF($M$5='Sectores a PEAS_2022'!$B$14,(HLOOKUP(B44,'Sectores a PEAS_2022'!$C$3:$BY$40,12,FALSE)),0)</f>
        <v>0</v>
      </c>
      <c r="N44" s="18">
        <f>+IF($N$5='Sectores a PEAS_2022'!$B$15,(HLOOKUP(B44,'Sectores a PEAS_2022'!$C$3:$BY$40,13,FALSE)),0)</f>
        <v>0</v>
      </c>
      <c r="O44" s="18">
        <f>+IF($O$5='Sectores a PEAS_2022'!$B$16,(HLOOKUP(B44,'Sectores a PEAS_2022'!$C$3:$BY$40,14,FALSE)),0)</f>
        <v>0</v>
      </c>
      <c r="P44" s="18">
        <f>+IF($P$5='Sectores a PEAS_2022'!$B$17,(HLOOKUP(B44,'Sectores a PEAS_2022'!$C$3:$BY$40,15,FALSE)),0)</f>
        <v>0</v>
      </c>
      <c r="Q44" s="18">
        <f>+IF($Q$5='Sectores a PEAS_2022'!$B$18,(HLOOKUP(B44,'Sectores a PEAS_2022'!$C$3:$BY$40,16,FALSE)),0)</f>
        <v>0</v>
      </c>
      <c r="R44" s="18">
        <f>+IF($R$5='Sectores a PEAS_2022'!$B$19,(HLOOKUP(B44,'Sectores a PEAS_2022'!$C$3:$BY$40,17,FALSE)),0)</f>
        <v>0</v>
      </c>
      <c r="S44" s="18">
        <f>+IF($S$5='Sectores a PEAS_2022'!$B$20,(HLOOKUP(B44,'Sectores a PEAS_2022'!$C$3:$BY$40,18,FALSE)),0)</f>
        <v>0</v>
      </c>
      <c r="T44" s="18">
        <f>+IF($T$5='Sectores a PEAS_2022'!$B$21,(HLOOKUP(B44,'Sectores a PEAS_2022'!$C$3:$BY$40,19,FALSE)),0)</f>
        <v>0</v>
      </c>
      <c r="U44" s="18">
        <f>+IF($U$5='Sectores a PEAS_2022'!$B$22,(HLOOKUP(B44,'Sectores a PEAS_2022'!$C$3:$BY$40,20,FALSE)),0)</f>
        <v>0</v>
      </c>
      <c r="V44" s="18">
        <f>+IF($V$5='Sectores a PEAS_2022'!$B$23,(HLOOKUP(B44,'Sectores a PEAS_2022'!$C$3:$BY$40,21,FALSE)),0)</f>
        <v>0</v>
      </c>
      <c r="W44" s="18">
        <f>+IF($W$5='Sectores a PEAS_2022'!$B$24,(HLOOKUP(B44,'Sectores a PEAS_2022'!$C$3:$BY$40,22,FALSE)),0)</f>
        <v>0</v>
      </c>
      <c r="X44" s="18">
        <f>+IF($X$5='Sectores a PEAS_2022'!$B$25,(HLOOKUP(B44,'Sectores a PEAS_2022'!$C$3:$BY$40,23,FALSE)),0)</f>
        <v>0</v>
      </c>
      <c r="Y44" s="18">
        <f>+IF($Y$5='Sectores a PEAS_2022'!$B$26,(HLOOKUP(B44,'Sectores a PEAS_2022'!$C$3:$BY$40,24,FALSE)),0)</f>
        <v>0</v>
      </c>
      <c r="Z44" s="18">
        <f>+IF($Z$5='Sectores a PEAS_2022'!$B$27,(HLOOKUP(B44,'Sectores a PEAS_2022'!$C$3:$BY$40,25,FALSE)),0)</f>
        <v>0</v>
      </c>
      <c r="AA44" s="18">
        <f>+IF($AA$5='Sectores a PEAS_2022'!$B$28,(HLOOKUP(B44,'Sectores a PEAS_2022'!$C$3:$BY$40,26,FALSE)),0)</f>
        <v>0</v>
      </c>
      <c r="AB44" s="18">
        <f>+IF($AB$5='Sectores a PEAS_2022'!$B$29,(HLOOKUP(B44,'Sectores a PEAS_2022'!$C$3:$BY$40,27,FALSE)),0)</f>
        <v>0</v>
      </c>
      <c r="AC44" s="18">
        <f>+IF($AC$5='Sectores a PEAS_2022'!$B$30,(HLOOKUP(B44,'Sectores a PEAS_2022'!$C$3:$BY$40,28,FALSE)),0)</f>
        <v>0</v>
      </c>
      <c r="AD44" s="18">
        <f>+IF($AD$5='Sectores a PEAS_2022'!$B$31,(HLOOKUP(B44,'Sectores a PEAS_2022'!$C$3:$BY$40,29,FALSE)),0)</f>
        <v>0</v>
      </c>
      <c r="AE44" s="18">
        <f>+IF($AE$5='Sectores a PEAS_2022'!$B$32,(HLOOKUP(B44,'Sectores a PEAS_2022'!$C$3:$BY$40,30,FALSE)),0)</f>
        <v>0</v>
      </c>
      <c r="AF44" s="18">
        <f>+IF($AF$5='Sectores a PEAS_2022'!$B$33,(HLOOKUP(B44,'Sectores a PEAS_2022'!$C$3:$BY$40,31,FALSE)),0)</f>
        <v>0</v>
      </c>
      <c r="AG44" s="18">
        <f>+IF($AG$5='Sectores a PEAS_2022'!$B$34,(HLOOKUP(B44,'Sectores a PEAS_2022'!$C$3:$BY$40,32,FALSE)),0)</f>
        <v>0</v>
      </c>
      <c r="AH44" s="18">
        <f>+IF($AH$5='Sectores a PEAS_2022'!$B$35,(HLOOKUP(B44,'Sectores a PEAS_2022'!$C$3:$BY$40,33,FALSE)),0)</f>
        <v>0</v>
      </c>
      <c r="AI44" s="18">
        <f>+IF($AI$5='Sectores a PEAS_2022'!$B$36,(HLOOKUP(B44,'Sectores a PEAS_2022'!$C$3:$BY$40,34,FALSE)),0)</f>
        <v>0</v>
      </c>
      <c r="AJ44" s="18">
        <f>+IF($AJ$5='Sectores a PEAS_2022'!$B$37,(HLOOKUP(B44,'Sectores a PEAS_2022'!$C$3:$BY$40,35,FALSE)),0)</f>
        <v>0</v>
      </c>
      <c r="AK44" s="18">
        <f>+IF($AK$5='Sectores a PEAS_2022'!$B$38,(HLOOKUP(B44,'Sectores a PEAS_2022'!$C$3:$BY$40,36,FALSE)),0)</f>
        <v>1</v>
      </c>
      <c r="AL44" s="18">
        <f>+IF($AL$5='Sectores a PEAS_2022'!$B$39,(HLOOKUP(B44,'Sectores a PEAS_2022'!$C$3:$BY$40,37,FALSE)),0)</f>
        <v>0</v>
      </c>
    </row>
    <row r="45" spans="2:38" x14ac:dyDescent="0.3">
      <c r="B45" s="1" t="s">
        <v>44</v>
      </c>
      <c r="C45" s="18">
        <f>+IF($C$5='Sectores a PEAS_2022'!$B$4,(HLOOKUP(B45,'Sectores a PEAS_2022'!$C$3:$BY$40,2,FALSE)),0)</f>
        <v>0</v>
      </c>
      <c r="D45" s="18">
        <f>+IF($D$5='Sectores a PEAS_2022'!$B$5,(HLOOKUP(B45,'Sectores a PEAS_2022'!$C$3:$BY$40,3,FALSE)),0)</f>
        <v>0</v>
      </c>
      <c r="E45" s="18">
        <f>+IF($E$5='Sectores a PEAS_2022'!$B$6,(HLOOKUP(B45,'Sectores a PEAS_2022'!$C$3:$BY$40,4,FALSE)),0)</f>
        <v>0</v>
      </c>
      <c r="F45" s="18">
        <f>+IF($F$5='Sectores a PEAS_2022'!$B$7,(HLOOKUP(B45,'Sectores a PEAS_2022'!$C$3:$BY$40,5,FALSE)),0)</f>
        <v>0</v>
      </c>
      <c r="G45" s="18">
        <f>+IF($G$5='Sectores a PEAS_2022'!$B$8,(HLOOKUP(B45,'Sectores a PEAS_2022'!$C$3:$BY$40,6,FALSE)),0)</f>
        <v>0</v>
      </c>
      <c r="H45" s="18">
        <f>+IF($H$5='Sectores a PEAS_2022'!$B$9,(HLOOKUP(B45,'Sectores a PEAS_2022'!$C$3:$BY$40,7,FALSE)),0)</f>
        <v>0</v>
      </c>
      <c r="I45" s="18">
        <f>+IF($I$5='Sectores a PEAS_2022'!$B$10,(HLOOKUP(B45,'Sectores a PEAS_2022'!$C$3:$BY$40,8,FALSE)),0)</f>
        <v>0</v>
      </c>
      <c r="J45" s="18">
        <f>+IF($J$5='Sectores a PEAS_2022'!$B$11,(HLOOKUP(B45,'Sectores a PEAS_2022'!$C$3:$BY$40,9,FALSE)),0)</f>
        <v>0</v>
      </c>
      <c r="K45" s="18">
        <f>+IF($K$5='Sectores a PEAS_2022'!$B$12,(HLOOKUP(B45,'Sectores a PEAS_2022'!$C$3:$BY$40,10,FALSE)),0)</f>
        <v>0</v>
      </c>
      <c r="L45" s="18">
        <f>+IF($L$5='Sectores a PEAS_2022'!$B$13,(HLOOKUP(B45,'Sectores a PEAS_2022'!$C$3:$BY$40,11,FALSE)),0)</f>
        <v>0</v>
      </c>
      <c r="M45" s="18">
        <f>+IF($M$5='Sectores a PEAS_2022'!$B$14,(HLOOKUP(B45,'Sectores a PEAS_2022'!$C$3:$BY$40,12,FALSE)),0)</f>
        <v>0</v>
      </c>
      <c r="N45" s="18">
        <f>+IF($N$5='Sectores a PEAS_2022'!$B$15,(HLOOKUP(B45,'Sectores a PEAS_2022'!$C$3:$BY$40,13,FALSE)),0)</f>
        <v>0</v>
      </c>
      <c r="O45" s="18">
        <f>+IF($O$5='Sectores a PEAS_2022'!$B$16,(HLOOKUP(B45,'Sectores a PEAS_2022'!$C$3:$BY$40,14,FALSE)),0)</f>
        <v>0</v>
      </c>
      <c r="P45" s="18">
        <f>+IF($P$5='Sectores a PEAS_2022'!$B$17,(HLOOKUP(B45,'Sectores a PEAS_2022'!$C$3:$BY$40,15,FALSE)),0)</f>
        <v>0</v>
      </c>
      <c r="Q45" s="18">
        <f>+IF($Q$5='Sectores a PEAS_2022'!$B$18,(HLOOKUP(B45,'Sectores a PEAS_2022'!$C$3:$BY$40,16,FALSE)),0)</f>
        <v>0</v>
      </c>
      <c r="R45" s="18">
        <f>+IF($R$5='Sectores a PEAS_2022'!$B$19,(HLOOKUP(B45,'Sectores a PEAS_2022'!$C$3:$BY$40,17,FALSE)),0)</f>
        <v>0</v>
      </c>
      <c r="S45" s="18">
        <f>+IF($S$5='Sectores a PEAS_2022'!$B$20,(HLOOKUP(B45,'Sectores a PEAS_2022'!$C$3:$BY$40,18,FALSE)),0)</f>
        <v>0</v>
      </c>
      <c r="T45" s="18">
        <f>+IF($T$5='Sectores a PEAS_2022'!$B$21,(HLOOKUP(B45,'Sectores a PEAS_2022'!$C$3:$BY$40,19,FALSE)),0)</f>
        <v>0</v>
      </c>
      <c r="U45" s="18">
        <f>+IF($U$5='Sectores a PEAS_2022'!$B$22,(HLOOKUP(B45,'Sectores a PEAS_2022'!$C$3:$BY$40,20,FALSE)),0)</f>
        <v>0</v>
      </c>
      <c r="V45" s="18">
        <f>+IF($V$5='Sectores a PEAS_2022'!$B$23,(HLOOKUP(B45,'Sectores a PEAS_2022'!$C$3:$BY$40,21,FALSE)),0)</f>
        <v>0</v>
      </c>
      <c r="W45" s="18">
        <f>+IF($W$5='Sectores a PEAS_2022'!$B$24,(HLOOKUP(B45,'Sectores a PEAS_2022'!$C$3:$BY$40,22,FALSE)),0)</f>
        <v>0</v>
      </c>
      <c r="X45" s="18">
        <f>+IF($X$5='Sectores a PEAS_2022'!$B$25,(HLOOKUP(B45,'Sectores a PEAS_2022'!$C$3:$BY$40,23,FALSE)),0)</f>
        <v>0</v>
      </c>
      <c r="Y45" s="18">
        <f>+IF($Y$5='Sectores a PEAS_2022'!$B$26,(HLOOKUP(B45,'Sectores a PEAS_2022'!$C$3:$BY$40,24,FALSE)),0)</f>
        <v>0</v>
      </c>
      <c r="Z45" s="18">
        <f>+IF($Z$5='Sectores a PEAS_2022'!$B$27,(HLOOKUP(B45,'Sectores a PEAS_2022'!$C$3:$BY$40,25,FALSE)),0)</f>
        <v>0</v>
      </c>
      <c r="AA45" s="18">
        <f>+IF($AA$5='Sectores a PEAS_2022'!$B$28,(HLOOKUP(B45,'Sectores a PEAS_2022'!$C$3:$BY$40,26,FALSE)),0)</f>
        <v>0</v>
      </c>
      <c r="AB45" s="18">
        <f>+IF($AB$5='Sectores a PEAS_2022'!$B$29,(HLOOKUP(B45,'Sectores a PEAS_2022'!$C$3:$BY$40,27,FALSE)),0)</f>
        <v>0</v>
      </c>
      <c r="AC45" s="18">
        <f>+IF($AC$5='Sectores a PEAS_2022'!$B$30,(HLOOKUP(B45,'Sectores a PEAS_2022'!$C$3:$BY$40,28,FALSE)),0)</f>
        <v>0</v>
      </c>
      <c r="AD45" s="18">
        <f>+IF($AD$5='Sectores a PEAS_2022'!$B$31,(HLOOKUP(B45,'Sectores a PEAS_2022'!$C$3:$BY$40,29,FALSE)),0)</f>
        <v>0</v>
      </c>
      <c r="AE45" s="18">
        <f>+IF($AE$5='Sectores a PEAS_2022'!$B$32,(HLOOKUP(B45,'Sectores a PEAS_2022'!$C$3:$BY$40,30,FALSE)),0)</f>
        <v>0</v>
      </c>
      <c r="AF45" s="18">
        <f>+IF($AF$5='Sectores a PEAS_2022'!$B$33,(HLOOKUP(B45,'Sectores a PEAS_2022'!$C$3:$BY$40,31,FALSE)),0)</f>
        <v>0</v>
      </c>
      <c r="AG45" s="18">
        <f>+IF($AG$5='Sectores a PEAS_2022'!$B$34,(HLOOKUP(B45,'Sectores a PEAS_2022'!$C$3:$BY$40,32,FALSE)),0)</f>
        <v>0</v>
      </c>
      <c r="AH45" s="18">
        <f>+IF($AH$5='Sectores a PEAS_2022'!$B$35,(HLOOKUP(B45,'Sectores a PEAS_2022'!$C$3:$BY$40,33,FALSE)),0)</f>
        <v>0</v>
      </c>
      <c r="AI45" s="18">
        <f>+IF($AI$5='Sectores a PEAS_2022'!$B$36,(HLOOKUP(B45,'Sectores a PEAS_2022'!$C$3:$BY$40,34,FALSE)),0)</f>
        <v>0</v>
      </c>
      <c r="AJ45" s="18">
        <f>+IF($AJ$5='Sectores a PEAS_2022'!$B$37,(HLOOKUP(B45,'Sectores a PEAS_2022'!$C$3:$BY$40,35,FALSE)),0)</f>
        <v>0</v>
      </c>
      <c r="AK45" s="18">
        <f>+IF($AK$5='Sectores a PEAS_2022'!$B$38,(HLOOKUP(B45,'Sectores a PEAS_2022'!$C$3:$BY$40,36,FALSE)),0)</f>
        <v>1</v>
      </c>
      <c r="AL45" s="18">
        <f>+IF($AL$5='Sectores a PEAS_2022'!$B$39,(HLOOKUP(B45,'Sectores a PEAS_2022'!$C$3:$BY$40,37,FALSE)),0)</f>
        <v>0</v>
      </c>
    </row>
    <row r="46" spans="2:38" x14ac:dyDescent="0.3">
      <c r="B46" s="1" t="s">
        <v>45</v>
      </c>
      <c r="C46" s="18">
        <f>+IF($C$5='Sectores a PEAS_2022'!$B$4,(HLOOKUP(B46,'Sectores a PEAS_2022'!$C$3:$BY$40,2,FALSE)),0)</f>
        <v>0</v>
      </c>
      <c r="D46" s="18">
        <f>+IF($D$5='Sectores a PEAS_2022'!$B$5,(HLOOKUP(B46,'Sectores a PEAS_2022'!$C$3:$BY$40,3,FALSE)),0)</f>
        <v>0</v>
      </c>
      <c r="E46" s="18">
        <f>+IF($E$5='Sectores a PEAS_2022'!$B$6,(HLOOKUP(B46,'Sectores a PEAS_2022'!$C$3:$BY$40,4,FALSE)),0)</f>
        <v>0</v>
      </c>
      <c r="F46" s="18">
        <f>+IF($F$5='Sectores a PEAS_2022'!$B$7,(HLOOKUP(B46,'Sectores a PEAS_2022'!$C$3:$BY$40,5,FALSE)),0)</f>
        <v>0</v>
      </c>
      <c r="G46" s="18">
        <f>+IF($G$5='Sectores a PEAS_2022'!$B$8,(HLOOKUP(B46,'Sectores a PEAS_2022'!$C$3:$BY$40,6,FALSE)),0)</f>
        <v>0</v>
      </c>
      <c r="H46" s="18">
        <f>+IF($H$5='Sectores a PEAS_2022'!$B$9,(HLOOKUP(B46,'Sectores a PEAS_2022'!$C$3:$BY$40,7,FALSE)),0)</f>
        <v>0</v>
      </c>
      <c r="I46" s="18">
        <f>+IF($I$5='Sectores a PEAS_2022'!$B$10,(HLOOKUP(B46,'Sectores a PEAS_2022'!$C$3:$BY$40,8,FALSE)),0)</f>
        <v>0</v>
      </c>
      <c r="J46" s="18">
        <f>+IF($J$5='Sectores a PEAS_2022'!$B$11,(HLOOKUP(B46,'Sectores a PEAS_2022'!$C$3:$BY$40,9,FALSE)),0)</f>
        <v>0</v>
      </c>
      <c r="K46" s="18">
        <f>+IF($K$5='Sectores a PEAS_2022'!$B$12,(HLOOKUP(B46,'Sectores a PEAS_2022'!$C$3:$BY$40,10,FALSE)),0)</f>
        <v>0</v>
      </c>
      <c r="L46" s="18">
        <f>+IF($L$5='Sectores a PEAS_2022'!$B$13,(HLOOKUP(B46,'Sectores a PEAS_2022'!$C$3:$BY$40,11,FALSE)),0)</f>
        <v>0</v>
      </c>
      <c r="M46" s="18">
        <f>+IF($M$5='Sectores a PEAS_2022'!$B$14,(HLOOKUP(B46,'Sectores a PEAS_2022'!$C$3:$BY$40,12,FALSE)),0)</f>
        <v>0</v>
      </c>
      <c r="N46" s="18">
        <f>+IF($N$5='Sectores a PEAS_2022'!$B$15,(HLOOKUP(B46,'Sectores a PEAS_2022'!$C$3:$BY$40,13,FALSE)),0)</f>
        <v>0</v>
      </c>
      <c r="O46" s="18">
        <f>+IF($O$5='Sectores a PEAS_2022'!$B$16,(HLOOKUP(B46,'Sectores a PEAS_2022'!$C$3:$BY$40,14,FALSE)),0)</f>
        <v>0</v>
      </c>
      <c r="P46" s="18">
        <f>+IF($P$5='Sectores a PEAS_2022'!$B$17,(HLOOKUP(B46,'Sectores a PEAS_2022'!$C$3:$BY$40,15,FALSE)),0)</f>
        <v>0</v>
      </c>
      <c r="Q46" s="18">
        <f>+IF($Q$5='Sectores a PEAS_2022'!$B$18,(HLOOKUP(B46,'Sectores a PEAS_2022'!$C$3:$BY$40,16,FALSE)),0)</f>
        <v>0</v>
      </c>
      <c r="R46" s="18">
        <f>+IF($R$5='Sectores a PEAS_2022'!$B$19,(HLOOKUP(B46,'Sectores a PEAS_2022'!$C$3:$BY$40,17,FALSE)),0)</f>
        <v>0</v>
      </c>
      <c r="S46" s="18">
        <f>+IF($S$5='Sectores a PEAS_2022'!$B$20,(HLOOKUP(B46,'Sectores a PEAS_2022'!$C$3:$BY$40,18,FALSE)),0)</f>
        <v>0</v>
      </c>
      <c r="T46" s="18">
        <f>+IF($T$5='Sectores a PEAS_2022'!$B$21,(HLOOKUP(B46,'Sectores a PEAS_2022'!$C$3:$BY$40,19,FALSE)),0)</f>
        <v>0</v>
      </c>
      <c r="U46" s="18">
        <f>+IF($U$5='Sectores a PEAS_2022'!$B$22,(HLOOKUP(B46,'Sectores a PEAS_2022'!$C$3:$BY$40,20,FALSE)),0)</f>
        <v>0</v>
      </c>
      <c r="V46" s="18">
        <f>+IF($V$5='Sectores a PEAS_2022'!$B$23,(HLOOKUP(B46,'Sectores a PEAS_2022'!$C$3:$BY$40,21,FALSE)),0)</f>
        <v>0</v>
      </c>
      <c r="W46" s="18">
        <f>+IF($W$5='Sectores a PEAS_2022'!$B$24,(HLOOKUP(B46,'Sectores a PEAS_2022'!$C$3:$BY$40,22,FALSE)),0)</f>
        <v>0</v>
      </c>
      <c r="X46" s="18">
        <f>+IF($X$5='Sectores a PEAS_2022'!$B$25,(HLOOKUP(B46,'Sectores a PEAS_2022'!$C$3:$BY$40,23,FALSE)),0)</f>
        <v>1</v>
      </c>
      <c r="Y46" s="18">
        <f>+IF($Y$5='Sectores a PEAS_2022'!$B$26,(HLOOKUP(B46,'Sectores a PEAS_2022'!$C$3:$BY$40,24,FALSE)),0)</f>
        <v>0</v>
      </c>
      <c r="Z46" s="18">
        <f>+IF($Z$5='Sectores a PEAS_2022'!$B$27,(HLOOKUP(B46,'Sectores a PEAS_2022'!$C$3:$BY$40,25,FALSE)),0)</f>
        <v>0</v>
      </c>
      <c r="AA46" s="18">
        <f>+IF($AA$5='Sectores a PEAS_2022'!$B$28,(HLOOKUP(B46,'Sectores a PEAS_2022'!$C$3:$BY$40,26,FALSE)),0)</f>
        <v>0</v>
      </c>
      <c r="AB46" s="18">
        <f>+IF($AB$5='Sectores a PEAS_2022'!$B$29,(HLOOKUP(B46,'Sectores a PEAS_2022'!$C$3:$BY$40,27,FALSE)),0)</f>
        <v>0</v>
      </c>
      <c r="AC46" s="18">
        <f>+IF($AC$5='Sectores a PEAS_2022'!$B$30,(HLOOKUP(B46,'Sectores a PEAS_2022'!$C$3:$BY$40,28,FALSE)),0)</f>
        <v>0</v>
      </c>
      <c r="AD46" s="18">
        <f>+IF($AD$5='Sectores a PEAS_2022'!$B$31,(HLOOKUP(B46,'Sectores a PEAS_2022'!$C$3:$BY$40,29,FALSE)),0)</f>
        <v>0</v>
      </c>
      <c r="AE46" s="18">
        <f>+IF($AE$5='Sectores a PEAS_2022'!$B$32,(HLOOKUP(B46,'Sectores a PEAS_2022'!$C$3:$BY$40,30,FALSE)),0)</f>
        <v>0</v>
      </c>
      <c r="AF46" s="18">
        <f>+IF($AF$5='Sectores a PEAS_2022'!$B$33,(HLOOKUP(B46,'Sectores a PEAS_2022'!$C$3:$BY$40,31,FALSE)),0)</f>
        <v>0</v>
      </c>
      <c r="AG46" s="18">
        <f>+IF($AG$5='Sectores a PEAS_2022'!$B$34,(HLOOKUP(B46,'Sectores a PEAS_2022'!$C$3:$BY$40,32,FALSE)),0)</f>
        <v>0</v>
      </c>
      <c r="AH46" s="18">
        <f>+IF($AH$5='Sectores a PEAS_2022'!$B$35,(HLOOKUP(B46,'Sectores a PEAS_2022'!$C$3:$BY$40,33,FALSE)),0)</f>
        <v>0</v>
      </c>
      <c r="AI46" s="18">
        <f>+IF($AI$5='Sectores a PEAS_2022'!$B$36,(HLOOKUP(B46,'Sectores a PEAS_2022'!$C$3:$BY$40,34,FALSE)),0)</f>
        <v>0</v>
      </c>
      <c r="AJ46" s="18">
        <f>+IF($AJ$5='Sectores a PEAS_2022'!$B$37,(HLOOKUP(B46,'Sectores a PEAS_2022'!$C$3:$BY$40,35,FALSE)),0)</f>
        <v>0</v>
      </c>
      <c r="AK46" s="18">
        <f>+IF($AK$5='Sectores a PEAS_2022'!$B$38,(HLOOKUP(B46,'Sectores a PEAS_2022'!$C$3:$BY$40,36,FALSE)),0)</f>
        <v>1</v>
      </c>
      <c r="AL46" s="18">
        <f>+IF($AL$5='Sectores a PEAS_2022'!$B$39,(HLOOKUP(B46,'Sectores a PEAS_2022'!$C$3:$BY$40,37,FALSE)),0)</f>
        <v>0</v>
      </c>
    </row>
    <row r="47" spans="2:38" x14ac:dyDescent="0.3">
      <c r="B47" s="1" t="s">
        <v>46</v>
      </c>
      <c r="C47" s="18">
        <f>+IF($C$5='Sectores a PEAS_2022'!$B$4,(HLOOKUP(B47,'Sectores a PEAS_2022'!$C$3:$BY$40,2,FALSE)),0)</f>
        <v>0</v>
      </c>
      <c r="D47" s="18">
        <f>+IF($D$5='Sectores a PEAS_2022'!$B$5,(HLOOKUP(B47,'Sectores a PEAS_2022'!$C$3:$BY$40,3,FALSE)),0)</f>
        <v>0</v>
      </c>
      <c r="E47" s="18">
        <f>+IF($E$5='Sectores a PEAS_2022'!$B$6,(HLOOKUP(B47,'Sectores a PEAS_2022'!$C$3:$BY$40,4,FALSE)),0)</f>
        <v>0</v>
      </c>
      <c r="F47" s="18">
        <f>+IF($F$5='Sectores a PEAS_2022'!$B$7,(HLOOKUP(B47,'Sectores a PEAS_2022'!$C$3:$BY$40,5,FALSE)),0)</f>
        <v>0</v>
      </c>
      <c r="G47" s="18">
        <f>+IF($G$5='Sectores a PEAS_2022'!$B$8,(HLOOKUP(B47,'Sectores a PEAS_2022'!$C$3:$BY$40,6,FALSE)),0)</f>
        <v>0</v>
      </c>
      <c r="H47" s="18">
        <f>+IF($H$5='Sectores a PEAS_2022'!$B$9,(HLOOKUP(B47,'Sectores a PEAS_2022'!$C$3:$BY$40,7,FALSE)),0)</f>
        <v>0</v>
      </c>
      <c r="I47" s="18">
        <f>+IF($I$5='Sectores a PEAS_2022'!$B$10,(HLOOKUP(B47,'Sectores a PEAS_2022'!$C$3:$BY$40,8,FALSE)),0)</f>
        <v>0</v>
      </c>
      <c r="J47" s="18">
        <f>+IF($J$5='Sectores a PEAS_2022'!$B$11,(HLOOKUP(B47,'Sectores a PEAS_2022'!$C$3:$BY$40,9,FALSE)),0)</f>
        <v>0</v>
      </c>
      <c r="K47" s="18">
        <f>+IF($K$5='Sectores a PEAS_2022'!$B$12,(HLOOKUP(B47,'Sectores a PEAS_2022'!$C$3:$BY$40,10,FALSE)),0)</f>
        <v>0</v>
      </c>
      <c r="L47" s="18">
        <f>+IF($L$5='Sectores a PEAS_2022'!$B$13,(HLOOKUP(B47,'Sectores a PEAS_2022'!$C$3:$BY$40,11,FALSE)),0)</f>
        <v>0</v>
      </c>
      <c r="M47" s="18">
        <f>+IF($M$5='Sectores a PEAS_2022'!$B$14,(HLOOKUP(B47,'Sectores a PEAS_2022'!$C$3:$BY$40,12,FALSE)),0)</f>
        <v>0</v>
      </c>
      <c r="N47" s="18">
        <f>+IF($N$5='Sectores a PEAS_2022'!$B$15,(HLOOKUP(B47,'Sectores a PEAS_2022'!$C$3:$BY$40,13,FALSE)),0)</f>
        <v>0</v>
      </c>
      <c r="O47" s="18">
        <f>+IF($O$5='Sectores a PEAS_2022'!$B$16,(HLOOKUP(B47,'Sectores a PEAS_2022'!$C$3:$BY$40,14,FALSE)),0)</f>
        <v>0</v>
      </c>
      <c r="P47" s="18">
        <f>+IF($P$5='Sectores a PEAS_2022'!$B$17,(HLOOKUP(B47,'Sectores a PEAS_2022'!$C$3:$BY$40,15,FALSE)),0)</f>
        <v>0</v>
      </c>
      <c r="Q47" s="18">
        <f>+IF($Q$5='Sectores a PEAS_2022'!$B$18,(HLOOKUP(B47,'Sectores a PEAS_2022'!$C$3:$BY$40,16,FALSE)),0)</f>
        <v>0</v>
      </c>
      <c r="R47" s="18">
        <f>+IF($R$5='Sectores a PEAS_2022'!$B$19,(HLOOKUP(B47,'Sectores a PEAS_2022'!$C$3:$BY$40,17,FALSE)),0)</f>
        <v>0</v>
      </c>
      <c r="S47" s="18">
        <f>+IF($S$5='Sectores a PEAS_2022'!$B$20,(HLOOKUP(B47,'Sectores a PEAS_2022'!$C$3:$BY$40,18,FALSE)),0)</f>
        <v>0</v>
      </c>
      <c r="T47" s="18">
        <f>+IF($T$5='Sectores a PEAS_2022'!$B$21,(HLOOKUP(B47,'Sectores a PEAS_2022'!$C$3:$BY$40,19,FALSE)),0)</f>
        <v>0</v>
      </c>
      <c r="U47" s="18">
        <f>+IF($U$5='Sectores a PEAS_2022'!$B$22,(HLOOKUP(B47,'Sectores a PEAS_2022'!$C$3:$BY$40,20,FALSE)),0)</f>
        <v>0</v>
      </c>
      <c r="V47" s="18">
        <f>+IF($V$5='Sectores a PEAS_2022'!$B$23,(HLOOKUP(B47,'Sectores a PEAS_2022'!$C$3:$BY$40,21,FALSE)),0)</f>
        <v>0</v>
      </c>
      <c r="W47" s="18">
        <f>+IF($W$5='Sectores a PEAS_2022'!$B$24,(HLOOKUP(B47,'Sectores a PEAS_2022'!$C$3:$BY$40,22,FALSE)),0)</f>
        <v>0</v>
      </c>
      <c r="X47" s="18">
        <f>+IF($X$5='Sectores a PEAS_2022'!$B$25,(HLOOKUP(B47,'Sectores a PEAS_2022'!$C$3:$BY$40,23,FALSE)),0)</f>
        <v>1</v>
      </c>
      <c r="Y47" s="18">
        <f>+IF($Y$5='Sectores a PEAS_2022'!$B$26,(HLOOKUP(B47,'Sectores a PEAS_2022'!$C$3:$BY$40,24,FALSE)),0)</f>
        <v>0</v>
      </c>
      <c r="Z47" s="18">
        <f>+IF($Z$5='Sectores a PEAS_2022'!$B$27,(HLOOKUP(B47,'Sectores a PEAS_2022'!$C$3:$BY$40,25,FALSE)),0)</f>
        <v>0</v>
      </c>
      <c r="AA47" s="18">
        <f>+IF($AA$5='Sectores a PEAS_2022'!$B$28,(HLOOKUP(B47,'Sectores a PEAS_2022'!$C$3:$BY$40,26,FALSE)),0)</f>
        <v>0</v>
      </c>
      <c r="AB47" s="18">
        <f>+IF($AB$5='Sectores a PEAS_2022'!$B$29,(HLOOKUP(B47,'Sectores a PEAS_2022'!$C$3:$BY$40,27,FALSE)),0)</f>
        <v>0</v>
      </c>
      <c r="AC47" s="18">
        <f>+IF($AC$5='Sectores a PEAS_2022'!$B$30,(HLOOKUP(B47,'Sectores a PEAS_2022'!$C$3:$BY$40,28,FALSE)),0)</f>
        <v>0</v>
      </c>
      <c r="AD47" s="18">
        <f>+IF($AD$5='Sectores a PEAS_2022'!$B$31,(HLOOKUP(B47,'Sectores a PEAS_2022'!$C$3:$BY$40,29,FALSE)),0)</f>
        <v>0</v>
      </c>
      <c r="AE47" s="18">
        <f>+IF($AE$5='Sectores a PEAS_2022'!$B$32,(HLOOKUP(B47,'Sectores a PEAS_2022'!$C$3:$BY$40,30,FALSE)),0)</f>
        <v>0</v>
      </c>
      <c r="AF47" s="18">
        <f>+IF($AF$5='Sectores a PEAS_2022'!$B$33,(HLOOKUP(B47,'Sectores a PEAS_2022'!$C$3:$BY$40,31,FALSE)),0)</f>
        <v>0</v>
      </c>
      <c r="AG47" s="18">
        <f>+IF($AG$5='Sectores a PEAS_2022'!$B$34,(HLOOKUP(B47,'Sectores a PEAS_2022'!$C$3:$BY$40,32,FALSE)),0)</f>
        <v>0</v>
      </c>
      <c r="AH47" s="18">
        <f>+IF($AH$5='Sectores a PEAS_2022'!$B$35,(HLOOKUP(B47,'Sectores a PEAS_2022'!$C$3:$BY$40,33,FALSE)),0)</f>
        <v>0</v>
      </c>
      <c r="AI47" s="18">
        <f>+IF($AI$5='Sectores a PEAS_2022'!$B$36,(HLOOKUP(B47,'Sectores a PEAS_2022'!$C$3:$BY$40,34,FALSE)),0)</f>
        <v>0</v>
      </c>
      <c r="AJ47" s="18">
        <f>+IF($AJ$5='Sectores a PEAS_2022'!$B$37,(HLOOKUP(B47,'Sectores a PEAS_2022'!$C$3:$BY$40,35,FALSE)),0)</f>
        <v>0</v>
      </c>
      <c r="AK47" s="18">
        <f>+IF($AK$5='Sectores a PEAS_2022'!$B$38,(HLOOKUP(B47,'Sectores a PEAS_2022'!$C$3:$BY$40,36,FALSE)),0)</f>
        <v>1</v>
      </c>
      <c r="AL47" s="18">
        <f>+IF($AL$5='Sectores a PEAS_2022'!$B$39,(HLOOKUP(B47,'Sectores a PEAS_2022'!$C$3:$BY$40,37,FALSE)),0)</f>
        <v>0</v>
      </c>
    </row>
    <row r="48" spans="2:38" x14ac:dyDescent="0.3">
      <c r="B48" s="1" t="s">
        <v>47</v>
      </c>
      <c r="C48" s="18">
        <f>+IF($C$5='Sectores a PEAS_2022'!$B$4,(HLOOKUP(B48,'Sectores a PEAS_2022'!$C$3:$BY$40,2,FALSE)),0)</f>
        <v>0</v>
      </c>
      <c r="D48" s="18">
        <f>+IF($D$5='Sectores a PEAS_2022'!$B$5,(HLOOKUP(B48,'Sectores a PEAS_2022'!$C$3:$BY$40,3,FALSE)),0)</f>
        <v>0</v>
      </c>
      <c r="E48" s="18">
        <f>+IF($E$5='Sectores a PEAS_2022'!$B$6,(HLOOKUP(B48,'Sectores a PEAS_2022'!$C$3:$BY$40,4,FALSE)),0)</f>
        <v>0</v>
      </c>
      <c r="F48" s="18">
        <f>+IF($F$5='Sectores a PEAS_2022'!$B$7,(HLOOKUP(B48,'Sectores a PEAS_2022'!$C$3:$BY$40,5,FALSE)),0)</f>
        <v>0</v>
      </c>
      <c r="G48" s="18">
        <f>+IF($G$5='Sectores a PEAS_2022'!$B$8,(HLOOKUP(B48,'Sectores a PEAS_2022'!$C$3:$BY$40,6,FALSE)),0)</f>
        <v>0</v>
      </c>
      <c r="H48" s="18">
        <f>+IF($H$5='Sectores a PEAS_2022'!$B$9,(HLOOKUP(B48,'Sectores a PEAS_2022'!$C$3:$BY$40,7,FALSE)),0)</f>
        <v>0</v>
      </c>
      <c r="I48" s="18">
        <f>+IF($I$5='Sectores a PEAS_2022'!$B$10,(HLOOKUP(B48,'Sectores a PEAS_2022'!$C$3:$BY$40,8,FALSE)),0)</f>
        <v>0</v>
      </c>
      <c r="J48" s="18">
        <f>+IF($J$5='Sectores a PEAS_2022'!$B$11,(HLOOKUP(B48,'Sectores a PEAS_2022'!$C$3:$BY$40,9,FALSE)),0)</f>
        <v>0</v>
      </c>
      <c r="K48" s="18">
        <f>+IF($K$5='Sectores a PEAS_2022'!$B$12,(HLOOKUP(B48,'Sectores a PEAS_2022'!$C$3:$BY$40,10,FALSE)),0)</f>
        <v>0</v>
      </c>
      <c r="L48" s="18">
        <f>+IF($L$5='Sectores a PEAS_2022'!$B$13,(HLOOKUP(B48,'Sectores a PEAS_2022'!$C$3:$BY$40,11,FALSE)),0)</f>
        <v>0</v>
      </c>
      <c r="M48" s="18">
        <f>+IF($M$5='Sectores a PEAS_2022'!$B$14,(HLOOKUP(B48,'Sectores a PEAS_2022'!$C$3:$BY$40,12,FALSE)),0)</f>
        <v>0</v>
      </c>
      <c r="N48" s="18">
        <f>+IF($N$5='Sectores a PEAS_2022'!$B$15,(HLOOKUP(B48,'Sectores a PEAS_2022'!$C$3:$BY$40,13,FALSE)),0)</f>
        <v>0</v>
      </c>
      <c r="O48" s="18">
        <f>+IF($O$5='Sectores a PEAS_2022'!$B$16,(HLOOKUP(B48,'Sectores a PEAS_2022'!$C$3:$BY$40,14,FALSE)),0)</f>
        <v>0</v>
      </c>
      <c r="P48" s="18">
        <f>+IF($P$5='Sectores a PEAS_2022'!$B$17,(HLOOKUP(B48,'Sectores a PEAS_2022'!$C$3:$BY$40,15,FALSE)),0)</f>
        <v>0</v>
      </c>
      <c r="Q48" s="18">
        <f>+IF($Q$5='Sectores a PEAS_2022'!$B$18,(HLOOKUP(B48,'Sectores a PEAS_2022'!$C$3:$BY$40,16,FALSE)),0)</f>
        <v>0</v>
      </c>
      <c r="R48" s="18">
        <f>+IF($R$5='Sectores a PEAS_2022'!$B$19,(HLOOKUP(B48,'Sectores a PEAS_2022'!$C$3:$BY$40,17,FALSE)),0)</f>
        <v>0</v>
      </c>
      <c r="S48" s="18">
        <f>+IF($S$5='Sectores a PEAS_2022'!$B$20,(HLOOKUP(B48,'Sectores a PEAS_2022'!$C$3:$BY$40,18,FALSE)),0)</f>
        <v>0</v>
      </c>
      <c r="T48" s="18">
        <f>+IF($T$5='Sectores a PEAS_2022'!$B$21,(HLOOKUP(B48,'Sectores a PEAS_2022'!$C$3:$BY$40,19,FALSE)),0)</f>
        <v>0</v>
      </c>
      <c r="U48" s="18">
        <f>+IF($U$5='Sectores a PEAS_2022'!$B$22,(HLOOKUP(B48,'Sectores a PEAS_2022'!$C$3:$BY$40,20,FALSE)),0)</f>
        <v>0</v>
      </c>
      <c r="V48" s="18">
        <f>+IF($V$5='Sectores a PEAS_2022'!$B$23,(HLOOKUP(B48,'Sectores a PEAS_2022'!$C$3:$BY$40,21,FALSE)),0)</f>
        <v>0</v>
      </c>
      <c r="W48" s="18">
        <f>+IF($W$5='Sectores a PEAS_2022'!$B$24,(HLOOKUP(B48,'Sectores a PEAS_2022'!$C$3:$BY$40,22,FALSE)),0)</f>
        <v>0</v>
      </c>
      <c r="X48" s="18">
        <f>+IF($X$5='Sectores a PEAS_2022'!$B$25,(HLOOKUP(B48,'Sectores a PEAS_2022'!$C$3:$BY$40,23,FALSE)),0)</f>
        <v>0</v>
      </c>
      <c r="Y48" s="18">
        <f>+IF($Y$5='Sectores a PEAS_2022'!$B$26,(HLOOKUP(B48,'Sectores a PEAS_2022'!$C$3:$BY$40,24,FALSE)),0)</f>
        <v>0</v>
      </c>
      <c r="Z48" s="18">
        <f>+IF($Z$5='Sectores a PEAS_2022'!$B$27,(HLOOKUP(B48,'Sectores a PEAS_2022'!$C$3:$BY$40,25,FALSE)),0)</f>
        <v>0</v>
      </c>
      <c r="AA48" s="18">
        <f>+IF($AA$5='Sectores a PEAS_2022'!$B$28,(HLOOKUP(B48,'Sectores a PEAS_2022'!$C$3:$BY$40,26,FALSE)),0)</f>
        <v>0</v>
      </c>
      <c r="AB48" s="18">
        <f>+IF($AB$5='Sectores a PEAS_2022'!$B$29,(HLOOKUP(B48,'Sectores a PEAS_2022'!$C$3:$BY$40,27,FALSE)),0)</f>
        <v>0</v>
      </c>
      <c r="AC48" s="18">
        <f>+IF($AC$5='Sectores a PEAS_2022'!$B$30,(HLOOKUP(B48,'Sectores a PEAS_2022'!$C$3:$BY$40,28,FALSE)),0)</f>
        <v>0</v>
      </c>
      <c r="AD48" s="18">
        <f>+IF($AD$5='Sectores a PEAS_2022'!$B$31,(HLOOKUP(B48,'Sectores a PEAS_2022'!$C$3:$BY$40,29,FALSE)),0)</f>
        <v>0</v>
      </c>
      <c r="AE48" s="18">
        <f>+IF($AE$5='Sectores a PEAS_2022'!$B$32,(HLOOKUP(B48,'Sectores a PEAS_2022'!$C$3:$BY$40,30,FALSE)),0)</f>
        <v>0</v>
      </c>
      <c r="AF48" s="18">
        <f>+IF($AF$5='Sectores a PEAS_2022'!$B$33,(HLOOKUP(B48,'Sectores a PEAS_2022'!$C$3:$BY$40,31,FALSE)),0)</f>
        <v>0</v>
      </c>
      <c r="AG48" s="18">
        <f>+IF($AG$5='Sectores a PEAS_2022'!$B$34,(HLOOKUP(B48,'Sectores a PEAS_2022'!$C$3:$BY$40,32,FALSE)),0)</f>
        <v>0</v>
      </c>
      <c r="AH48" s="18">
        <f>+IF($AH$5='Sectores a PEAS_2022'!$B$35,(HLOOKUP(B48,'Sectores a PEAS_2022'!$C$3:$BY$40,33,FALSE)),0)</f>
        <v>0</v>
      </c>
      <c r="AI48" s="18">
        <f>+IF($AI$5='Sectores a PEAS_2022'!$B$36,(HLOOKUP(B48,'Sectores a PEAS_2022'!$C$3:$BY$40,34,FALSE)),0)</f>
        <v>0</v>
      </c>
      <c r="AJ48" s="18">
        <f>+IF($AJ$5='Sectores a PEAS_2022'!$B$37,(HLOOKUP(B48,'Sectores a PEAS_2022'!$C$3:$BY$40,35,FALSE)),0)</f>
        <v>0</v>
      </c>
      <c r="AK48" s="18">
        <f>+IF($AK$5='Sectores a PEAS_2022'!$B$38,(HLOOKUP(B48,'Sectores a PEAS_2022'!$C$3:$BY$40,36,FALSE)),0)</f>
        <v>1</v>
      </c>
      <c r="AL48" s="18">
        <f>+IF($AL$5='Sectores a PEAS_2022'!$B$39,(HLOOKUP(B48,'Sectores a PEAS_2022'!$C$3:$BY$40,37,FALSE)),0)</f>
        <v>0</v>
      </c>
    </row>
    <row r="49" spans="2:38" x14ac:dyDescent="0.3">
      <c r="B49" s="1" t="s">
        <v>48</v>
      </c>
      <c r="C49" s="18">
        <f>+IF($C$5='Sectores a PEAS_2022'!$B$4,(HLOOKUP(B49,'Sectores a PEAS_2022'!$C$3:$BY$40,2,FALSE)),0)</f>
        <v>0</v>
      </c>
      <c r="D49" s="18">
        <f>+IF($D$5='Sectores a PEAS_2022'!$B$5,(HLOOKUP(B49,'Sectores a PEAS_2022'!$C$3:$BY$40,3,FALSE)),0)</f>
        <v>0</v>
      </c>
      <c r="E49" s="18">
        <f>+IF($E$5='Sectores a PEAS_2022'!$B$6,(HLOOKUP(B49,'Sectores a PEAS_2022'!$C$3:$BY$40,4,FALSE)),0)</f>
        <v>0</v>
      </c>
      <c r="F49" s="18">
        <f>+IF($F$5='Sectores a PEAS_2022'!$B$7,(HLOOKUP(B49,'Sectores a PEAS_2022'!$C$3:$BY$40,5,FALSE)),0)</f>
        <v>0</v>
      </c>
      <c r="G49" s="18">
        <f>+IF($G$5='Sectores a PEAS_2022'!$B$8,(HLOOKUP(B49,'Sectores a PEAS_2022'!$C$3:$BY$40,6,FALSE)),0)</f>
        <v>0</v>
      </c>
      <c r="H49" s="18">
        <f>+IF($H$5='Sectores a PEAS_2022'!$B$9,(HLOOKUP(B49,'Sectores a PEAS_2022'!$C$3:$BY$40,7,FALSE)),0)</f>
        <v>0</v>
      </c>
      <c r="I49" s="18">
        <f>+IF($I$5='Sectores a PEAS_2022'!$B$10,(HLOOKUP(B49,'Sectores a PEAS_2022'!$C$3:$BY$40,8,FALSE)),0)</f>
        <v>0</v>
      </c>
      <c r="J49" s="18">
        <f>+IF($J$5='Sectores a PEAS_2022'!$B$11,(HLOOKUP(B49,'Sectores a PEAS_2022'!$C$3:$BY$40,9,FALSE)),0)</f>
        <v>0</v>
      </c>
      <c r="K49" s="18">
        <f>+IF($K$5='Sectores a PEAS_2022'!$B$12,(HLOOKUP(B49,'Sectores a PEAS_2022'!$C$3:$BY$40,10,FALSE)),0)</f>
        <v>0</v>
      </c>
      <c r="L49" s="18">
        <f>+IF($L$5='Sectores a PEAS_2022'!$B$13,(HLOOKUP(B49,'Sectores a PEAS_2022'!$C$3:$BY$40,11,FALSE)),0)</f>
        <v>0</v>
      </c>
      <c r="M49" s="18">
        <f>+IF($M$5='Sectores a PEAS_2022'!$B$14,(HLOOKUP(B49,'Sectores a PEAS_2022'!$C$3:$BY$40,12,FALSE)),0)</f>
        <v>0</v>
      </c>
      <c r="N49" s="18">
        <f>+IF($N$5='Sectores a PEAS_2022'!$B$15,(HLOOKUP(B49,'Sectores a PEAS_2022'!$C$3:$BY$40,13,FALSE)),0)</f>
        <v>0</v>
      </c>
      <c r="O49" s="18">
        <f>+IF($O$5='Sectores a PEAS_2022'!$B$16,(HLOOKUP(B49,'Sectores a PEAS_2022'!$C$3:$BY$40,14,FALSE)),0)</f>
        <v>0</v>
      </c>
      <c r="P49" s="18">
        <f>+IF($P$5='Sectores a PEAS_2022'!$B$17,(HLOOKUP(B49,'Sectores a PEAS_2022'!$C$3:$BY$40,15,FALSE)),0)</f>
        <v>0</v>
      </c>
      <c r="Q49" s="18">
        <f>+IF($Q$5='Sectores a PEAS_2022'!$B$18,(HLOOKUP(B49,'Sectores a PEAS_2022'!$C$3:$BY$40,16,FALSE)),0)</f>
        <v>0</v>
      </c>
      <c r="R49" s="18">
        <f>+IF($R$5='Sectores a PEAS_2022'!$B$19,(HLOOKUP(B49,'Sectores a PEAS_2022'!$C$3:$BY$40,17,FALSE)),0)</f>
        <v>0</v>
      </c>
      <c r="S49" s="18">
        <f>+IF($S$5='Sectores a PEAS_2022'!$B$20,(HLOOKUP(B49,'Sectores a PEAS_2022'!$C$3:$BY$40,18,FALSE)),0)</f>
        <v>0</v>
      </c>
      <c r="T49" s="18">
        <f>+IF($T$5='Sectores a PEAS_2022'!$B$21,(HLOOKUP(B49,'Sectores a PEAS_2022'!$C$3:$BY$40,19,FALSE)),0)</f>
        <v>0</v>
      </c>
      <c r="U49" s="18">
        <f>+IF($U$5='Sectores a PEAS_2022'!$B$22,(HLOOKUP(B49,'Sectores a PEAS_2022'!$C$3:$BY$40,20,FALSE)),0)</f>
        <v>0</v>
      </c>
      <c r="V49" s="18">
        <f>+IF($V$5='Sectores a PEAS_2022'!$B$23,(HLOOKUP(B49,'Sectores a PEAS_2022'!$C$3:$BY$40,21,FALSE)),0)</f>
        <v>0</v>
      </c>
      <c r="W49" s="18">
        <f>+IF($W$5='Sectores a PEAS_2022'!$B$24,(HLOOKUP(B49,'Sectores a PEAS_2022'!$C$3:$BY$40,22,FALSE)),0)</f>
        <v>0</v>
      </c>
      <c r="X49" s="18">
        <f>+IF($X$5='Sectores a PEAS_2022'!$B$25,(HLOOKUP(B49,'Sectores a PEAS_2022'!$C$3:$BY$40,23,FALSE)),0)</f>
        <v>0</v>
      </c>
      <c r="Y49" s="18">
        <f>+IF($Y$5='Sectores a PEAS_2022'!$B$26,(HLOOKUP(B49,'Sectores a PEAS_2022'!$C$3:$BY$40,24,FALSE)),0)</f>
        <v>0</v>
      </c>
      <c r="Z49" s="18">
        <f>+IF($Z$5='Sectores a PEAS_2022'!$B$27,(HLOOKUP(B49,'Sectores a PEAS_2022'!$C$3:$BY$40,25,FALSE)),0)</f>
        <v>0</v>
      </c>
      <c r="AA49" s="18">
        <f>+IF($AA$5='Sectores a PEAS_2022'!$B$28,(HLOOKUP(B49,'Sectores a PEAS_2022'!$C$3:$BY$40,26,FALSE)),0)</f>
        <v>0</v>
      </c>
      <c r="AB49" s="18">
        <f>+IF($AB$5='Sectores a PEAS_2022'!$B$29,(HLOOKUP(B49,'Sectores a PEAS_2022'!$C$3:$BY$40,27,FALSE)),0)</f>
        <v>0</v>
      </c>
      <c r="AC49" s="18">
        <f>+IF($AC$5='Sectores a PEAS_2022'!$B$30,(HLOOKUP(B49,'Sectores a PEAS_2022'!$C$3:$BY$40,28,FALSE)),0)</f>
        <v>0</v>
      </c>
      <c r="AD49" s="18">
        <f>+IF($AD$5='Sectores a PEAS_2022'!$B$31,(HLOOKUP(B49,'Sectores a PEAS_2022'!$C$3:$BY$40,29,FALSE)),0)</f>
        <v>0</v>
      </c>
      <c r="AE49" s="18">
        <f>+IF($AE$5='Sectores a PEAS_2022'!$B$32,(HLOOKUP(B49,'Sectores a PEAS_2022'!$C$3:$BY$40,30,FALSE)),0)</f>
        <v>0</v>
      </c>
      <c r="AF49" s="18">
        <f>+IF($AF$5='Sectores a PEAS_2022'!$B$33,(HLOOKUP(B49,'Sectores a PEAS_2022'!$C$3:$BY$40,31,FALSE)),0)</f>
        <v>0</v>
      </c>
      <c r="AG49" s="18">
        <f>+IF($AG$5='Sectores a PEAS_2022'!$B$34,(HLOOKUP(B49,'Sectores a PEAS_2022'!$C$3:$BY$40,32,FALSE)),0)</f>
        <v>0</v>
      </c>
      <c r="AH49" s="18">
        <f>+IF($AH$5='Sectores a PEAS_2022'!$B$35,(HLOOKUP(B49,'Sectores a PEAS_2022'!$C$3:$BY$40,33,FALSE)),0)</f>
        <v>0</v>
      </c>
      <c r="AI49" s="18">
        <f>+IF($AI$5='Sectores a PEAS_2022'!$B$36,(HLOOKUP(B49,'Sectores a PEAS_2022'!$C$3:$BY$40,34,FALSE)),0)</f>
        <v>0</v>
      </c>
      <c r="AJ49" s="18">
        <f>+IF($AJ$5='Sectores a PEAS_2022'!$B$37,(HLOOKUP(B49,'Sectores a PEAS_2022'!$C$3:$BY$40,35,FALSE)),0)</f>
        <v>0</v>
      </c>
      <c r="AK49" s="18">
        <f>+IF($AK$5='Sectores a PEAS_2022'!$B$38,(HLOOKUP(B49,'Sectores a PEAS_2022'!$C$3:$BY$40,36,FALSE)),0)</f>
        <v>1</v>
      </c>
      <c r="AL49" s="18">
        <f>+IF($AL$5='Sectores a PEAS_2022'!$B$39,(HLOOKUP(B49,'Sectores a PEAS_2022'!$C$3:$BY$40,37,FALSE)),0)</f>
        <v>0</v>
      </c>
    </row>
    <row r="50" spans="2:38" x14ac:dyDescent="0.3">
      <c r="B50" s="1" t="s">
        <v>49</v>
      </c>
      <c r="C50" s="18">
        <f>+IF($C$5='Sectores a PEAS_2022'!$B$4,(HLOOKUP(B50,'Sectores a PEAS_2022'!$C$3:$BY$40,2,FALSE)),0)</f>
        <v>0</v>
      </c>
      <c r="D50" s="18">
        <f>+IF($D$5='Sectores a PEAS_2022'!$B$5,(HLOOKUP(B50,'Sectores a PEAS_2022'!$C$3:$BY$40,3,FALSE)),0)</f>
        <v>0</v>
      </c>
      <c r="E50" s="18">
        <f>+IF($E$5='Sectores a PEAS_2022'!$B$6,(HLOOKUP(B50,'Sectores a PEAS_2022'!$C$3:$BY$40,4,FALSE)),0)</f>
        <v>0</v>
      </c>
      <c r="F50" s="18">
        <f>+IF($F$5='Sectores a PEAS_2022'!$B$7,(HLOOKUP(B50,'Sectores a PEAS_2022'!$C$3:$BY$40,5,FALSE)),0)</f>
        <v>0</v>
      </c>
      <c r="G50" s="18">
        <f>+IF($G$5='Sectores a PEAS_2022'!$B$8,(HLOOKUP(B50,'Sectores a PEAS_2022'!$C$3:$BY$40,6,FALSE)),0)</f>
        <v>0</v>
      </c>
      <c r="H50" s="18">
        <f>+IF($H$5='Sectores a PEAS_2022'!$B$9,(HLOOKUP(B50,'Sectores a PEAS_2022'!$C$3:$BY$40,7,FALSE)),0)</f>
        <v>0</v>
      </c>
      <c r="I50" s="18">
        <f>+IF($I$5='Sectores a PEAS_2022'!$B$10,(HLOOKUP(B50,'Sectores a PEAS_2022'!$C$3:$BY$40,8,FALSE)),0)</f>
        <v>0</v>
      </c>
      <c r="J50" s="18">
        <f>+IF($J$5='Sectores a PEAS_2022'!$B$11,(HLOOKUP(B50,'Sectores a PEAS_2022'!$C$3:$BY$40,9,FALSE)),0)</f>
        <v>0</v>
      </c>
      <c r="K50" s="18">
        <f>+IF($K$5='Sectores a PEAS_2022'!$B$12,(HLOOKUP(B50,'Sectores a PEAS_2022'!$C$3:$BY$40,10,FALSE)),0)</f>
        <v>0</v>
      </c>
      <c r="L50" s="18">
        <f>+IF($L$5='Sectores a PEAS_2022'!$B$13,(HLOOKUP(B50,'Sectores a PEAS_2022'!$C$3:$BY$40,11,FALSE)),0)</f>
        <v>0</v>
      </c>
      <c r="M50" s="18">
        <f>+IF($M$5='Sectores a PEAS_2022'!$B$14,(HLOOKUP(B50,'Sectores a PEAS_2022'!$C$3:$BY$40,12,FALSE)),0)</f>
        <v>0</v>
      </c>
      <c r="N50" s="18">
        <f>+IF($N$5='Sectores a PEAS_2022'!$B$15,(HLOOKUP(B50,'Sectores a PEAS_2022'!$C$3:$BY$40,13,FALSE)),0)</f>
        <v>0</v>
      </c>
      <c r="O50" s="18">
        <f>+IF($O$5='Sectores a PEAS_2022'!$B$16,(HLOOKUP(B50,'Sectores a PEAS_2022'!$C$3:$BY$40,14,FALSE)),0)</f>
        <v>0</v>
      </c>
      <c r="P50" s="18">
        <f>+IF($P$5='Sectores a PEAS_2022'!$B$17,(HLOOKUP(B50,'Sectores a PEAS_2022'!$C$3:$BY$40,15,FALSE)),0)</f>
        <v>0</v>
      </c>
      <c r="Q50" s="18">
        <f>+IF($Q$5='Sectores a PEAS_2022'!$B$18,(HLOOKUP(B50,'Sectores a PEAS_2022'!$C$3:$BY$40,16,FALSE)),0)</f>
        <v>0</v>
      </c>
      <c r="R50" s="18">
        <f>+IF($R$5='Sectores a PEAS_2022'!$B$19,(HLOOKUP(B50,'Sectores a PEAS_2022'!$C$3:$BY$40,17,FALSE)),0)</f>
        <v>0</v>
      </c>
      <c r="S50" s="18">
        <f>+IF($S$5='Sectores a PEAS_2022'!$B$20,(HLOOKUP(B50,'Sectores a PEAS_2022'!$C$3:$BY$40,18,FALSE)),0)</f>
        <v>0</v>
      </c>
      <c r="T50" s="18">
        <f>+IF($T$5='Sectores a PEAS_2022'!$B$21,(HLOOKUP(B50,'Sectores a PEAS_2022'!$C$3:$BY$40,19,FALSE)),0)</f>
        <v>0</v>
      </c>
      <c r="U50" s="18">
        <f>+IF($U$5='Sectores a PEAS_2022'!$B$22,(HLOOKUP(B50,'Sectores a PEAS_2022'!$C$3:$BY$40,20,FALSE)),0)</f>
        <v>0</v>
      </c>
      <c r="V50" s="18">
        <f>+IF($V$5='Sectores a PEAS_2022'!$B$23,(HLOOKUP(B50,'Sectores a PEAS_2022'!$C$3:$BY$40,21,FALSE)),0)</f>
        <v>0</v>
      </c>
      <c r="W50" s="18">
        <f>+IF($W$5='Sectores a PEAS_2022'!$B$24,(HLOOKUP(B50,'Sectores a PEAS_2022'!$C$3:$BY$40,22,FALSE)),0)</f>
        <v>0</v>
      </c>
      <c r="X50" s="18">
        <f>+IF($X$5='Sectores a PEAS_2022'!$B$25,(HLOOKUP(B50,'Sectores a PEAS_2022'!$C$3:$BY$40,23,FALSE)),0)</f>
        <v>0</v>
      </c>
      <c r="Y50" s="18">
        <f>+IF($Y$5='Sectores a PEAS_2022'!$B$26,(HLOOKUP(B50,'Sectores a PEAS_2022'!$C$3:$BY$40,24,FALSE)),0)</f>
        <v>0</v>
      </c>
      <c r="Z50" s="18">
        <f>+IF($Z$5='Sectores a PEAS_2022'!$B$27,(HLOOKUP(B50,'Sectores a PEAS_2022'!$C$3:$BY$40,25,FALSE)),0)</f>
        <v>0</v>
      </c>
      <c r="AA50" s="18">
        <f>+IF($AA$5='Sectores a PEAS_2022'!$B$28,(HLOOKUP(B50,'Sectores a PEAS_2022'!$C$3:$BY$40,26,FALSE)),0)</f>
        <v>0</v>
      </c>
      <c r="AB50" s="18">
        <f>+IF($AB$5='Sectores a PEAS_2022'!$B$29,(HLOOKUP(B50,'Sectores a PEAS_2022'!$C$3:$BY$40,27,FALSE)),0)</f>
        <v>1</v>
      </c>
      <c r="AC50" s="18">
        <f>+IF($AC$5='Sectores a PEAS_2022'!$B$30,(HLOOKUP(B50,'Sectores a PEAS_2022'!$C$3:$BY$40,28,FALSE)),0)</f>
        <v>0</v>
      </c>
      <c r="AD50" s="18">
        <f>+IF($AD$5='Sectores a PEAS_2022'!$B$31,(HLOOKUP(B50,'Sectores a PEAS_2022'!$C$3:$BY$40,29,FALSE)),0)</f>
        <v>0</v>
      </c>
      <c r="AE50" s="18">
        <f>+IF($AE$5='Sectores a PEAS_2022'!$B$32,(HLOOKUP(B50,'Sectores a PEAS_2022'!$C$3:$BY$40,30,FALSE)),0)</f>
        <v>0</v>
      </c>
      <c r="AF50" s="18">
        <f>+IF($AF$5='Sectores a PEAS_2022'!$B$33,(HLOOKUP(B50,'Sectores a PEAS_2022'!$C$3:$BY$40,31,FALSE)),0)</f>
        <v>0</v>
      </c>
      <c r="AG50" s="18">
        <f>+IF($AG$5='Sectores a PEAS_2022'!$B$34,(HLOOKUP(B50,'Sectores a PEAS_2022'!$C$3:$BY$40,32,FALSE)),0)</f>
        <v>0</v>
      </c>
      <c r="AH50" s="18">
        <f>+IF($AH$5='Sectores a PEAS_2022'!$B$35,(HLOOKUP(B50,'Sectores a PEAS_2022'!$C$3:$BY$40,33,FALSE)),0)</f>
        <v>0</v>
      </c>
      <c r="AI50" s="18">
        <f>+IF($AI$5='Sectores a PEAS_2022'!$B$36,(HLOOKUP(B50,'Sectores a PEAS_2022'!$C$3:$BY$40,34,FALSE)),0)</f>
        <v>0</v>
      </c>
      <c r="AJ50" s="18">
        <f>+IF($AJ$5='Sectores a PEAS_2022'!$B$37,(HLOOKUP(B50,'Sectores a PEAS_2022'!$C$3:$BY$40,35,FALSE)),0)</f>
        <v>0</v>
      </c>
      <c r="AK50" s="18">
        <f>+IF($AK$5='Sectores a PEAS_2022'!$B$38,(HLOOKUP(B50,'Sectores a PEAS_2022'!$C$3:$BY$40,36,FALSE)),0)</f>
        <v>1</v>
      </c>
      <c r="AL50" s="18">
        <f>+IF($AL$5='Sectores a PEAS_2022'!$B$39,(HLOOKUP(B50,'Sectores a PEAS_2022'!$C$3:$BY$40,37,FALSE)),0)</f>
        <v>0</v>
      </c>
    </row>
    <row r="51" spans="2:38" x14ac:dyDescent="0.3">
      <c r="B51" s="1" t="s">
        <v>50</v>
      </c>
      <c r="C51" s="18">
        <f>+IF($C$5='Sectores a PEAS_2022'!$B$4,(HLOOKUP(B51,'Sectores a PEAS_2022'!$C$3:$BY$40,2,FALSE)),0)</f>
        <v>0</v>
      </c>
      <c r="D51" s="18">
        <f>+IF($D$5='Sectores a PEAS_2022'!$B$5,(HLOOKUP(B51,'Sectores a PEAS_2022'!$C$3:$BY$40,3,FALSE)),0)</f>
        <v>0</v>
      </c>
      <c r="E51" s="18">
        <f>+IF($E$5='Sectores a PEAS_2022'!$B$6,(HLOOKUP(B51,'Sectores a PEAS_2022'!$C$3:$BY$40,4,FALSE)),0)</f>
        <v>0</v>
      </c>
      <c r="F51" s="18">
        <f>+IF($F$5='Sectores a PEAS_2022'!$B$7,(HLOOKUP(B51,'Sectores a PEAS_2022'!$C$3:$BY$40,5,FALSE)),0)</f>
        <v>0</v>
      </c>
      <c r="G51" s="18">
        <f>+IF($G$5='Sectores a PEAS_2022'!$B$8,(HLOOKUP(B51,'Sectores a PEAS_2022'!$C$3:$BY$40,6,FALSE)),0)</f>
        <v>0</v>
      </c>
      <c r="H51" s="18">
        <f>+IF($H$5='Sectores a PEAS_2022'!$B$9,(HLOOKUP(B51,'Sectores a PEAS_2022'!$C$3:$BY$40,7,FALSE)),0)</f>
        <v>0</v>
      </c>
      <c r="I51" s="18">
        <f>+IF($I$5='Sectores a PEAS_2022'!$B$10,(HLOOKUP(B51,'Sectores a PEAS_2022'!$C$3:$BY$40,8,FALSE)),0)</f>
        <v>0</v>
      </c>
      <c r="J51" s="18">
        <f>+IF($J$5='Sectores a PEAS_2022'!$B$11,(HLOOKUP(B51,'Sectores a PEAS_2022'!$C$3:$BY$40,9,FALSE)),0)</f>
        <v>0</v>
      </c>
      <c r="K51" s="18">
        <f>+IF($K$5='Sectores a PEAS_2022'!$B$12,(HLOOKUP(B51,'Sectores a PEAS_2022'!$C$3:$BY$40,10,FALSE)),0)</f>
        <v>0</v>
      </c>
      <c r="L51" s="18">
        <f>+IF($L$5='Sectores a PEAS_2022'!$B$13,(HLOOKUP(B51,'Sectores a PEAS_2022'!$C$3:$BY$40,11,FALSE)),0)</f>
        <v>0</v>
      </c>
      <c r="M51" s="18">
        <f>+IF($M$5='Sectores a PEAS_2022'!$B$14,(HLOOKUP(B51,'Sectores a PEAS_2022'!$C$3:$BY$40,12,FALSE)),0)</f>
        <v>0</v>
      </c>
      <c r="N51" s="18">
        <f>+IF($N$5='Sectores a PEAS_2022'!$B$15,(HLOOKUP(B51,'Sectores a PEAS_2022'!$C$3:$BY$40,13,FALSE)),0)</f>
        <v>0</v>
      </c>
      <c r="O51" s="18">
        <f>+IF($O$5='Sectores a PEAS_2022'!$B$16,(HLOOKUP(B51,'Sectores a PEAS_2022'!$C$3:$BY$40,14,FALSE)),0)</f>
        <v>0</v>
      </c>
      <c r="P51" s="18">
        <f>+IF($P$5='Sectores a PEAS_2022'!$B$17,(HLOOKUP(B51,'Sectores a PEAS_2022'!$C$3:$BY$40,15,FALSE)),0)</f>
        <v>0</v>
      </c>
      <c r="Q51" s="18">
        <f>+IF($Q$5='Sectores a PEAS_2022'!$B$18,(HLOOKUP(B51,'Sectores a PEAS_2022'!$C$3:$BY$40,16,FALSE)),0)</f>
        <v>0</v>
      </c>
      <c r="R51" s="18">
        <f>+IF($R$5='Sectores a PEAS_2022'!$B$19,(HLOOKUP(B51,'Sectores a PEAS_2022'!$C$3:$BY$40,17,FALSE)),0)</f>
        <v>0</v>
      </c>
      <c r="S51" s="18">
        <f>+IF($S$5='Sectores a PEAS_2022'!$B$20,(HLOOKUP(B51,'Sectores a PEAS_2022'!$C$3:$BY$40,18,FALSE)),0)</f>
        <v>0</v>
      </c>
      <c r="T51" s="18">
        <f>+IF($T$5='Sectores a PEAS_2022'!$B$21,(HLOOKUP(B51,'Sectores a PEAS_2022'!$C$3:$BY$40,19,FALSE)),0)</f>
        <v>0</v>
      </c>
      <c r="U51" s="18">
        <f>+IF($U$5='Sectores a PEAS_2022'!$B$22,(HLOOKUP(B51,'Sectores a PEAS_2022'!$C$3:$BY$40,20,FALSE)),0)</f>
        <v>0</v>
      </c>
      <c r="V51" s="18">
        <f>+IF($V$5='Sectores a PEAS_2022'!$B$23,(HLOOKUP(B51,'Sectores a PEAS_2022'!$C$3:$BY$40,21,FALSE)),0)</f>
        <v>0</v>
      </c>
      <c r="W51" s="18">
        <f>+IF($W$5='Sectores a PEAS_2022'!$B$24,(HLOOKUP(B51,'Sectores a PEAS_2022'!$C$3:$BY$40,22,FALSE)),0)</f>
        <v>0</v>
      </c>
      <c r="X51" s="18">
        <f>+IF($X$5='Sectores a PEAS_2022'!$B$25,(HLOOKUP(B51,'Sectores a PEAS_2022'!$C$3:$BY$40,23,FALSE)),0)</f>
        <v>0</v>
      </c>
      <c r="Y51" s="18">
        <f>+IF($Y$5='Sectores a PEAS_2022'!$B$26,(HLOOKUP(B51,'Sectores a PEAS_2022'!$C$3:$BY$40,24,FALSE)),0)</f>
        <v>0</v>
      </c>
      <c r="Z51" s="18">
        <f>+IF($Z$5='Sectores a PEAS_2022'!$B$27,(HLOOKUP(B51,'Sectores a PEAS_2022'!$C$3:$BY$40,25,FALSE)),0)</f>
        <v>0</v>
      </c>
      <c r="AA51" s="18">
        <f>+IF($AA$5='Sectores a PEAS_2022'!$B$28,(HLOOKUP(B51,'Sectores a PEAS_2022'!$C$3:$BY$40,26,FALSE)),0)</f>
        <v>0</v>
      </c>
      <c r="AB51" s="18">
        <f>+IF($AB$5='Sectores a PEAS_2022'!$B$29,(HLOOKUP(B51,'Sectores a PEAS_2022'!$C$3:$BY$40,27,FALSE)),0)</f>
        <v>0</v>
      </c>
      <c r="AC51" s="18">
        <f>+IF($AC$5='Sectores a PEAS_2022'!$B$30,(HLOOKUP(B51,'Sectores a PEAS_2022'!$C$3:$BY$40,28,FALSE)),0)</f>
        <v>0</v>
      </c>
      <c r="AD51" s="18">
        <f>+IF($AD$5='Sectores a PEAS_2022'!$B$31,(HLOOKUP(B51,'Sectores a PEAS_2022'!$C$3:$BY$40,29,FALSE)),0)</f>
        <v>0</v>
      </c>
      <c r="AE51" s="18">
        <f>+IF($AE$5='Sectores a PEAS_2022'!$B$32,(HLOOKUP(B51,'Sectores a PEAS_2022'!$C$3:$BY$40,30,FALSE)),0)</f>
        <v>0</v>
      </c>
      <c r="AF51" s="18">
        <f>+IF($AF$5='Sectores a PEAS_2022'!$B$33,(HLOOKUP(B51,'Sectores a PEAS_2022'!$C$3:$BY$40,31,FALSE)),0)</f>
        <v>0</v>
      </c>
      <c r="AG51" s="18">
        <f>+IF($AG$5='Sectores a PEAS_2022'!$B$34,(HLOOKUP(B51,'Sectores a PEAS_2022'!$C$3:$BY$40,32,FALSE)),0)</f>
        <v>0</v>
      </c>
      <c r="AH51" s="18">
        <f>+IF($AH$5='Sectores a PEAS_2022'!$B$35,(HLOOKUP(B51,'Sectores a PEAS_2022'!$C$3:$BY$40,33,FALSE)),0)</f>
        <v>0</v>
      </c>
      <c r="AI51" s="18">
        <f>+IF($AI$5='Sectores a PEAS_2022'!$B$36,(HLOOKUP(B51,'Sectores a PEAS_2022'!$C$3:$BY$40,34,FALSE)),0)</f>
        <v>0</v>
      </c>
      <c r="AJ51" s="18">
        <f>+IF($AJ$5='Sectores a PEAS_2022'!$B$37,(HLOOKUP(B51,'Sectores a PEAS_2022'!$C$3:$BY$40,35,FALSE)),0)</f>
        <v>0</v>
      </c>
      <c r="AK51" s="18">
        <f>+IF($AK$5='Sectores a PEAS_2022'!$B$38,(HLOOKUP(B51,'Sectores a PEAS_2022'!$C$3:$BY$40,36,FALSE)),0)</f>
        <v>1</v>
      </c>
      <c r="AL51" s="18">
        <f>+IF($AL$5='Sectores a PEAS_2022'!$B$39,(HLOOKUP(B51,'Sectores a PEAS_2022'!$C$3:$BY$40,37,FALSE)),0)</f>
        <v>0</v>
      </c>
    </row>
    <row r="52" spans="2:38" x14ac:dyDescent="0.3">
      <c r="B52" s="1" t="s">
        <v>51</v>
      </c>
      <c r="C52" s="18">
        <f>+IF($C$5='Sectores a PEAS_2022'!$B$4,(HLOOKUP(B52,'Sectores a PEAS_2022'!$C$3:$BY$40,2,FALSE)),0)</f>
        <v>0</v>
      </c>
      <c r="D52" s="18">
        <f>+IF($D$5='Sectores a PEAS_2022'!$B$5,(HLOOKUP(B52,'Sectores a PEAS_2022'!$C$3:$BY$40,3,FALSE)),0)</f>
        <v>0</v>
      </c>
      <c r="E52" s="18">
        <f>+IF($E$5='Sectores a PEAS_2022'!$B$6,(HLOOKUP(B52,'Sectores a PEAS_2022'!$C$3:$BY$40,4,FALSE)),0)</f>
        <v>0</v>
      </c>
      <c r="F52" s="18">
        <f>+IF($F$5='Sectores a PEAS_2022'!$B$7,(HLOOKUP(B52,'Sectores a PEAS_2022'!$C$3:$BY$40,5,FALSE)),0)</f>
        <v>0</v>
      </c>
      <c r="G52" s="18">
        <f>+IF($G$5='Sectores a PEAS_2022'!$B$8,(HLOOKUP(B52,'Sectores a PEAS_2022'!$C$3:$BY$40,6,FALSE)),0)</f>
        <v>0</v>
      </c>
      <c r="H52" s="18">
        <f>+IF($H$5='Sectores a PEAS_2022'!$B$9,(HLOOKUP(B52,'Sectores a PEAS_2022'!$C$3:$BY$40,7,FALSE)),0)</f>
        <v>1</v>
      </c>
      <c r="I52" s="18">
        <f>+IF($I$5='Sectores a PEAS_2022'!$B$10,(HLOOKUP(B52,'Sectores a PEAS_2022'!$C$3:$BY$40,8,FALSE)),0)</f>
        <v>0</v>
      </c>
      <c r="J52" s="18">
        <f>+IF($J$5='Sectores a PEAS_2022'!$B$11,(HLOOKUP(B52,'Sectores a PEAS_2022'!$C$3:$BY$40,9,FALSE)),0)</f>
        <v>0</v>
      </c>
      <c r="K52" s="18">
        <f>+IF($K$5='Sectores a PEAS_2022'!$B$12,(HLOOKUP(B52,'Sectores a PEAS_2022'!$C$3:$BY$40,10,FALSE)),0)</f>
        <v>0</v>
      </c>
      <c r="L52" s="18">
        <f>+IF($L$5='Sectores a PEAS_2022'!$B$13,(HLOOKUP(B52,'Sectores a PEAS_2022'!$C$3:$BY$40,11,FALSE)),0)</f>
        <v>0</v>
      </c>
      <c r="M52" s="18">
        <f>+IF($M$5='Sectores a PEAS_2022'!$B$14,(HLOOKUP(B52,'Sectores a PEAS_2022'!$C$3:$BY$40,12,FALSE)),0)</f>
        <v>0</v>
      </c>
      <c r="N52" s="18">
        <f>+IF($N$5='Sectores a PEAS_2022'!$B$15,(HLOOKUP(B52,'Sectores a PEAS_2022'!$C$3:$BY$40,13,FALSE)),0)</f>
        <v>0</v>
      </c>
      <c r="O52" s="18">
        <f>+IF($O$5='Sectores a PEAS_2022'!$B$16,(HLOOKUP(B52,'Sectores a PEAS_2022'!$C$3:$BY$40,14,FALSE)),0)</f>
        <v>0</v>
      </c>
      <c r="P52" s="18">
        <f>+IF($P$5='Sectores a PEAS_2022'!$B$17,(HLOOKUP(B52,'Sectores a PEAS_2022'!$C$3:$BY$40,15,FALSE)),0)</f>
        <v>0</v>
      </c>
      <c r="Q52" s="18">
        <f>+IF($Q$5='Sectores a PEAS_2022'!$B$18,(HLOOKUP(B52,'Sectores a PEAS_2022'!$C$3:$BY$40,16,FALSE)),0)</f>
        <v>0</v>
      </c>
      <c r="R52" s="18">
        <f>+IF($R$5='Sectores a PEAS_2022'!$B$19,(HLOOKUP(B52,'Sectores a PEAS_2022'!$C$3:$BY$40,17,FALSE)),0)</f>
        <v>1</v>
      </c>
      <c r="S52" s="18">
        <f>+IF($S$5='Sectores a PEAS_2022'!$B$20,(HLOOKUP(B52,'Sectores a PEAS_2022'!$C$3:$BY$40,18,FALSE)),0)</f>
        <v>0</v>
      </c>
      <c r="T52" s="18">
        <f>+IF($T$5='Sectores a PEAS_2022'!$B$21,(HLOOKUP(B52,'Sectores a PEAS_2022'!$C$3:$BY$40,19,FALSE)),0)</f>
        <v>0</v>
      </c>
      <c r="U52" s="18">
        <f>+IF($U$5='Sectores a PEAS_2022'!$B$22,(HLOOKUP(B52,'Sectores a PEAS_2022'!$C$3:$BY$40,20,FALSE)),0)</f>
        <v>0</v>
      </c>
      <c r="V52" s="18">
        <f>+IF($V$5='Sectores a PEAS_2022'!$B$23,(HLOOKUP(B52,'Sectores a PEAS_2022'!$C$3:$BY$40,21,FALSE)),0)</f>
        <v>0</v>
      </c>
      <c r="W52" s="18">
        <f>+IF($W$5='Sectores a PEAS_2022'!$B$24,(HLOOKUP(B52,'Sectores a PEAS_2022'!$C$3:$BY$40,22,FALSE)),0)</f>
        <v>0</v>
      </c>
      <c r="X52" s="18">
        <f>+IF($X$5='Sectores a PEAS_2022'!$B$25,(HLOOKUP(B52,'Sectores a PEAS_2022'!$C$3:$BY$40,23,FALSE)),0)</f>
        <v>0</v>
      </c>
      <c r="Y52" s="18">
        <f>+IF($Y$5='Sectores a PEAS_2022'!$B$26,(HLOOKUP(B52,'Sectores a PEAS_2022'!$C$3:$BY$40,24,FALSE)),0)</f>
        <v>0</v>
      </c>
      <c r="Z52" s="18">
        <f>+IF($Z$5='Sectores a PEAS_2022'!$B$27,(HLOOKUP(B52,'Sectores a PEAS_2022'!$C$3:$BY$40,25,FALSE)),0)</f>
        <v>0</v>
      </c>
      <c r="AA52" s="18">
        <f>+IF($AA$5='Sectores a PEAS_2022'!$B$28,(HLOOKUP(B52,'Sectores a PEAS_2022'!$C$3:$BY$40,26,FALSE)),0)</f>
        <v>0</v>
      </c>
      <c r="AB52" s="18">
        <f>+IF($AB$5='Sectores a PEAS_2022'!$B$29,(HLOOKUP(B52,'Sectores a PEAS_2022'!$C$3:$BY$40,27,FALSE)),0)</f>
        <v>0</v>
      </c>
      <c r="AC52" s="18">
        <f>+IF($AC$5='Sectores a PEAS_2022'!$B$30,(HLOOKUP(B52,'Sectores a PEAS_2022'!$C$3:$BY$40,28,FALSE)),0)</f>
        <v>0</v>
      </c>
      <c r="AD52" s="18">
        <f>+IF($AD$5='Sectores a PEAS_2022'!$B$31,(HLOOKUP(B52,'Sectores a PEAS_2022'!$C$3:$BY$40,29,FALSE)),0)</f>
        <v>0</v>
      </c>
      <c r="AE52" s="18">
        <f>+IF($AE$5='Sectores a PEAS_2022'!$B$32,(HLOOKUP(B52,'Sectores a PEAS_2022'!$C$3:$BY$40,30,FALSE)),0)</f>
        <v>0</v>
      </c>
      <c r="AF52" s="18">
        <f>+IF($AF$5='Sectores a PEAS_2022'!$B$33,(HLOOKUP(B52,'Sectores a PEAS_2022'!$C$3:$BY$40,31,FALSE)),0)</f>
        <v>0</v>
      </c>
      <c r="AG52" s="18">
        <f>+IF($AG$5='Sectores a PEAS_2022'!$B$34,(HLOOKUP(B52,'Sectores a PEAS_2022'!$C$3:$BY$40,32,FALSE)),0)</f>
        <v>0</v>
      </c>
      <c r="AH52" s="18">
        <f>+IF($AH$5='Sectores a PEAS_2022'!$B$35,(HLOOKUP(B52,'Sectores a PEAS_2022'!$C$3:$BY$40,33,FALSE)),0)</f>
        <v>0</v>
      </c>
      <c r="AI52" s="18">
        <f>+IF($AI$5='Sectores a PEAS_2022'!$B$36,(HLOOKUP(B52,'Sectores a PEAS_2022'!$C$3:$BY$40,34,FALSE)),0)</f>
        <v>0</v>
      </c>
      <c r="AJ52" s="18">
        <f>+IF($AJ$5='Sectores a PEAS_2022'!$B$37,(HLOOKUP(B52,'Sectores a PEAS_2022'!$C$3:$BY$40,35,FALSE)),0)</f>
        <v>0</v>
      </c>
      <c r="AK52" s="18">
        <f>+IF($AK$5='Sectores a PEAS_2022'!$B$38,(HLOOKUP(B52,'Sectores a PEAS_2022'!$C$3:$BY$40,36,FALSE)),0)</f>
        <v>1</v>
      </c>
      <c r="AL52" s="18">
        <f>+IF($AL$5='Sectores a PEAS_2022'!$B$39,(HLOOKUP(B52,'Sectores a PEAS_2022'!$C$3:$BY$40,37,FALSE)),0)</f>
        <v>0</v>
      </c>
    </row>
    <row r="53" spans="2:38" x14ac:dyDescent="0.3">
      <c r="B53" s="1" t="s">
        <v>52</v>
      </c>
      <c r="C53" s="18">
        <f>+IF($C$5='Sectores a PEAS_2022'!$B$4,(HLOOKUP(B53,'Sectores a PEAS_2022'!$C$3:$BY$40,2,FALSE)),0)</f>
        <v>0</v>
      </c>
      <c r="D53" s="18">
        <f>+IF($D$5='Sectores a PEAS_2022'!$B$5,(HLOOKUP(B53,'Sectores a PEAS_2022'!$C$3:$BY$40,3,FALSE)),0)</f>
        <v>0</v>
      </c>
      <c r="E53" s="18">
        <f>+IF($E$5='Sectores a PEAS_2022'!$B$6,(HLOOKUP(B53,'Sectores a PEAS_2022'!$C$3:$BY$40,4,FALSE)),0)</f>
        <v>0</v>
      </c>
      <c r="F53" s="18">
        <f>+IF($F$5='Sectores a PEAS_2022'!$B$7,(HLOOKUP(B53,'Sectores a PEAS_2022'!$C$3:$BY$40,5,FALSE)),0)</f>
        <v>0</v>
      </c>
      <c r="G53" s="18">
        <f>+IF($G$5='Sectores a PEAS_2022'!$B$8,(HLOOKUP(B53,'Sectores a PEAS_2022'!$C$3:$BY$40,6,FALSE)),0)</f>
        <v>0</v>
      </c>
      <c r="H53" s="18">
        <f>+IF($H$5='Sectores a PEAS_2022'!$B$9,(HLOOKUP(B53,'Sectores a PEAS_2022'!$C$3:$BY$40,7,FALSE)),0)</f>
        <v>1</v>
      </c>
      <c r="I53" s="18">
        <f>+IF($I$5='Sectores a PEAS_2022'!$B$10,(HLOOKUP(B53,'Sectores a PEAS_2022'!$C$3:$BY$40,8,FALSE)),0)</f>
        <v>0</v>
      </c>
      <c r="J53" s="18">
        <f>+IF($J$5='Sectores a PEAS_2022'!$B$11,(HLOOKUP(B53,'Sectores a PEAS_2022'!$C$3:$BY$40,9,FALSE)),0)</f>
        <v>0</v>
      </c>
      <c r="K53" s="18">
        <f>+IF($K$5='Sectores a PEAS_2022'!$B$12,(HLOOKUP(B53,'Sectores a PEAS_2022'!$C$3:$BY$40,10,FALSE)),0)</f>
        <v>0</v>
      </c>
      <c r="L53" s="18">
        <f>+IF($L$5='Sectores a PEAS_2022'!$B$13,(HLOOKUP(B53,'Sectores a PEAS_2022'!$C$3:$BY$40,11,FALSE)),0)</f>
        <v>0</v>
      </c>
      <c r="M53" s="18">
        <f>+IF($M$5='Sectores a PEAS_2022'!$B$14,(HLOOKUP(B53,'Sectores a PEAS_2022'!$C$3:$BY$40,12,FALSE)),0)</f>
        <v>0</v>
      </c>
      <c r="N53" s="18">
        <f>+IF($N$5='Sectores a PEAS_2022'!$B$15,(HLOOKUP(B53,'Sectores a PEAS_2022'!$C$3:$BY$40,13,FALSE)),0)</f>
        <v>0</v>
      </c>
      <c r="O53" s="18">
        <f>+IF($O$5='Sectores a PEAS_2022'!$B$16,(HLOOKUP(B53,'Sectores a PEAS_2022'!$C$3:$BY$40,14,FALSE)),0)</f>
        <v>0</v>
      </c>
      <c r="P53" s="18">
        <f>+IF($P$5='Sectores a PEAS_2022'!$B$17,(HLOOKUP(B53,'Sectores a PEAS_2022'!$C$3:$BY$40,15,FALSE)),0)</f>
        <v>0</v>
      </c>
      <c r="Q53" s="18">
        <f>+IF($Q$5='Sectores a PEAS_2022'!$B$18,(HLOOKUP(B53,'Sectores a PEAS_2022'!$C$3:$BY$40,16,FALSE)),0)</f>
        <v>0</v>
      </c>
      <c r="R53" s="18">
        <f>+IF($R$5='Sectores a PEAS_2022'!$B$19,(HLOOKUP(B53,'Sectores a PEAS_2022'!$C$3:$BY$40,17,FALSE)),0)</f>
        <v>1</v>
      </c>
      <c r="S53" s="18">
        <f>+IF($S$5='Sectores a PEAS_2022'!$B$20,(HLOOKUP(B53,'Sectores a PEAS_2022'!$C$3:$BY$40,18,FALSE)),0)</f>
        <v>0</v>
      </c>
      <c r="T53" s="18">
        <f>+IF($T$5='Sectores a PEAS_2022'!$B$21,(HLOOKUP(B53,'Sectores a PEAS_2022'!$C$3:$BY$40,19,FALSE)),0)</f>
        <v>0</v>
      </c>
      <c r="U53" s="18">
        <f>+IF($U$5='Sectores a PEAS_2022'!$B$22,(HLOOKUP(B53,'Sectores a PEAS_2022'!$C$3:$BY$40,20,FALSE)),0)</f>
        <v>0</v>
      </c>
      <c r="V53" s="18">
        <f>+IF($V$5='Sectores a PEAS_2022'!$B$23,(HLOOKUP(B53,'Sectores a PEAS_2022'!$C$3:$BY$40,21,FALSE)),0)</f>
        <v>0</v>
      </c>
      <c r="W53" s="18">
        <f>+IF($W$5='Sectores a PEAS_2022'!$B$24,(HLOOKUP(B53,'Sectores a PEAS_2022'!$C$3:$BY$40,22,FALSE)),0)</f>
        <v>0</v>
      </c>
      <c r="X53" s="18">
        <f>+IF($X$5='Sectores a PEAS_2022'!$B$25,(HLOOKUP(B53,'Sectores a PEAS_2022'!$C$3:$BY$40,23,FALSE)),0)</f>
        <v>0</v>
      </c>
      <c r="Y53" s="18">
        <f>+IF($Y$5='Sectores a PEAS_2022'!$B$26,(HLOOKUP(B53,'Sectores a PEAS_2022'!$C$3:$BY$40,24,FALSE)),0)</f>
        <v>0</v>
      </c>
      <c r="Z53" s="18">
        <f>+IF($Z$5='Sectores a PEAS_2022'!$B$27,(HLOOKUP(B53,'Sectores a PEAS_2022'!$C$3:$BY$40,25,FALSE)),0)</f>
        <v>0</v>
      </c>
      <c r="AA53" s="18">
        <f>+IF($AA$5='Sectores a PEAS_2022'!$B$28,(HLOOKUP(B53,'Sectores a PEAS_2022'!$C$3:$BY$40,26,FALSE)),0)</f>
        <v>0</v>
      </c>
      <c r="AB53" s="18">
        <f>+IF($AB$5='Sectores a PEAS_2022'!$B$29,(HLOOKUP(B53,'Sectores a PEAS_2022'!$C$3:$BY$40,27,FALSE)),0)</f>
        <v>0</v>
      </c>
      <c r="AC53" s="18">
        <f>+IF($AC$5='Sectores a PEAS_2022'!$B$30,(HLOOKUP(B53,'Sectores a PEAS_2022'!$C$3:$BY$40,28,FALSE)),0)</f>
        <v>0</v>
      </c>
      <c r="AD53" s="18">
        <f>+IF($AD$5='Sectores a PEAS_2022'!$B$31,(HLOOKUP(B53,'Sectores a PEAS_2022'!$C$3:$BY$40,29,FALSE)),0)</f>
        <v>0</v>
      </c>
      <c r="AE53" s="18">
        <f>+IF($AE$5='Sectores a PEAS_2022'!$B$32,(HLOOKUP(B53,'Sectores a PEAS_2022'!$C$3:$BY$40,30,FALSE)),0)</f>
        <v>0</v>
      </c>
      <c r="AF53" s="18">
        <f>+IF($AF$5='Sectores a PEAS_2022'!$B$33,(HLOOKUP(B53,'Sectores a PEAS_2022'!$C$3:$BY$40,31,FALSE)),0)</f>
        <v>0</v>
      </c>
      <c r="AG53" s="18">
        <f>+IF($AG$5='Sectores a PEAS_2022'!$B$34,(HLOOKUP(B53,'Sectores a PEAS_2022'!$C$3:$BY$40,32,FALSE)),0)</f>
        <v>0</v>
      </c>
      <c r="AH53" s="18">
        <f>+IF($AH$5='Sectores a PEAS_2022'!$B$35,(HLOOKUP(B53,'Sectores a PEAS_2022'!$C$3:$BY$40,33,FALSE)),0)</f>
        <v>0</v>
      </c>
      <c r="AI53" s="18">
        <f>+IF($AI$5='Sectores a PEAS_2022'!$B$36,(HLOOKUP(B53,'Sectores a PEAS_2022'!$C$3:$BY$40,34,FALSE)),0)</f>
        <v>0</v>
      </c>
      <c r="AJ53" s="18">
        <f>+IF($AJ$5='Sectores a PEAS_2022'!$B$37,(HLOOKUP(B53,'Sectores a PEAS_2022'!$C$3:$BY$40,35,FALSE)),0)</f>
        <v>0</v>
      </c>
      <c r="AK53" s="18">
        <f>+IF($AK$5='Sectores a PEAS_2022'!$B$38,(HLOOKUP(B53,'Sectores a PEAS_2022'!$C$3:$BY$40,36,FALSE)),0)</f>
        <v>1</v>
      </c>
      <c r="AL53" s="18">
        <f>+IF($AL$5='Sectores a PEAS_2022'!$B$39,(HLOOKUP(B53,'Sectores a PEAS_2022'!$C$3:$BY$40,37,FALSE)),0)</f>
        <v>0</v>
      </c>
    </row>
    <row r="54" spans="2:38" x14ac:dyDescent="0.3">
      <c r="B54" s="1" t="s">
        <v>53</v>
      </c>
      <c r="C54" s="18">
        <f>+IF($C$5='Sectores a PEAS_2022'!$B$4,(HLOOKUP(B54,'Sectores a PEAS_2022'!$C$3:$BY$40,2,FALSE)),0)</f>
        <v>0</v>
      </c>
      <c r="D54" s="18">
        <f>+IF($D$5='Sectores a PEAS_2022'!$B$5,(HLOOKUP(B54,'Sectores a PEAS_2022'!$C$3:$BY$40,3,FALSE)),0)</f>
        <v>0</v>
      </c>
      <c r="E54" s="18">
        <f>+IF($E$5='Sectores a PEAS_2022'!$B$6,(HLOOKUP(B54,'Sectores a PEAS_2022'!$C$3:$BY$40,4,FALSE)),0)</f>
        <v>0</v>
      </c>
      <c r="F54" s="18">
        <f>+IF($F$5='Sectores a PEAS_2022'!$B$7,(HLOOKUP(B54,'Sectores a PEAS_2022'!$C$3:$BY$40,5,FALSE)),0)</f>
        <v>0</v>
      </c>
      <c r="G54" s="18">
        <f>+IF($G$5='Sectores a PEAS_2022'!$B$8,(HLOOKUP(B54,'Sectores a PEAS_2022'!$C$3:$BY$40,6,FALSE)),0)</f>
        <v>0</v>
      </c>
      <c r="H54" s="18">
        <f>+IF($H$5='Sectores a PEAS_2022'!$B$9,(HLOOKUP(B54,'Sectores a PEAS_2022'!$C$3:$BY$40,7,FALSE)),0)</f>
        <v>1</v>
      </c>
      <c r="I54" s="18">
        <f>+IF($I$5='Sectores a PEAS_2022'!$B$10,(HLOOKUP(B54,'Sectores a PEAS_2022'!$C$3:$BY$40,8,FALSE)),0)</f>
        <v>0</v>
      </c>
      <c r="J54" s="18">
        <f>+IF($J$5='Sectores a PEAS_2022'!$B$11,(HLOOKUP(B54,'Sectores a PEAS_2022'!$C$3:$BY$40,9,FALSE)),0)</f>
        <v>0</v>
      </c>
      <c r="K54" s="18">
        <f>+IF($K$5='Sectores a PEAS_2022'!$B$12,(HLOOKUP(B54,'Sectores a PEAS_2022'!$C$3:$BY$40,10,FALSE)),0)</f>
        <v>0</v>
      </c>
      <c r="L54" s="18">
        <f>+IF($L$5='Sectores a PEAS_2022'!$B$13,(HLOOKUP(B54,'Sectores a PEAS_2022'!$C$3:$BY$40,11,FALSE)),0)</f>
        <v>0</v>
      </c>
      <c r="M54" s="18">
        <f>+IF($M$5='Sectores a PEAS_2022'!$B$14,(HLOOKUP(B54,'Sectores a PEAS_2022'!$C$3:$BY$40,12,FALSE)),0)</f>
        <v>0</v>
      </c>
      <c r="N54" s="18">
        <f>+IF($N$5='Sectores a PEAS_2022'!$B$15,(HLOOKUP(B54,'Sectores a PEAS_2022'!$C$3:$BY$40,13,FALSE)),0)</f>
        <v>0</v>
      </c>
      <c r="O54" s="18">
        <f>+IF($O$5='Sectores a PEAS_2022'!$B$16,(HLOOKUP(B54,'Sectores a PEAS_2022'!$C$3:$BY$40,14,FALSE)),0)</f>
        <v>0</v>
      </c>
      <c r="P54" s="18">
        <f>+IF($P$5='Sectores a PEAS_2022'!$B$17,(HLOOKUP(B54,'Sectores a PEAS_2022'!$C$3:$BY$40,15,FALSE)),0)</f>
        <v>0</v>
      </c>
      <c r="Q54" s="18">
        <f>+IF($Q$5='Sectores a PEAS_2022'!$B$18,(HLOOKUP(B54,'Sectores a PEAS_2022'!$C$3:$BY$40,16,FALSE)),0)</f>
        <v>0</v>
      </c>
      <c r="R54" s="18">
        <f>+IF($R$5='Sectores a PEAS_2022'!$B$19,(HLOOKUP(B54,'Sectores a PEAS_2022'!$C$3:$BY$40,17,FALSE)),0)</f>
        <v>1</v>
      </c>
      <c r="S54" s="18">
        <f>+IF($S$5='Sectores a PEAS_2022'!$B$20,(HLOOKUP(B54,'Sectores a PEAS_2022'!$C$3:$BY$40,18,FALSE)),0)</f>
        <v>0</v>
      </c>
      <c r="T54" s="18">
        <f>+IF($T$5='Sectores a PEAS_2022'!$B$21,(HLOOKUP(B54,'Sectores a PEAS_2022'!$C$3:$BY$40,19,FALSE)),0)</f>
        <v>0</v>
      </c>
      <c r="U54" s="18">
        <f>+IF($U$5='Sectores a PEAS_2022'!$B$22,(HLOOKUP(B54,'Sectores a PEAS_2022'!$C$3:$BY$40,20,FALSE)),0)</f>
        <v>0</v>
      </c>
      <c r="V54" s="18">
        <f>+IF($V$5='Sectores a PEAS_2022'!$B$23,(HLOOKUP(B54,'Sectores a PEAS_2022'!$C$3:$BY$40,21,FALSE)),0)</f>
        <v>0</v>
      </c>
      <c r="W54" s="18">
        <f>+IF($W$5='Sectores a PEAS_2022'!$B$24,(HLOOKUP(B54,'Sectores a PEAS_2022'!$C$3:$BY$40,22,FALSE)),0)</f>
        <v>0</v>
      </c>
      <c r="X54" s="18">
        <f>+IF($X$5='Sectores a PEAS_2022'!$B$25,(HLOOKUP(B54,'Sectores a PEAS_2022'!$C$3:$BY$40,23,FALSE)),0)</f>
        <v>0</v>
      </c>
      <c r="Y54" s="18">
        <f>+IF($Y$5='Sectores a PEAS_2022'!$B$26,(HLOOKUP(B54,'Sectores a PEAS_2022'!$C$3:$BY$40,24,FALSE)),0)</f>
        <v>0</v>
      </c>
      <c r="Z54" s="18">
        <f>+IF($Z$5='Sectores a PEAS_2022'!$B$27,(HLOOKUP(B54,'Sectores a PEAS_2022'!$C$3:$BY$40,25,FALSE)),0)</f>
        <v>0</v>
      </c>
      <c r="AA54" s="18">
        <f>+IF($AA$5='Sectores a PEAS_2022'!$B$28,(HLOOKUP(B54,'Sectores a PEAS_2022'!$C$3:$BY$40,26,FALSE)),0)</f>
        <v>0</v>
      </c>
      <c r="AB54" s="18">
        <f>+IF($AB$5='Sectores a PEAS_2022'!$B$29,(HLOOKUP(B54,'Sectores a PEAS_2022'!$C$3:$BY$40,27,FALSE)),0)</f>
        <v>0</v>
      </c>
      <c r="AC54" s="18">
        <f>+IF($AC$5='Sectores a PEAS_2022'!$B$30,(HLOOKUP(B54,'Sectores a PEAS_2022'!$C$3:$BY$40,28,FALSE)),0)</f>
        <v>0</v>
      </c>
      <c r="AD54" s="18">
        <f>+IF($AD$5='Sectores a PEAS_2022'!$B$31,(HLOOKUP(B54,'Sectores a PEAS_2022'!$C$3:$BY$40,29,FALSE)),0)</f>
        <v>0</v>
      </c>
      <c r="AE54" s="18">
        <f>+IF($AE$5='Sectores a PEAS_2022'!$B$32,(HLOOKUP(B54,'Sectores a PEAS_2022'!$C$3:$BY$40,30,FALSE)),0)</f>
        <v>0</v>
      </c>
      <c r="AF54" s="18">
        <f>+IF($AF$5='Sectores a PEAS_2022'!$B$33,(HLOOKUP(B54,'Sectores a PEAS_2022'!$C$3:$BY$40,31,FALSE)),0)</f>
        <v>0</v>
      </c>
      <c r="AG54" s="18">
        <f>+IF($AG$5='Sectores a PEAS_2022'!$B$34,(HLOOKUP(B54,'Sectores a PEAS_2022'!$C$3:$BY$40,32,FALSE)),0)</f>
        <v>0</v>
      </c>
      <c r="AH54" s="18">
        <f>+IF($AH$5='Sectores a PEAS_2022'!$B$35,(HLOOKUP(B54,'Sectores a PEAS_2022'!$C$3:$BY$40,33,FALSE)),0)</f>
        <v>0</v>
      </c>
      <c r="AI54" s="18">
        <f>+IF($AI$5='Sectores a PEAS_2022'!$B$36,(HLOOKUP(B54,'Sectores a PEAS_2022'!$C$3:$BY$40,34,FALSE)),0)</f>
        <v>0</v>
      </c>
      <c r="AJ54" s="18">
        <f>+IF($AJ$5='Sectores a PEAS_2022'!$B$37,(HLOOKUP(B54,'Sectores a PEAS_2022'!$C$3:$BY$40,35,FALSE)),0)</f>
        <v>0</v>
      </c>
      <c r="AK54" s="18">
        <f>+IF($AK$5='Sectores a PEAS_2022'!$B$38,(HLOOKUP(B54,'Sectores a PEAS_2022'!$C$3:$BY$40,36,FALSE)),0)</f>
        <v>1</v>
      </c>
      <c r="AL54" s="18">
        <f>+IF($AL$5='Sectores a PEAS_2022'!$B$39,(HLOOKUP(B54,'Sectores a PEAS_2022'!$C$3:$BY$40,37,FALSE)),0)</f>
        <v>0</v>
      </c>
    </row>
    <row r="55" spans="2:38" x14ac:dyDescent="0.3">
      <c r="B55" s="1" t="s">
        <v>54</v>
      </c>
      <c r="C55" s="18">
        <f>+IF($C$5='Sectores a PEAS_2022'!$B$4,(HLOOKUP(B55,'Sectores a PEAS_2022'!$C$3:$BY$40,2,FALSE)),0)</f>
        <v>0</v>
      </c>
      <c r="D55" s="18">
        <f>+IF($D$5='Sectores a PEAS_2022'!$B$5,(HLOOKUP(B55,'Sectores a PEAS_2022'!$C$3:$BY$40,3,FALSE)),0)</f>
        <v>0</v>
      </c>
      <c r="E55" s="18">
        <f>+IF($E$5='Sectores a PEAS_2022'!$B$6,(HLOOKUP(B55,'Sectores a PEAS_2022'!$C$3:$BY$40,4,FALSE)),0)</f>
        <v>0</v>
      </c>
      <c r="F55" s="18">
        <f>+IF($F$5='Sectores a PEAS_2022'!$B$7,(HLOOKUP(B55,'Sectores a PEAS_2022'!$C$3:$BY$40,5,FALSE)),0)</f>
        <v>0</v>
      </c>
      <c r="G55" s="18">
        <f>+IF($G$5='Sectores a PEAS_2022'!$B$8,(HLOOKUP(B55,'Sectores a PEAS_2022'!$C$3:$BY$40,6,FALSE)),0)</f>
        <v>1</v>
      </c>
      <c r="H55" s="18">
        <f>+IF($H$5='Sectores a PEAS_2022'!$B$9,(HLOOKUP(B55,'Sectores a PEAS_2022'!$C$3:$BY$40,7,FALSE)),0)</f>
        <v>1</v>
      </c>
      <c r="I55" s="18">
        <f>+IF($I$5='Sectores a PEAS_2022'!$B$10,(HLOOKUP(B55,'Sectores a PEAS_2022'!$C$3:$BY$40,8,FALSE)),0)</f>
        <v>0</v>
      </c>
      <c r="J55" s="18">
        <f>+IF($J$5='Sectores a PEAS_2022'!$B$11,(HLOOKUP(B55,'Sectores a PEAS_2022'!$C$3:$BY$40,9,FALSE)),0)</f>
        <v>0</v>
      </c>
      <c r="K55" s="18">
        <f>+IF($K$5='Sectores a PEAS_2022'!$B$12,(HLOOKUP(B55,'Sectores a PEAS_2022'!$C$3:$BY$40,10,FALSE)),0)</f>
        <v>0</v>
      </c>
      <c r="L55" s="18">
        <f>+IF($L$5='Sectores a PEAS_2022'!$B$13,(HLOOKUP(B55,'Sectores a PEAS_2022'!$C$3:$BY$40,11,FALSE)),0)</f>
        <v>0</v>
      </c>
      <c r="M55" s="18">
        <f>+IF($M$5='Sectores a PEAS_2022'!$B$14,(HLOOKUP(B55,'Sectores a PEAS_2022'!$C$3:$BY$40,12,FALSE)),0)</f>
        <v>0</v>
      </c>
      <c r="N55" s="18">
        <f>+IF($N$5='Sectores a PEAS_2022'!$B$15,(HLOOKUP(B55,'Sectores a PEAS_2022'!$C$3:$BY$40,13,FALSE)),0)</f>
        <v>0</v>
      </c>
      <c r="O55" s="18">
        <f>+IF($O$5='Sectores a PEAS_2022'!$B$16,(HLOOKUP(B55,'Sectores a PEAS_2022'!$C$3:$BY$40,14,FALSE)),0)</f>
        <v>0</v>
      </c>
      <c r="P55" s="18">
        <f>+IF($P$5='Sectores a PEAS_2022'!$B$17,(HLOOKUP(B55,'Sectores a PEAS_2022'!$C$3:$BY$40,15,FALSE)),0)</f>
        <v>0</v>
      </c>
      <c r="Q55" s="18">
        <f>+IF($Q$5='Sectores a PEAS_2022'!$B$18,(HLOOKUP(B55,'Sectores a PEAS_2022'!$C$3:$BY$40,16,FALSE)),0)</f>
        <v>0</v>
      </c>
      <c r="R55" s="18">
        <f>+IF($R$5='Sectores a PEAS_2022'!$B$19,(HLOOKUP(B55,'Sectores a PEAS_2022'!$C$3:$BY$40,17,FALSE)),0)</f>
        <v>1</v>
      </c>
      <c r="S55" s="18">
        <f>+IF($S$5='Sectores a PEAS_2022'!$B$20,(HLOOKUP(B55,'Sectores a PEAS_2022'!$C$3:$BY$40,18,FALSE)),0)</f>
        <v>0</v>
      </c>
      <c r="T55" s="18">
        <f>+IF($T$5='Sectores a PEAS_2022'!$B$21,(HLOOKUP(B55,'Sectores a PEAS_2022'!$C$3:$BY$40,19,FALSE)),0)</f>
        <v>0</v>
      </c>
      <c r="U55" s="18">
        <f>+IF($U$5='Sectores a PEAS_2022'!$B$22,(HLOOKUP(B55,'Sectores a PEAS_2022'!$C$3:$BY$40,20,FALSE)),0)</f>
        <v>0</v>
      </c>
      <c r="V55" s="18">
        <f>+IF($V$5='Sectores a PEAS_2022'!$B$23,(HLOOKUP(B55,'Sectores a PEAS_2022'!$C$3:$BY$40,21,FALSE)),0)</f>
        <v>0</v>
      </c>
      <c r="W55" s="18">
        <f>+IF($W$5='Sectores a PEAS_2022'!$B$24,(HLOOKUP(B55,'Sectores a PEAS_2022'!$C$3:$BY$40,22,FALSE)),0)</f>
        <v>0</v>
      </c>
      <c r="X55" s="18">
        <f>+IF($X$5='Sectores a PEAS_2022'!$B$25,(HLOOKUP(B55,'Sectores a PEAS_2022'!$C$3:$BY$40,23,FALSE)),0)</f>
        <v>0</v>
      </c>
      <c r="Y55" s="18">
        <f>+IF($Y$5='Sectores a PEAS_2022'!$B$26,(HLOOKUP(B55,'Sectores a PEAS_2022'!$C$3:$BY$40,24,FALSE)),0)</f>
        <v>0</v>
      </c>
      <c r="Z55" s="18">
        <f>+IF($Z$5='Sectores a PEAS_2022'!$B$27,(HLOOKUP(B55,'Sectores a PEAS_2022'!$C$3:$BY$40,25,FALSE)),0)</f>
        <v>0</v>
      </c>
      <c r="AA55" s="18">
        <f>+IF($AA$5='Sectores a PEAS_2022'!$B$28,(HLOOKUP(B55,'Sectores a PEAS_2022'!$C$3:$BY$40,26,FALSE)),0)</f>
        <v>0</v>
      </c>
      <c r="AB55" s="18">
        <f>+IF($AB$5='Sectores a PEAS_2022'!$B$29,(HLOOKUP(B55,'Sectores a PEAS_2022'!$C$3:$BY$40,27,FALSE)),0)</f>
        <v>0</v>
      </c>
      <c r="AC55" s="18">
        <f>+IF($AC$5='Sectores a PEAS_2022'!$B$30,(HLOOKUP(B55,'Sectores a PEAS_2022'!$C$3:$BY$40,28,FALSE)),0)</f>
        <v>0</v>
      </c>
      <c r="AD55" s="18">
        <f>+IF($AD$5='Sectores a PEAS_2022'!$B$31,(HLOOKUP(B55,'Sectores a PEAS_2022'!$C$3:$BY$40,29,FALSE)),0)</f>
        <v>0</v>
      </c>
      <c r="AE55" s="18">
        <f>+IF($AE$5='Sectores a PEAS_2022'!$B$32,(HLOOKUP(B55,'Sectores a PEAS_2022'!$C$3:$BY$40,30,FALSE)),0)</f>
        <v>0</v>
      </c>
      <c r="AF55" s="18">
        <f>+IF($AF$5='Sectores a PEAS_2022'!$B$33,(HLOOKUP(B55,'Sectores a PEAS_2022'!$C$3:$BY$40,31,FALSE)),0)</f>
        <v>0</v>
      </c>
      <c r="AG55" s="18">
        <f>+IF($AG$5='Sectores a PEAS_2022'!$B$34,(HLOOKUP(B55,'Sectores a PEAS_2022'!$C$3:$BY$40,32,FALSE)),0)</f>
        <v>0</v>
      </c>
      <c r="AH55" s="18">
        <f>+IF($AH$5='Sectores a PEAS_2022'!$B$35,(HLOOKUP(B55,'Sectores a PEAS_2022'!$C$3:$BY$40,33,FALSE)),0)</f>
        <v>0</v>
      </c>
      <c r="AI55" s="18">
        <f>+IF($AI$5='Sectores a PEAS_2022'!$B$36,(HLOOKUP(B55,'Sectores a PEAS_2022'!$C$3:$BY$40,34,FALSE)),0)</f>
        <v>0</v>
      </c>
      <c r="AJ55" s="18">
        <f>+IF($AJ$5='Sectores a PEAS_2022'!$B$37,(HLOOKUP(B55,'Sectores a PEAS_2022'!$C$3:$BY$40,35,FALSE)),0)</f>
        <v>0</v>
      </c>
      <c r="AK55" s="18">
        <f>+IF($AK$5='Sectores a PEAS_2022'!$B$38,(HLOOKUP(B55,'Sectores a PEAS_2022'!$C$3:$BY$40,36,FALSE)),0)</f>
        <v>1</v>
      </c>
      <c r="AL55" s="18">
        <f>+IF($AL$5='Sectores a PEAS_2022'!$B$39,(HLOOKUP(B55,'Sectores a PEAS_2022'!$C$3:$BY$40,37,FALSE)),0)</f>
        <v>0</v>
      </c>
    </row>
    <row r="56" spans="2:38" x14ac:dyDescent="0.3">
      <c r="B56" s="1" t="s">
        <v>55</v>
      </c>
      <c r="C56" s="18">
        <f>+IF($C$5='Sectores a PEAS_2022'!$B$4,(HLOOKUP(B56,'Sectores a PEAS_2022'!$C$3:$BY$40,2,FALSE)),0)</f>
        <v>0</v>
      </c>
      <c r="D56" s="18">
        <f>+IF($D$5='Sectores a PEAS_2022'!$B$5,(HLOOKUP(B56,'Sectores a PEAS_2022'!$C$3:$BY$40,3,FALSE)),0)</f>
        <v>0</v>
      </c>
      <c r="E56" s="18">
        <f>+IF($E$5='Sectores a PEAS_2022'!$B$6,(HLOOKUP(B56,'Sectores a PEAS_2022'!$C$3:$BY$40,4,FALSE)),0)</f>
        <v>0</v>
      </c>
      <c r="F56" s="18">
        <f>+IF($F$5='Sectores a PEAS_2022'!$B$7,(HLOOKUP(B56,'Sectores a PEAS_2022'!$C$3:$BY$40,5,FALSE)),0)</f>
        <v>0</v>
      </c>
      <c r="G56" s="18">
        <f>+IF($G$5='Sectores a PEAS_2022'!$B$8,(HLOOKUP(B56,'Sectores a PEAS_2022'!$C$3:$BY$40,6,FALSE)),0)</f>
        <v>0</v>
      </c>
      <c r="H56" s="18">
        <f>+IF($H$5='Sectores a PEAS_2022'!$B$9,(HLOOKUP(B56,'Sectores a PEAS_2022'!$C$3:$BY$40,7,FALSE)),0)</f>
        <v>0</v>
      </c>
      <c r="I56" s="18">
        <f>+IF($I$5='Sectores a PEAS_2022'!$B$10,(HLOOKUP(B56,'Sectores a PEAS_2022'!$C$3:$BY$40,8,FALSE)),0)</f>
        <v>0</v>
      </c>
      <c r="J56" s="18">
        <f>+IF($J$5='Sectores a PEAS_2022'!$B$11,(HLOOKUP(B56,'Sectores a PEAS_2022'!$C$3:$BY$40,9,FALSE)),0)</f>
        <v>0</v>
      </c>
      <c r="K56" s="18">
        <f>+IF($K$5='Sectores a PEAS_2022'!$B$12,(HLOOKUP(B56,'Sectores a PEAS_2022'!$C$3:$BY$40,10,FALSE)),0)</f>
        <v>0</v>
      </c>
      <c r="L56" s="18">
        <f>+IF($L$5='Sectores a PEAS_2022'!$B$13,(HLOOKUP(B56,'Sectores a PEAS_2022'!$C$3:$BY$40,11,FALSE)),0)</f>
        <v>0</v>
      </c>
      <c r="M56" s="18">
        <f>+IF($M$5='Sectores a PEAS_2022'!$B$14,(HLOOKUP(B56,'Sectores a PEAS_2022'!$C$3:$BY$40,12,FALSE)),0)</f>
        <v>0</v>
      </c>
      <c r="N56" s="18">
        <f>+IF($N$5='Sectores a PEAS_2022'!$B$15,(HLOOKUP(B56,'Sectores a PEAS_2022'!$C$3:$BY$40,13,FALSE)),0)</f>
        <v>0</v>
      </c>
      <c r="O56" s="18">
        <f>+IF($O$5='Sectores a PEAS_2022'!$B$16,(HLOOKUP(B56,'Sectores a PEAS_2022'!$C$3:$BY$40,14,FALSE)),0)</f>
        <v>0</v>
      </c>
      <c r="P56" s="18">
        <f>+IF($P$5='Sectores a PEAS_2022'!$B$17,(HLOOKUP(B56,'Sectores a PEAS_2022'!$C$3:$BY$40,15,FALSE)),0)</f>
        <v>0</v>
      </c>
      <c r="Q56" s="18">
        <f>+IF($Q$5='Sectores a PEAS_2022'!$B$18,(HLOOKUP(B56,'Sectores a PEAS_2022'!$C$3:$BY$40,16,FALSE)),0)</f>
        <v>0</v>
      </c>
      <c r="R56" s="18">
        <f>+IF($R$5='Sectores a PEAS_2022'!$B$19,(HLOOKUP(B56,'Sectores a PEAS_2022'!$C$3:$BY$40,17,FALSE)),0)</f>
        <v>0</v>
      </c>
      <c r="S56" s="18">
        <f>+IF($S$5='Sectores a PEAS_2022'!$B$20,(HLOOKUP(B56,'Sectores a PEAS_2022'!$C$3:$BY$40,18,FALSE)),0)</f>
        <v>0</v>
      </c>
      <c r="T56" s="18">
        <f>+IF($T$5='Sectores a PEAS_2022'!$B$21,(HLOOKUP(B56,'Sectores a PEAS_2022'!$C$3:$BY$40,19,FALSE)),0)</f>
        <v>0</v>
      </c>
      <c r="U56" s="18">
        <f>+IF($U$5='Sectores a PEAS_2022'!$B$22,(HLOOKUP(B56,'Sectores a PEAS_2022'!$C$3:$BY$40,20,FALSE)),0)</f>
        <v>0</v>
      </c>
      <c r="V56" s="18">
        <f>+IF($V$5='Sectores a PEAS_2022'!$B$23,(HLOOKUP(B56,'Sectores a PEAS_2022'!$C$3:$BY$40,21,FALSE)),0)</f>
        <v>0</v>
      </c>
      <c r="W56" s="18">
        <f>+IF($W$5='Sectores a PEAS_2022'!$B$24,(HLOOKUP(B56,'Sectores a PEAS_2022'!$C$3:$BY$40,22,FALSE)),0)</f>
        <v>0</v>
      </c>
      <c r="X56" s="18">
        <f>+IF($X$5='Sectores a PEAS_2022'!$B$25,(HLOOKUP(B56,'Sectores a PEAS_2022'!$C$3:$BY$40,23,FALSE)),0)</f>
        <v>0</v>
      </c>
      <c r="Y56" s="18">
        <f>+IF($Y$5='Sectores a PEAS_2022'!$B$26,(HLOOKUP(B56,'Sectores a PEAS_2022'!$C$3:$BY$40,24,FALSE)),0)</f>
        <v>0</v>
      </c>
      <c r="Z56" s="18">
        <f>+IF($Z$5='Sectores a PEAS_2022'!$B$27,(HLOOKUP(B56,'Sectores a PEAS_2022'!$C$3:$BY$40,25,FALSE)),0)</f>
        <v>0</v>
      </c>
      <c r="AA56" s="18">
        <f>+IF($AA$5='Sectores a PEAS_2022'!$B$28,(HLOOKUP(B56,'Sectores a PEAS_2022'!$C$3:$BY$40,26,FALSE)),0)</f>
        <v>0</v>
      </c>
      <c r="AB56" s="18">
        <f>+IF($AB$5='Sectores a PEAS_2022'!$B$29,(HLOOKUP(B56,'Sectores a PEAS_2022'!$C$3:$BY$40,27,FALSE)),0)</f>
        <v>0</v>
      </c>
      <c r="AC56" s="18">
        <f>+IF($AC$5='Sectores a PEAS_2022'!$B$30,(HLOOKUP(B56,'Sectores a PEAS_2022'!$C$3:$BY$40,28,FALSE)),0)</f>
        <v>0</v>
      </c>
      <c r="AD56" s="18">
        <f>+IF($AD$5='Sectores a PEAS_2022'!$B$31,(HLOOKUP(B56,'Sectores a PEAS_2022'!$C$3:$BY$40,29,FALSE)),0)</f>
        <v>0</v>
      </c>
      <c r="AE56" s="18">
        <f>+IF($AE$5='Sectores a PEAS_2022'!$B$32,(HLOOKUP(B56,'Sectores a PEAS_2022'!$C$3:$BY$40,30,FALSE)),0)</f>
        <v>0</v>
      </c>
      <c r="AF56" s="18">
        <f>+IF($AF$5='Sectores a PEAS_2022'!$B$33,(HLOOKUP(B56,'Sectores a PEAS_2022'!$C$3:$BY$40,31,FALSE)),0)</f>
        <v>0</v>
      </c>
      <c r="AG56" s="18">
        <f>+IF($AG$5='Sectores a PEAS_2022'!$B$34,(HLOOKUP(B56,'Sectores a PEAS_2022'!$C$3:$BY$40,32,FALSE)),0)</f>
        <v>0</v>
      </c>
      <c r="AH56" s="18">
        <f>+IF($AH$5='Sectores a PEAS_2022'!$B$35,(HLOOKUP(B56,'Sectores a PEAS_2022'!$C$3:$BY$40,33,FALSE)),0)</f>
        <v>0</v>
      </c>
      <c r="AI56" s="18">
        <f>+IF($AI$5='Sectores a PEAS_2022'!$B$36,(HLOOKUP(B56,'Sectores a PEAS_2022'!$C$3:$BY$40,34,FALSE)),0)</f>
        <v>0</v>
      </c>
      <c r="AJ56" s="18">
        <f>+IF($AJ$5='Sectores a PEAS_2022'!$B$37,(HLOOKUP(B56,'Sectores a PEAS_2022'!$C$3:$BY$40,35,FALSE)),0)</f>
        <v>0</v>
      </c>
      <c r="AK56" s="18">
        <f>+IF($AK$5='Sectores a PEAS_2022'!$B$38,(HLOOKUP(B56,'Sectores a PEAS_2022'!$C$3:$BY$40,36,FALSE)),0)</f>
        <v>1</v>
      </c>
      <c r="AL56" s="18">
        <f>+IF($AL$5='Sectores a PEAS_2022'!$B$39,(HLOOKUP(B56,'Sectores a PEAS_2022'!$C$3:$BY$40,37,FALSE)),0)</f>
        <v>0</v>
      </c>
    </row>
    <row r="57" spans="2:38" x14ac:dyDescent="0.3">
      <c r="B57" s="1" t="s">
        <v>56</v>
      </c>
      <c r="C57" s="18">
        <f>+IF($C$5='Sectores a PEAS_2022'!$B$4,(HLOOKUP(B57,'Sectores a PEAS_2022'!$C$3:$BY$40,2,FALSE)),0)</f>
        <v>0</v>
      </c>
      <c r="D57" s="18">
        <f>+IF($D$5='Sectores a PEAS_2022'!$B$5,(HLOOKUP(B57,'Sectores a PEAS_2022'!$C$3:$BY$40,3,FALSE)),0)</f>
        <v>0</v>
      </c>
      <c r="E57" s="18">
        <f>+IF($E$5='Sectores a PEAS_2022'!$B$6,(HLOOKUP(B57,'Sectores a PEAS_2022'!$C$3:$BY$40,4,FALSE)),0)</f>
        <v>0</v>
      </c>
      <c r="F57" s="18">
        <f>+IF($F$5='Sectores a PEAS_2022'!$B$7,(HLOOKUP(B57,'Sectores a PEAS_2022'!$C$3:$BY$40,5,FALSE)),0)</f>
        <v>0</v>
      </c>
      <c r="G57" s="18">
        <f>+IF($G$5='Sectores a PEAS_2022'!$B$8,(HLOOKUP(B57,'Sectores a PEAS_2022'!$C$3:$BY$40,6,FALSE)),0)</f>
        <v>0</v>
      </c>
      <c r="H57" s="18">
        <f>+IF($H$5='Sectores a PEAS_2022'!$B$9,(HLOOKUP(B57,'Sectores a PEAS_2022'!$C$3:$BY$40,7,FALSE)),0)</f>
        <v>0</v>
      </c>
      <c r="I57" s="18">
        <f>+IF($I$5='Sectores a PEAS_2022'!$B$10,(HLOOKUP(B57,'Sectores a PEAS_2022'!$C$3:$BY$40,8,FALSE)),0)</f>
        <v>0</v>
      </c>
      <c r="J57" s="18">
        <f>+IF($J$5='Sectores a PEAS_2022'!$B$11,(HLOOKUP(B57,'Sectores a PEAS_2022'!$C$3:$BY$40,9,FALSE)),0)</f>
        <v>0</v>
      </c>
      <c r="K57" s="18">
        <f>+IF($K$5='Sectores a PEAS_2022'!$B$12,(HLOOKUP(B57,'Sectores a PEAS_2022'!$C$3:$BY$40,10,FALSE)),0)</f>
        <v>0</v>
      </c>
      <c r="L57" s="18">
        <f>+IF($L$5='Sectores a PEAS_2022'!$B$13,(HLOOKUP(B57,'Sectores a PEAS_2022'!$C$3:$BY$40,11,FALSE)),0)</f>
        <v>0</v>
      </c>
      <c r="M57" s="18">
        <f>+IF($M$5='Sectores a PEAS_2022'!$B$14,(HLOOKUP(B57,'Sectores a PEAS_2022'!$C$3:$BY$40,12,FALSE)),0)</f>
        <v>0</v>
      </c>
      <c r="N57" s="18">
        <f>+IF($N$5='Sectores a PEAS_2022'!$B$15,(HLOOKUP(B57,'Sectores a PEAS_2022'!$C$3:$BY$40,13,FALSE)),0)</f>
        <v>0</v>
      </c>
      <c r="O57" s="18">
        <f>+IF($O$5='Sectores a PEAS_2022'!$B$16,(HLOOKUP(B57,'Sectores a PEAS_2022'!$C$3:$BY$40,14,FALSE)),0)</f>
        <v>0</v>
      </c>
      <c r="P57" s="18">
        <f>+IF($P$5='Sectores a PEAS_2022'!$B$17,(HLOOKUP(B57,'Sectores a PEAS_2022'!$C$3:$BY$40,15,FALSE)),0)</f>
        <v>0</v>
      </c>
      <c r="Q57" s="18">
        <f>+IF($Q$5='Sectores a PEAS_2022'!$B$18,(HLOOKUP(B57,'Sectores a PEAS_2022'!$C$3:$BY$40,16,FALSE)),0)</f>
        <v>0</v>
      </c>
      <c r="R57" s="18">
        <f>+IF($R$5='Sectores a PEAS_2022'!$B$19,(HLOOKUP(B57,'Sectores a PEAS_2022'!$C$3:$BY$40,17,FALSE)),0)</f>
        <v>0</v>
      </c>
      <c r="S57" s="18">
        <f>+IF($S$5='Sectores a PEAS_2022'!$B$20,(HLOOKUP(B57,'Sectores a PEAS_2022'!$C$3:$BY$40,18,FALSE)),0)</f>
        <v>0</v>
      </c>
      <c r="T57" s="18">
        <f>+IF($T$5='Sectores a PEAS_2022'!$B$21,(HLOOKUP(B57,'Sectores a PEAS_2022'!$C$3:$BY$40,19,FALSE)),0)</f>
        <v>0</v>
      </c>
      <c r="U57" s="18">
        <f>+IF($U$5='Sectores a PEAS_2022'!$B$22,(HLOOKUP(B57,'Sectores a PEAS_2022'!$C$3:$BY$40,20,FALSE)),0)</f>
        <v>0</v>
      </c>
      <c r="V57" s="18">
        <f>+IF($V$5='Sectores a PEAS_2022'!$B$23,(HLOOKUP(B57,'Sectores a PEAS_2022'!$C$3:$BY$40,21,FALSE)),0)</f>
        <v>0</v>
      </c>
      <c r="W57" s="18">
        <f>+IF($W$5='Sectores a PEAS_2022'!$B$24,(HLOOKUP(B57,'Sectores a PEAS_2022'!$C$3:$BY$40,22,FALSE)),0)</f>
        <v>0</v>
      </c>
      <c r="X57" s="18">
        <f>+IF($X$5='Sectores a PEAS_2022'!$B$25,(HLOOKUP(B57,'Sectores a PEAS_2022'!$C$3:$BY$40,23,FALSE)),0)</f>
        <v>0</v>
      </c>
      <c r="Y57" s="18">
        <f>+IF($Y$5='Sectores a PEAS_2022'!$B$26,(HLOOKUP(B57,'Sectores a PEAS_2022'!$C$3:$BY$40,24,FALSE)),0)</f>
        <v>0</v>
      </c>
      <c r="Z57" s="18">
        <f>+IF($Z$5='Sectores a PEAS_2022'!$B$27,(HLOOKUP(B57,'Sectores a PEAS_2022'!$C$3:$BY$40,25,FALSE)),0)</f>
        <v>0</v>
      </c>
      <c r="AA57" s="18">
        <f>+IF($AA$5='Sectores a PEAS_2022'!$B$28,(HLOOKUP(B57,'Sectores a PEAS_2022'!$C$3:$BY$40,26,FALSE)),0)</f>
        <v>0</v>
      </c>
      <c r="AB57" s="18">
        <f>+IF($AB$5='Sectores a PEAS_2022'!$B$29,(HLOOKUP(B57,'Sectores a PEAS_2022'!$C$3:$BY$40,27,FALSE)),0)</f>
        <v>0</v>
      </c>
      <c r="AC57" s="18">
        <f>+IF($AC$5='Sectores a PEAS_2022'!$B$30,(HLOOKUP(B57,'Sectores a PEAS_2022'!$C$3:$BY$40,28,FALSE)),0)</f>
        <v>0</v>
      </c>
      <c r="AD57" s="18">
        <f>+IF($AD$5='Sectores a PEAS_2022'!$B$31,(HLOOKUP(B57,'Sectores a PEAS_2022'!$C$3:$BY$40,29,FALSE)),0)</f>
        <v>0</v>
      </c>
      <c r="AE57" s="18">
        <f>+IF($AE$5='Sectores a PEAS_2022'!$B$32,(HLOOKUP(B57,'Sectores a PEAS_2022'!$C$3:$BY$40,30,FALSE)),0)</f>
        <v>0</v>
      </c>
      <c r="AF57" s="18">
        <f>+IF($AF$5='Sectores a PEAS_2022'!$B$33,(HLOOKUP(B57,'Sectores a PEAS_2022'!$C$3:$BY$40,31,FALSE)),0)</f>
        <v>0</v>
      </c>
      <c r="AG57" s="18">
        <f>+IF($AG$5='Sectores a PEAS_2022'!$B$34,(HLOOKUP(B57,'Sectores a PEAS_2022'!$C$3:$BY$40,32,FALSE)),0)</f>
        <v>0</v>
      </c>
      <c r="AH57" s="18">
        <f>+IF($AH$5='Sectores a PEAS_2022'!$B$35,(HLOOKUP(B57,'Sectores a PEAS_2022'!$C$3:$BY$40,33,FALSE)),0)</f>
        <v>0</v>
      </c>
      <c r="AI57" s="18">
        <f>+IF($AI$5='Sectores a PEAS_2022'!$B$36,(HLOOKUP(B57,'Sectores a PEAS_2022'!$C$3:$BY$40,34,FALSE)),0)</f>
        <v>0</v>
      </c>
      <c r="AJ57" s="18">
        <f>+IF($AJ$5='Sectores a PEAS_2022'!$B$37,(HLOOKUP(B57,'Sectores a PEAS_2022'!$C$3:$BY$40,35,FALSE)),0)</f>
        <v>0</v>
      </c>
      <c r="AK57" s="18">
        <f>+IF($AK$5='Sectores a PEAS_2022'!$B$38,(HLOOKUP(B57,'Sectores a PEAS_2022'!$C$3:$BY$40,36,FALSE)),0)</f>
        <v>0</v>
      </c>
      <c r="AL57" s="18">
        <f>+IF($AL$5='Sectores a PEAS_2022'!$B$39,(HLOOKUP(B57,'Sectores a PEAS_2022'!$C$3:$BY$40,37,FALSE)),0)</f>
        <v>0</v>
      </c>
    </row>
    <row r="58" spans="2:38" x14ac:dyDescent="0.3">
      <c r="B58" s="1" t="s">
        <v>57</v>
      </c>
      <c r="C58" s="18">
        <f>+IF($C$5='Sectores a PEAS_2022'!$B$4,(HLOOKUP(B58,'Sectores a PEAS_2022'!$C$3:$BY$40,2,FALSE)),0)</f>
        <v>0</v>
      </c>
      <c r="D58" s="18">
        <f>+IF($D$5='Sectores a PEAS_2022'!$B$5,(HLOOKUP(B58,'Sectores a PEAS_2022'!$C$3:$BY$40,3,FALSE)),0)</f>
        <v>0</v>
      </c>
      <c r="E58" s="18">
        <f>+IF($E$5='Sectores a PEAS_2022'!$B$6,(HLOOKUP(B58,'Sectores a PEAS_2022'!$C$3:$BY$40,4,FALSE)),0)</f>
        <v>0</v>
      </c>
      <c r="F58" s="18">
        <f>+IF($F$5='Sectores a PEAS_2022'!$B$7,(HLOOKUP(B58,'Sectores a PEAS_2022'!$C$3:$BY$40,5,FALSE)),0)</f>
        <v>0</v>
      </c>
      <c r="G58" s="18">
        <f>+IF($G$5='Sectores a PEAS_2022'!$B$8,(HLOOKUP(B58,'Sectores a PEAS_2022'!$C$3:$BY$40,6,FALSE)),0)</f>
        <v>0</v>
      </c>
      <c r="H58" s="18">
        <f>+IF($H$5='Sectores a PEAS_2022'!$B$9,(HLOOKUP(B58,'Sectores a PEAS_2022'!$C$3:$BY$40,7,FALSE)),0)</f>
        <v>0</v>
      </c>
      <c r="I58" s="18">
        <f>+IF($I$5='Sectores a PEAS_2022'!$B$10,(HLOOKUP(B58,'Sectores a PEAS_2022'!$C$3:$BY$40,8,FALSE)),0)</f>
        <v>1</v>
      </c>
      <c r="J58" s="18">
        <f>+IF($J$5='Sectores a PEAS_2022'!$B$11,(HLOOKUP(B58,'Sectores a PEAS_2022'!$C$3:$BY$40,9,FALSE)),0)</f>
        <v>1</v>
      </c>
      <c r="K58" s="18">
        <f>+IF($K$5='Sectores a PEAS_2022'!$B$12,(HLOOKUP(B58,'Sectores a PEAS_2022'!$C$3:$BY$40,10,FALSE)),0)</f>
        <v>0</v>
      </c>
      <c r="L58" s="18">
        <f>+IF($L$5='Sectores a PEAS_2022'!$B$13,(HLOOKUP(B58,'Sectores a PEAS_2022'!$C$3:$BY$40,11,FALSE)),0)</f>
        <v>0</v>
      </c>
      <c r="M58" s="18">
        <f>+IF($M$5='Sectores a PEAS_2022'!$B$14,(HLOOKUP(B58,'Sectores a PEAS_2022'!$C$3:$BY$40,12,FALSE)),0)</f>
        <v>0</v>
      </c>
      <c r="N58" s="18">
        <f>+IF($N$5='Sectores a PEAS_2022'!$B$15,(HLOOKUP(B58,'Sectores a PEAS_2022'!$C$3:$BY$40,13,FALSE)),0)</f>
        <v>0</v>
      </c>
      <c r="O58" s="18">
        <f>+IF($O$5='Sectores a PEAS_2022'!$B$16,(HLOOKUP(B58,'Sectores a PEAS_2022'!$C$3:$BY$40,14,FALSE)),0)</f>
        <v>1</v>
      </c>
      <c r="P58" s="18">
        <f>+IF($P$5='Sectores a PEAS_2022'!$B$17,(HLOOKUP(B58,'Sectores a PEAS_2022'!$C$3:$BY$40,15,FALSE)),0)</f>
        <v>0</v>
      </c>
      <c r="Q58" s="18">
        <f>+IF($Q$5='Sectores a PEAS_2022'!$B$18,(HLOOKUP(B58,'Sectores a PEAS_2022'!$C$3:$BY$40,16,FALSE)),0)</f>
        <v>0</v>
      </c>
      <c r="R58" s="18">
        <f>+IF($R$5='Sectores a PEAS_2022'!$B$19,(HLOOKUP(B58,'Sectores a PEAS_2022'!$C$3:$BY$40,17,FALSE)),0)</f>
        <v>1</v>
      </c>
      <c r="S58" s="18">
        <f>+IF($S$5='Sectores a PEAS_2022'!$B$20,(HLOOKUP(B58,'Sectores a PEAS_2022'!$C$3:$BY$40,18,FALSE)),0)</f>
        <v>0</v>
      </c>
      <c r="T58" s="18">
        <f>+IF($T$5='Sectores a PEAS_2022'!$B$21,(HLOOKUP(B58,'Sectores a PEAS_2022'!$C$3:$BY$40,19,FALSE)),0)</f>
        <v>0</v>
      </c>
      <c r="U58" s="18">
        <f>+IF($U$5='Sectores a PEAS_2022'!$B$22,(HLOOKUP(B58,'Sectores a PEAS_2022'!$C$3:$BY$40,20,FALSE)),0)</f>
        <v>0</v>
      </c>
      <c r="V58" s="18">
        <f>+IF($V$5='Sectores a PEAS_2022'!$B$23,(HLOOKUP(B58,'Sectores a PEAS_2022'!$C$3:$BY$40,21,FALSE)),0)</f>
        <v>0</v>
      </c>
      <c r="W58" s="18">
        <f>+IF($W$5='Sectores a PEAS_2022'!$B$24,(HLOOKUP(B58,'Sectores a PEAS_2022'!$C$3:$BY$40,22,FALSE)),0)</f>
        <v>0</v>
      </c>
      <c r="X58" s="18">
        <f>+IF($X$5='Sectores a PEAS_2022'!$B$25,(HLOOKUP(B58,'Sectores a PEAS_2022'!$C$3:$BY$40,23,FALSE)),0)</f>
        <v>0</v>
      </c>
      <c r="Y58" s="18">
        <f>+IF($Y$5='Sectores a PEAS_2022'!$B$26,(HLOOKUP(B58,'Sectores a PEAS_2022'!$C$3:$BY$40,24,FALSE)),0)</f>
        <v>0</v>
      </c>
      <c r="Z58" s="18">
        <f>+IF($Z$5='Sectores a PEAS_2022'!$B$27,(HLOOKUP(B58,'Sectores a PEAS_2022'!$C$3:$BY$40,25,FALSE)),0)</f>
        <v>0</v>
      </c>
      <c r="AA58" s="18">
        <f>+IF($AA$5='Sectores a PEAS_2022'!$B$28,(HLOOKUP(B58,'Sectores a PEAS_2022'!$C$3:$BY$40,26,FALSE)),0)</f>
        <v>0</v>
      </c>
      <c r="AB58" s="18">
        <f>+IF($AB$5='Sectores a PEAS_2022'!$B$29,(HLOOKUP(B58,'Sectores a PEAS_2022'!$C$3:$BY$40,27,FALSE)),0)</f>
        <v>0</v>
      </c>
      <c r="AC58" s="18">
        <f>+IF($AC$5='Sectores a PEAS_2022'!$B$30,(HLOOKUP(B58,'Sectores a PEAS_2022'!$C$3:$BY$40,28,FALSE)),0)</f>
        <v>0</v>
      </c>
      <c r="AD58" s="18">
        <f>+IF($AD$5='Sectores a PEAS_2022'!$B$31,(HLOOKUP(B58,'Sectores a PEAS_2022'!$C$3:$BY$40,29,FALSE)),0)</f>
        <v>0</v>
      </c>
      <c r="AE58" s="18">
        <f>+IF($AE$5='Sectores a PEAS_2022'!$B$32,(HLOOKUP(B58,'Sectores a PEAS_2022'!$C$3:$BY$40,30,FALSE)),0)</f>
        <v>0</v>
      </c>
      <c r="AF58" s="18">
        <f>+IF($AF$5='Sectores a PEAS_2022'!$B$33,(HLOOKUP(B58,'Sectores a PEAS_2022'!$C$3:$BY$40,31,FALSE)),0)</f>
        <v>0</v>
      </c>
      <c r="AG58" s="18">
        <f>+IF($AG$5='Sectores a PEAS_2022'!$B$34,(HLOOKUP(B58,'Sectores a PEAS_2022'!$C$3:$BY$40,32,FALSE)),0)</f>
        <v>0</v>
      </c>
      <c r="AH58" s="18">
        <f>+IF($AH$5='Sectores a PEAS_2022'!$B$35,(HLOOKUP(B58,'Sectores a PEAS_2022'!$C$3:$BY$40,33,FALSE)),0)</f>
        <v>0</v>
      </c>
      <c r="AI58" s="18">
        <f>+IF($AI$5='Sectores a PEAS_2022'!$B$36,(HLOOKUP(B58,'Sectores a PEAS_2022'!$C$3:$BY$40,34,FALSE)),0)</f>
        <v>0</v>
      </c>
      <c r="AJ58" s="18">
        <f>+IF($AJ$5='Sectores a PEAS_2022'!$B$37,(HLOOKUP(B58,'Sectores a PEAS_2022'!$C$3:$BY$40,35,FALSE)),0)</f>
        <v>0</v>
      </c>
      <c r="AK58" s="18">
        <f>+IF($AK$5='Sectores a PEAS_2022'!$B$38,(HLOOKUP(B58,'Sectores a PEAS_2022'!$C$3:$BY$40,36,FALSE)),0)</f>
        <v>1</v>
      </c>
      <c r="AL58" s="18">
        <f>+IF($AL$5='Sectores a PEAS_2022'!$B$39,(HLOOKUP(B58,'Sectores a PEAS_2022'!$C$3:$BY$40,37,FALSE)),0)</f>
        <v>0</v>
      </c>
    </row>
    <row r="59" spans="2:38" x14ac:dyDescent="0.3">
      <c r="B59" s="1" t="s">
        <v>58</v>
      </c>
      <c r="C59" s="18">
        <f>+IF($C$5='Sectores a PEAS_2022'!$B$4,(HLOOKUP(B59,'Sectores a PEAS_2022'!$C$3:$BY$40,2,FALSE)),0)</f>
        <v>0</v>
      </c>
      <c r="D59" s="18">
        <f>+IF($D$5='Sectores a PEAS_2022'!$B$5,(HLOOKUP(B59,'Sectores a PEAS_2022'!$C$3:$BY$40,3,FALSE)),0)</f>
        <v>0</v>
      </c>
      <c r="E59" s="18">
        <f>+IF($E$5='Sectores a PEAS_2022'!$B$6,(HLOOKUP(B59,'Sectores a PEAS_2022'!$C$3:$BY$40,4,FALSE)),0)</f>
        <v>0</v>
      </c>
      <c r="F59" s="18">
        <f>+IF($F$5='Sectores a PEAS_2022'!$B$7,(HLOOKUP(B59,'Sectores a PEAS_2022'!$C$3:$BY$40,5,FALSE)),0)</f>
        <v>0</v>
      </c>
      <c r="G59" s="18">
        <f>+IF($G$5='Sectores a PEAS_2022'!$B$8,(HLOOKUP(B59,'Sectores a PEAS_2022'!$C$3:$BY$40,6,FALSE)),0)</f>
        <v>0</v>
      </c>
      <c r="H59" s="18">
        <f>+IF($H$5='Sectores a PEAS_2022'!$B$9,(HLOOKUP(B59,'Sectores a PEAS_2022'!$C$3:$BY$40,7,FALSE)),0)</f>
        <v>0</v>
      </c>
      <c r="I59" s="18">
        <f>+IF($I$5='Sectores a PEAS_2022'!$B$10,(HLOOKUP(B59,'Sectores a PEAS_2022'!$C$3:$BY$40,8,FALSE)),0)</f>
        <v>0</v>
      </c>
      <c r="J59" s="18">
        <f>+IF($J$5='Sectores a PEAS_2022'!$B$11,(HLOOKUP(B59,'Sectores a PEAS_2022'!$C$3:$BY$40,9,FALSE)),0)</f>
        <v>1</v>
      </c>
      <c r="K59" s="18">
        <f>+IF($K$5='Sectores a PEAS_2022'!$B$12,(HLOOKUP(B59,'Sectores a PEAS_2022'!$C$3:$BY$40,10,FALSE)),0)</f>
        <v>0</v>
      </c>
      <c r="L59" s="18">
        <f>+IF($L$5='Sectores a PEAS_2022'!$B$13,(HLOOKUP(B59,'Sectores a PEAS_2022'!$C$3:$BY$40,11,FALSE)),0)</f>
        <v>0</v>
      </c>
      <c r="M59" s="18">
        <f>+IF($M$5='Sectores a PEAS_2022'!$B$14,(HLOOKUP(B59,'Sectores a PEAS_2022'!$C$3:$BY$40,12,FALSE)),0)</f>
        <v>0</v>
      </c>
      <c r="N59" s="18">
        <f>+IF($N$5='Sectores a PEAS_2022'!$B$15,(HLOOKUP(B59,'Sectores a PEAS_2022'!$C$3:$BY$40,13,FALSE)),0)</f>
        <v>0</v>
      </c>
      <c r="O59" s="18">
        <f>+IF($O$5='Sectores a PEAS_2022'!$B$16,(HLOOKUP(B59,'Sectores a PEAS_2022'!$C$3:$BY$40,14,FALSE)),0)</f>
        <v>1</v>
      </c>
      <c r="P59" s="18">
        <f>+IF($P$5='Sectores a PEAS_2022'!$B$17,(HLOOKUP(B59,'Sectores a PEAS_2022'!$C$3:$BY$40,15,FALSE)),0)</f>
        <v>0</v>
      </c>
      <c r="Q59" s="18">
        <f>+IF($Q$5='Sectores a PEAS_2022'!$B$18,(HLOOKUP(B59,'Sectores a PEAS_2022'!$C$3:$BY$40,16,FALSE)),0)</f>
        <v>0</v>
      </c>
      <c r="R59" s="18">
        <f>+IF($R$5='Sectores a PEAS_2022'!$B$19,(HLOOKUP(B59,'Sectores a PEAS_2022'!$C$3:$BY$40,17,FALSE)),0)</f>
        <v>1</v>
      </c>
      <c r="S59" s="18">
        <f>+IF($S$5='Sectores a PEAS_2022'!$B$20,(HLOOKUP(B59,'Sectores a PEAS_2022'!$C$3:$BY$40,18,FALSE)),0)</f>
        <v>0</v>
      </c>
      <c r="T59" s="18">
        <f>+IF($T$5='Sectores a PEAS_2022'!$B$21,(HLOOKUP(B59,'Sectores a PEAS_2022'!$C$3:$BY$40,19,FALSE)),0)</f>
        <v>0</v>
      </c>
      <c r="U59" s="18">
        <f>+IF($U$5='Sectores a PEAS_2022'!$B$22,(HLOOKUP(B59,'Sectores a PEAS_2022'!$C$3:$BY$40,20,FALSE)),0)</f>
        <v>0</v>
      </c>
      <c r="V59" s="18">
        <f>+IF($V$5='Sectores a PEAS_2022'!$B$23,(HLOOKUP(B59,'Sectores a PEAS_2022'!$C$3:$BY$40,21,FALSE)),0)</f>
        <v>0</v>
      </c>
      <c r="W59" s="18">
        <f>+IF($W$5='Sectores a PEAS_2022'!$B$24,(HLOOKUP(B59,'Sectores a PEAS_2022'!$C$3:$BY$40,22,FALSE)),0)</f>
        <v>0</v>
      </c>
      <c r="X59" s="18">
        <f>+IF($X$5='Sectores a PEAS_2022'!$B$25,(HLOOKUP(B59,'Sectores a PEAS_2022'!$C$3:$BY$40,23,FALSE)),0)</f>
        <v>0</v>
      </c>
      <c r="Y59" s="18">
        <f>+IF($Y$5='Sectores a PEAS_2022'!$B$26,(HLOOKUP(B59,'Sectores a PEAS_2022'!$C$3:$BY$40,24,FALSE)),0)</f>
        <v>0</v>
      </c>
      <c r="Z59" s="18">
        <f>+IF($Z$5='Sectores a PEAS_2022'!$B$27,(HLOOKUP(B59,'Sectores a PEAS_2022'!$C$3:$BY$40,25,FALSE)),0)</f>
        <v>0</v>
      </c>
      <c r="AA59" s="18">
        <f>+IF($AA$5='Sectores a PEAS_2022'!$B$28,(HLOOKUP(B59,'Sectores a PEAS_2022'!$C$3:$BY$40,26,FALSE)),0)</f>
        <v>0</v>
      </c>
      <c r="AB59" s="18">
        <f>+IF($AB$5='Sectores a PEAS_2022'!$B$29,(HLOOKUP(B59,'Sectores a PEAS_2022'!$C$3:$BY$40,27,FALSE)),0)</f>
        <v>0</v>
      </c>
      <c r="AC59" s="18">
        <f>+IF($AC$5='Sectores a PEAS_2022'!$B$30,(HLOOKUP(B59,'Sectores a PEAS_2022'!$C$3:$BY$40,28,FALSE)),0)</f>
        <v>0</v>
      </c>
      <c r="AD59" s="18">
        <f>+IF($AD$5='Sectores a PEAS_2022'!$B$31,(HLOOKUP(B59,'Sectores a PEAS_2022'!$C$3:$BY$40,29,FALSE)),0)</f>
        <v>0</v>
      </c>
      <c r="AE59" s="18">
        <f>+IF($AE$5='Sectores a PEAS_2022'!$B$32,(HLOOKUP(B59,'Sectores a PEAS_2022'!$C$3:$BY$40,30,FALSE)),0)</f>
        <v>0</v>
      </c>
      <c r="AF59" s="18">
        <f>+IF($AF$5='Sectores a PEAS_2022'!$B$33,(HLOOKUP(B59,'Sectores a PEAS_2022'!$C$3:$BY$40,31,FALSE)),0)</f>
        <v>0</v>
      </c>
      <c r="AG59" s="18">
        <f>+IF($AG$5='Sectores a PEAS_2022'!$B$34,(HLOOKUP(B59,'Sectores a PEAS_2022'!$C$3:$BY$40,32,FALSE)),0)</f>
        <v>0</v>
      </c>
      <c r="AH59" s="18">
        <f>+IF($AH$5='Sectores a PEAS_2022'!$B$35,(HLOOKUP(B59,'Sectores a PEAS_2022'!$C$3:$BY$40,33,FALSE)),0)</f>
        <v>0</v>
      </c>
      <c r="AI59" s="18">
        <f>+IF($AI$5='Sectores a PEAS_2022'!$B$36,(HLOOKUP(B59,'Sectores a PEAS_2022'!$C$3:$BY$40,34,FALSE)),0)</f>
        <v>0</v>
      </c>
      <c r="AJ59" s="18">
        <f>+IF($AJ$5='Sectores a PEAS_2022'!$B$37,(HLOOKUP(B59,'Sectores a PEAS_2022'!$C$3:$BY$40,35,FALSE)),0)</f>
        <v>0</v>
      </c>
      <c r="AK59" s="18">
        <f>+IF($AK$5='Sectores a PEAS_2022'!$B$38,(HLOOKUP(B59,'Sectores a PEAS_2022'!$C$3:$BY$40,36,FALSE)),0)</f>
        <v>1</v>
      </c>
      <c r="AL59" s="18">
        <f>+IF($AL$5='Sectores a PEAS_2022'!$B$39,(HLOOKUP(B59,'Sectores a PEAS_2022'!$C$3:$BY$40,37,FALSE)),0)</f>
        <v>0</v>
      </c>
    </row>
    <row r="60" spans="2:38" x14ac:dyDescent="0.3">
      <c r="B60" s="1" t="s">
        <v>59</v>
      </c>
      <c r="C60" s="18">
        <f>+IF($C$5='Sectores a PEAS_2022'!$B$4,(HLOOKUP(B60,'Sectores a PEAS_2022'!$C$3:$BY$40,2,FALSE)),0)</f>
        <v>0</v>
      </c>
      <c r="D60" s="18">
        <f>+IF($D$5='Sectores a PEAS_2022'!$B$5,(HLOOKUP(B60,'Sectores a PEAS_2022'!$C$3:$BY$40,3,FALSE)),0)</f>
        <v>0</v>
      </c>
      <c r="E60" s="18">
        <f>+IF($E$5='Sectores a PEAS_2022'!$B$6,(HLOOKUP(B60,'Sectores a PEAS_2022'!$C$3:$BY$40,4,FALSE)),0)</f>
        <v>0</v>
      </c>
      <c r="F60" s="18">
        <f>+IF($F$5='Sectores a PEAS_2022'!$B$7,(HLOOKUP(B60,'Sectores a PEAS_2022'!$C$3:$BY$40,5,FALSE)),0)</f>
        <v>0</v>
      </c>
      <c r="G60" s="18">
        <f>+IF($G$5='Sectores a PEAS_2022'!$B$8,(HLOOKUP(B60,'Sectores a PEAS_2022'!$C$3:$BY$40,6,FALSE)),0)</f>
        <v>0</v>
      </c>
      <c r="H60" s="18">
        <f>+IF($H$5='Sectores a PEAS_2022'!$B$9,(HLOOKUP(B60,'Sectores a PEAS_2022'!$C$3:$BY$40,7,FALSE)),0)</f>
        <v>0</v>
      </c>
      <c r="I60" s="18">
        <f>+IF($I$5='Sectores a PEAS_2022'!$B$10,(HLOOKUP(B60,'Sectores a PEAS_2022'!$C$3:$BY$40,8,FALSE)),0)</f>
        <v>0</v>
      </c>
      <c r="J60" s="18">
        <f>+IF($J$5='Sectores a PEAS_2022'!$B$11,(HLOOKUP(B60,'Sectores a PEAS_2022'!$C$3:$BY$40,9,FALSE)),0)</f>
        <v>0</v>
      </c>
      <c r="K60" s="18">
        <f>+IF($K$5='Sectores a PEAS_2022'!$B$12,(HLOOKUP(B60,'Sectores a PEAS_2022'!$C$3:$BY$40,10,FALSE)),0)</f>
        <v>0</v>
      </c>
      <c r="L60" s="18">
        <f>+IF($L$5='Sectores a PEAS_2022'!$B$13,(HLOOKUP(B60,'Sectores a PEAS_2022'!$C$3:$BY$40,11,FALSE)),0)</f>
        <v>0</v>
      </c>
      <c r="M60" s="18">
        <f>+IF($M$5='Sectores a PEAS_2022'!$B$14,(HLOOKUP(B60,'Sectores a PEAS_2022'!$C$3:$BY$40,12,FALSE)),0)</f>
        <v>0</v>
      </c>
      <c r="N60" s="18">
        <f>+IF($N$5='Sectores a PEAS_2022'!$B$15,(HLOOKUP(B60,'Sectores a PEAS_2022'!$C$3:$BY$40,13,FALSE)),0)</f>
        <v>0</v>
      </c>
      <c r="O60" s="18">
        <f>+IF($O$5='Sectores a PEAS_2022'!$B$16,(HLOOKUP(B60,'Sectores a PEAS_2022'!$C$3:$BY$40,14,FALSE)),0)</f>
        <v>1</v>
      </c>
      <c r="P60" s="18">
        <f>+IF($P$5='Sectores a PEAS_2022'!$B$17,(HLOOKUP(B60,'Sectores a PEAS_2022'!$C$3:$BY$40,15,FALSE)),0)</f>
        <v>0</v>
      </c>
      <c r="Q60" s="18">
        <f>+IF($Q$5='Sectores a PEAS_2022'!$B$18,(HLOOKUP(B60,'Sectores a PEAS_2022'!$C$3:$BY$40,16,FALSE)),0)</f>
        <v>0</v>
      </c>
      <c r="R60" s="18">
        <f>+IF($R$5='Sectores a PEAS_2022'!$B$19,(HLOOKUP(B60,'Sectores a PEAS_2022'!$C$3:$BY$40,17,FALSE)),0)</f>
        <v>1</v>
      </c>
      <c r="S60" s="18">
        <f>+IF($S$5='Sectores a PEAS_2022'!$B$20,(HLOOKUP(B60,'Sectores a PEAS_2022'!$C$3:$BY$40,18,FALSE)),0)</f>
        <v>0</v>
      </c>
      <c r="T60" s="18">
        <f>+IF($T$5='Sectores a PEAS_2022'!$B$21,(HLOOKUP(B60,'Sectores a PEAS_2022'!$C$3:$BY$40,19,FALSE)),0)</f>
        <v>0</v>
      </c>
      <c r="U60" s="18">
        <f>+IF($U$5='Sectores a PEAS_2022'!$B$22,(HLOOKUP(B60,'Sectores a PEAS_2022'!$C$3:$BY$40,20,FALSE)),0)</f>
        <v>0</v>
      </c>
      <c r="V60" s="18">
        <f>+IF($V$5='Sectores a PEAS_2022'!$B$23,(HLOOKUP(B60,'Sectores a PEAS_2022'!$C$3:$BY$40,21,FALSE)),0)</f>
        <v>0</v>
      </c>
      <c r="W60" s="18">
        <f>+IF($W$5='Sectores a PEAS_2022'!$B$24,(HLOOKUP(B60,'Sectores a PEAS_2022'!$C$3:$BY$40,22,FALSE)),0)</f>
        <v>0</v>
      </c>
      <c r="X60" s="18">
        <f>+IF($X$5='Sectores a PEAS_2022'!$B$25,(HLOOKUP(B60,'Sectores a PEAS_2022'!$C$3:$BY$40,23,FALSE)),0)</f>
        <v>0</v>
      </c>
      <c r="Y60" s="18">
        <f>+IF($Y$5='Sectores a PEAS_2022'!$B$26,(HLOOKUP(B60,'Sectores a PEAS_2022'!$C$3:$BY$40,24,FALSE)),0)</f>
        <v>0</v>
      </c>
      <c r="Z60" s="18">
        <f>+IF($Z$5='Sectores a PEAS_2022'!$B$27,(HLOOKUP(B60,'Sectores a PEAS_2022'!$C$3:$BY$40,25,FALSE)),0)</f>
        <v>0</v>
      </c>
      <c r="AA60" s="18">
        <f>+IF($AA$5='Sectores a PEAS_2022'!$B$28,(HLOOKUP(B60,'Sectores a PEAS_2022'!$C$3:$BY$40,26,FALSE)),0)</f>
        <v>0</v>
      </c>
      <c r="AB60" s="18">
        <f>+IF($AB$5='Sectores a PEAS_2022'!$B$29,(HLOOKUP(B60,'Sectores a PEAS_2022'!$C$3:$BY$40,27,FALSE)),0)</f>
        <v>0</v>
      </c>
      <c r="AC60" s="18">
        <f>+IF($AC$5='Sectores a PEAS_2022'!$B$30,(HLOOKUP(B60,'Sectores a PEAS_2022'!$C$3:$BY$40,28,FALSE)),0)</f>
        <v>0</v>
      </c>
      <c r="AD60" s="18">
        <f>+IF($AD$5='Sectores a PEAS_2022'!$B$31,(HLOOKUP(B60,'Sectores a PEAS_2022'!$C$3:$BY$40,29,FALSE)),0)</f>
        <v>0</v>
      </c>
      <c r="AE60" s="18">
        <f>+IF($AE$5='Sectores a PEAS_2022'!$B$32,(HLOOKUP(B60,'Sectores a PEAS_2022'!$C$3:$BY$40,30,FALSE)),0)</f>
        <v>0</v>
      </c>
      <c r="AF60" s="18">
        <f>+IF($AF$5='Sectores a PEAS_2022'!$B$33,(HLOOKUP(B60,'Sectores a PEAS_2022'!$C$3:$BY$40,31,FALSE)),0)</f>
        <v>0</v>
      </c>
      <c r="AG60" s="18">
        <f>+IF($AG$5='Sectores a PEAS_2022'!$B$34,(HLOOKUP(B60,'Sectores a PEAS_2022'!$C$3:$BY$40,32,FALSE)),0)</f>
        <v>0</v>
      </c>
      <c r="AH60" s="18">
        <f>+IF($AH$5='Sectores a PEAS_2022'!$B$35,(HLOOKUP(B60,'Sectores a PEAS_2022'!$C$3:$BY$40,33,FALSE)),0)</f>
        <v>0</v>
      </c>
      <c r="AI60" s="18">
        <f>+IF($AI$5='Sectores a PEAS_2022'!$B$36,(HLOOKUP(B60,'Sectores a PEAS_2022'!$C$3:$BY$40,34,FALSE)),0)</f>
        <v>0</v>
      </c>
      <c r="AJ60" s="18">
        <f>+IF($AJ$5='Sectores a PEAS_2022'!$B$37,(HLOOKUP(B60,'Sectores a PEAS_2022'!$C$3:$BY$40,35,FALSE)),0)</f>
        <v>0</v>
      </c>
      <c r="AK60" s="18">
        <f>+IF($AK$5='Sectores a PEAS_2022'!$B$38,(HLOOKUP(B60,'Sectores a PEAS_2022'!$C$3:$BY$40,36,FALSE)),0)</f>
        <v>1</v>
      </c>
      <c r="AL60" s="18">
        <f>+IF($AL$5='Sectores a PEAS_2022'!$B$39,(HLOOKUP(B60,'Sectores a PEAS_2022'!$C$3:$BY$40,37,FALSE)),0)</f>
        <v>0</v>
      </c>
    </row>
    <row r="61" spans="2:38" x14ac:dyDescent="0.3">
      <c r="B61" s="1" t="s">
        <v>60</v>
      </c>
      <c r="C61" s="18">
        <f>+IF($C$5='Sectores a PEAS_2022'!$B$4,(HLOOKUP(B61,'Sectores a PEAS_2022'!$C$3:$BY$40,2,FALSE)),0)</f>
        <v>0</v>
      </c>
      <c r="D61" s="18">
        <f>+IF($D$5='Sectores a PEAS_2022'!$B$5,(HLOOKUP(B61,'Sectores a PEAS_2022'!$C$3:$BY$40,3,FALSE)),0)</f>
        <v>0</v>
      </c>
      <c r="E61" s="18">
        <f>+IF($E$5='Sectores a PEAS_2022'!$B$6,(HLOOKUP(B61,'Sectores a PEAS_2022'!$C$3:$BY$40,4,FALSE)),0)</f>
        <v>0</v>
      </c>
      <c r="F61" s="18">
        <f>+IF($F$5='Sectores a PEAS_2022'!$B$7,(HLOOKUP(B61,'Sectores a PEAS_2022'!$C$3:$BY$40,5,FALSE)),0)</f>
        <v>0</v>
      </c>
      <c r="G61" s="18">
        <f>+IF($G$5='Sectores a PEAS_2022'!$B$8,(HLOOKUP(B61,'Sectores a PEAS_2022'!$C$3:$BY$40,6,FALSE)),0)</f>
        <v>0</v>
      </c>
      <c r="H61" s="18">
        <f>+IF($H$5='Sectores a PEAS_2022'!$B$9,(HLOOKUP(B61,'Sectores a PEAS_2022'!$C$3:$BY$40,7,FALSE)),0)</f>
        <v>0</v>
      </c>
      <c r="I61" s="18">
        <f>+IF($I$5='Sectores a PEAS_2022'!$B$10,(HLOOKUP(B61,'Sectores a PEAS_2022'!$C$3:$BY$40,8,FALSE)),0)</f>
        <v>0</v>
      </c>
      <c r="J61" s="18">
        <f>+IF($J$5='Sectores a PEAS_2022'!$B$11,(HLOOKUP(B61,'Sectores a PEAS_2022'!$C$3:$BY$40,9,FALSE)),0)</f>
        <v>0</v>
      </c>
      <c r="K61" s="18">
        <f>+IF($K$5='Sectores a PEAS_2022'!$B$12,(HLOOKUP(B61,'Sectores a PEAS_2022'!$C$3:$BY$40,10,FALSE)),0)</f>
        <v>0</v>
      </c>
      <c r="L61" s="18">
        <f>+IF($L$5='Sectores a PEAS_2022'!$B$13,(HLOOKUP(B61,'Sectores a PEAS_2022'!$C$3:$BY$40,11,FALSE)),0)</f>
        <v>1</v>
      </c>
      <c r="M61" s="18">
        <f>+IF($M$5='Sectores a PEAS_2022'!$B$14,(HLOOKUP(B61,'Sectores a PEAS_2022'!$C$3:$BY$40,12,FALSE)),0)</f>
        <v>0</v>
      </c>
      <c r="N61" s="18">
        <f>+IF($N$5='Sectores a PEAS_2022'!$B$15,(HLOOKUP(B61,'Sectores a PEAS_2022'!$C$3:$BY$40,13,FALSE)),0)</f>
        <v>0</v>
      </c>
      <c r="O61" s="18">
        <f>+IF($O$5='Sectores a PEAS_2022'!$B$16,(HLOOKUP(B61,'Sectores a PEAS_2022'!$C$3:$BY$40,14,FALSE)),0)</f>
        <v>1</v>
      </c>
      <c r="P61" s="18">
        <f>+IF($P$5='Sectores a PEAS_2022'!$B$17,(HLOOKUP(B61,'Sectores a PEAS_2022'!$C$3:$BY$40,15,FALSE)),0)</f>
        <v>0</v>
      </c>
      <c r="Q61" s="18">
        <f>+IF($Q$5='Sectores a PEAS_2022'!$B$18,(HLOOKUP(B61,'Sectores a PEAS_2022'!$C$3:$BY$40,16,FALSE)),0)</f>
        <v>0</v>
      </c>
      <c r="R61" s="18">
        <f>+IF($R$5='Sectores a PEAS_2022'!$B$19,(HLOOKUP(B61,'Sectores a PEAS_2022'!$C$3:$BY$40,17,FALSE)),0)</f>
        <v>1</v>
      </c>
      <c r="S61" s="18">
        <f>+IF($S$5='Sectores a PEAS_2022'!$B$20,(HLOOKUP(B61,'Sectores a PEAS_2022'!$C$3:$BY$40,18,FALSE)),0)</f>
        <v>0</v>
      </c>
      <c r="T61" s="18">
        <f>+IF($T$5='Sectores a PEAS_2022'!$B$21,(HLOOKUP(B61,'Sectores a PEAS_2022'!$C$3:$BY$40,19,FALSE)),0)</f>
        <v>0</v>
      </c>
      <c r="U61" s="18">
        <f>+IF($U$5='Sectores a PEAS_2022'!$B$22,(HLOOKUP(B61,'Sectores a PEAS_2022'!$C$3:$BY$40,20,FALSE)),0)</f>
        <v>0</v>
      </c>
      <c r="V61" s="18">
        <f>+IF($V$5='Sectores a PEAS_2022'!$B$23,(HLOOKUP(B61,'Sectores a PEAS_2022'!$C$3:$BY$40,21,FALSE)),0)</f>
        <v>0</v>
      </c>
      <c r="W61" s="18">
        <f>+IF($W$5='Sectores a PEAS_2022'!$B$24,(HLOOKUP(B61,'Sectores a PEAS_2022'!$C$3:$BY$40,22,FALSE)),0)</f>
        <v>0</v>
      </c>
      <c r="X61" s="18">
        <f>+IF($X$5='Sectores a PEAS_2022'!$B$25,(HLOOKUP(B61,'Sectores a PEAS_2022'!$C$3:$BY$40,23,FALSE)),0)</f>
        <v>0</v>
      </c>
      <c r="Y61" s="18">
        <f>+IF($Y$5='Sectores a PEAS_2022'!$B$26,(HLOOKUP(B61,'Sectores a PEAS_2022'!$C$3:$BY$40,24,FALSE)),0)</f>
        <v>0</v>
      </c>
      <c r="Z61" s="18">
        <f>+IF($Z$5='Sectores a PEAS_2022'!$B$27,(HLOOKUP(B61,'Sectores a PEAS_2022'!$C$3:$BY$40,25,FALSE)),0)</f>
        <v>0</v>
      </c>
      <c r="AA61" s="18">
        <f>+IF($AA$5='Sectores a PEAS_2022'!$B$28,(HLOOKUP(B61,'Sectores a PEAS_2022'!$C$3:$BY$40,26,FALSE)),0)</f>
        <v>0</v>
      </c>
      <c r="AB61" s="18">
        <f>+IF($AB$5='Sectores a PEAS_2022'!$B$29,(HLOOKUP(B61,'Sectores a PEAS_2022'!$C$3:$BY$40,27,FALSE)),0)</f>
        <v>0</v>
      </c>
      <c r="AC61" s="18">
        <f>+IF($AC$5='Sectores a PEAS_2022'!$B$30,(HLOOKUP(B61,'Sectores a PEAS_2022'!$C$3:$BY$40,28,FALSE)),0)</f>
        <v>0</v>
      </c>
      <c r="AD61" s="18">
        <f>+IF($AD$5='Sectores a PEAS_2022'!$B$31,(HLOOKUP(B61,'Sectores a PEAS_2022'!$C$3:$BY$40,29,FALSE)),0)</f>
        <v>0</v>
      </c>
      <c r="AE61" s="18">
        <f>+IF($AE$5='Sectores a PEAS_2022'!$B$32,(HLOOKUP(B61,'Sectores a PEAS_2022'!$C$3:$BY$40,30,FALSE)),0)</f>
        <v>0</v>
      </c>
      <c r="AF61" s="18">
        <f>+IF($AF$5='Sectores a PEAS_2022'!$B$33,(HLOOKUP(B61,'Sectores a PEAS_2022'!$C$3:$BY$40,31,FALSE)),0)</f>
        <v>0</v>
      </c>
      <c r="AG61" s="18">
        <f>+IF($AG$5='Sectores a PEAS_2022'!$B$34,(HLOOKUP(B61,'Sectores a PEAS_2022'!$C$3:$BY$40,32,FALSE)),0)</f>
        <v>0</v>
      </c>
      <c r="AH61" s="18">
        <f>+IF($AH$5='Sectores a PEAS_2022'!$B$35,(HLOOKUP(B61,'Sectores a PEAS_2022'!$C$3:$BY$40,33,FALSE)),0)</f>
        <v>0</v>
      </c>
      <c r="AI61" s="18">
        <f>+IF($AI$5='Sectores a PEAS_2022'!$B$36,(HLOOKUP(B61,'Sectores a PEAS_2022'!$C$3:$BY$40,34,FALSE)),0)</f>
        <v>0</v>
      </c>
      <c r="AJ61" s="18">
        <f>+IF($AJ$5='Sectores a PEAS_2022'!$B$37,(HLOOKUP(B61,'Sectores a PEAS_2022'!$C$3:$BY$40,35,FALSE)),0)</f>
        <v>0</v>
      </c>
      <c r="AK61" s="18">
        <f>+IF($AK$5='Sectores a PEAS_2022'!$B$38,(HLOOKUP(B61,'Sectores a PEAS_2022'!$C$3:$BY$40,36,FALSE)),0)</f>
        <v>1</v>
      </c>
      <c r="AL61" s="18">
        <f>+IF($AL$5='Sectores a PEAS_2022'!$B$39,(HLOOKUP(B61,'Sectores a PEAS_2022'!$C$3:$BY$40,37,FALSE)),0)</f>
        <v>0</v>
      </c>
    </row>
    <row r="62" spans="2:38" x14ac:dyDescent="0.3">
      <c r="B62" s="1" t="s">
        <v>61</v>
      </c>
      <c r="C62" s="18">
        <f>+IF($C$5='Sectores a PEAS_2022'!$B$4,(HLOOKUP(B62,'Sectores a PEAS_2022'!$C$3:$BY$40,2,FALSE)),0)</f>
        <v>0</v>
      </c>
      <c r="D62" s="18">
        <f>+IF($D$5='Sectores a PEAS_2022'!$B$5,(HLOOKUP(B62,'Sectores a PEAS_2022'!$C$3:$BY$40,3,FALSE)),0)</f>
        <v>0</v>
      </c>
      <c r="E62" s="18">
        <f>+IF($E$5='Sectores a PEAS_2022'!$B$6,(HLOOKUP(B62,'Sectores a PEAS_2022'!$C$3:$BY$40,4,FALSE)),0)</f>
        <v>0</v>
      </c>
      <c r="F62" s="18">
        <f>+IF($F$5='Sectores a PEAS_2022'!$B$7,(HLOOKUP(B62,'Sectores a PEAS_2022'!$C$3:$BY$40,5,FALSE)),0)</f>
        <v>0</v>
      </c>
      <c r="G62" s="18">
        <f>+IF($G$5='Sectores a PEAS_2022'!$B$8,(HLOOKUP(B62,'Sectores a PEAS_2022'!$C$3:$BY$40,6,FALSE)),0)</f>
        <v>0</v>
      </c>
      <c r="H62" s="18">
        <f>+IF($H$5='Sectores a PEAS_2022'!$B$9,(HLOOKUP(B62,'Sectores a PEAS_2022'!$C$3:$BY$40,7,FALSE)),0)</f>
        <v>0</v>
      </c>
      <c r="I62" s="18">
        <f>+IF($I$5='Sectores a PEAS_2022'!$B$10,(HLOOKUP(B62,'Sectores a PEAS_2022'!$C$3:$BY$40,8,FALSE)),0)</f>
        <v>0</v>
      </c>
      <c r="J62" s="18">
        <f>+IF($J$5='Sectores a PEAS_2022'!$B$11,(HLOOKUP(B62,'Sectores a PEAS_2022'!$C$3:$BY$40,9,FALSE)),0)</f>
        <v>0</v>
      </c>
      <c r="K62" s="18">
        <f>+IF($K$5='Sectores a PEAS_2022'!$B$12,(HLOOKUP(B62,'Sectores a PEAS_2022'!$C$3:$BY$40,10,FALSE)),0)</f>
        <v>0</v>
      </c>
      <c r="L62" s="18">
        <f>+IF($L$5='Sectores a PEAS_2022'!$B$13,(HLOOKUP(B62,'Sectores a PEAS_2022'!$C$3:$BY$40,11,FALSE)),0)</f>
        <v>0</v>
      </c>
      <c r="M62" s="18">
        <f>+IF($M$5='Sectores a PEAS_2022'!$B$14,(HLOOKUP(B62,'Sectores a PEAS_2022'!$C$3:$BY$40,12,FALSE)),0)</f>
        <v>1</v>
      </c>
      <c r="N62" s="18">
        <f>+IF($N$5='Sectores a PEAS_2022'!$B$15,(HLOOKUP(B62,'Sectores a PEAS_2022'!$C$3:$BY$40,13,FALSE)),0)</f>
        <v>0</v>
      </c>
      <c r="O62" s="18">
        <f>+IF($O$5='Sectores a PEAS_2022'!$B$16,(HLOOKUP(B62,'Sectores a PEAS_2022'!$C$3:$BY$40,14,FALSE)),0)</f>
        <v>1</v>
      </c>
      <c r="P62" s="18">
        <f>+IF($P$5='Sectores a PEAS_2022'!$B$17,(HLOOKUP(B62,'Sectores a PEAS_2022'!$C$3:$BY$40,15,FALSE)),0)</f>
        <v>0</v>
      </c>
      <c r="Q62" s="18">
        <f>+IF($Q$5='Sectores a PEAS_2022'!$B$18,(HLOOKUP(B62,'Sectores a PEAS_2022'!$C$3:$BY$40,16,FALSE)),0)</f>
        <v>0</v>
      </c>
      <c r="R62" s="18">
        <f>+IF($R$5='Sectores a PEAS_2022'!$B$19,(HLOOKUP(B62,'Sectores a PEAS_2022'!$C$3:$BY$40,17,FALSE)),0)</f>
        <v>1</v>
      </c>
      <c r="S62" s="18">
        <f>+IF($S$5='Sectores a PEAS_2022'!$B$20,(HLOOKUP(B62,'Sectores a PEAS_2022'!$C$3:$BY$40,18,FALSE)),0)</f>
        <v>0</v>
      </c>
      <c r="T62" s="18">
        <f>+IF($T$5='Sectores a PEAS_2022'!$B$21,(HLOOKUP(B62,'Sectores a PEAS_2022'!$C$3:$BY$40,19,FALSE)),0)</f>
        <v>0</v>
      </c>
      <c r="U62" s="18">
        <f>+IF($U$5='Sectores a PEAS_2022'!$B$22,(HLOOKUP(B62,'Sectores a PEAS_2022'!$C$3:$BY$40,20,FALSE)),0)</f>
        <v>0</v>
      </c>
      <c r="V62" s="18">
        <f>+IF($V$5='Sectores a PEAS_2022'!$B$23,(HLOOKUP(B62,'Sectores a PEAS_2022'!$C$3:$BY$40,21,FALSE)),0)</f>
        <v>0</v>
      </c>
      <c r="W62" s="18">
        <f>+IF($W$5='Sectores a PEAS_2022'!$B$24,(HLOOKUP(B62,'Sectores a PEAS_2022'!$C$3:$BY$40,22,FALSE)),0)</f>
        <v>0</v>
      </c>
      <c r="X62" s="18">
        <f>+IF($X$5='Sectores a PEAS_2022'!$B$25,(HLOOKUP(B62,'Sectores a PEAS_2022'!$C$3:$BY$40,23,FALSE)),0)</f>
        <v>0</v>
      </c>
      <c r="Y62" s="18">
        <f>+IF($Y$5='Sectores a PEAS_2022'!$B$26,(HLOOKUP(B62,'Sectores a PEAS_2022'!$C$3:$BY$40,24,FALSE)),0)</f>
        <v>0</v>
      </c>
      <c r="Z62" s="18">
        <f>+IF($Z$5='Sectores a PEAS_2022'!$B$27,(HLOOKUP(B62,'Sectores a PEAS_2022'!$C$3:$BY$40,25,FALSE)),0)</f>
        <v>0</v>
      </c>
      <c r="AA62" s="18">
        <f>+IF($AA$5='Sectores a PEAS_2022'!$B$28,(HLOOKUP(B62,'Sectores a PEAS_2022'!$C$3:$BY$40,26,FALSE)),0)</f>
        <v>0</v>
      </c>
      <c r="AB62" s="18">
        <f>+IF($AB$5='Sectores a PEAS_2022'!$B$29,(HLOOKUP(B62,'Sectores a PEAS_2022'!$C$3:$BY$40,27,FALSE)),0)</f>
        <v>0</v>
      </c>
      <c r="AC62" s="18">
        <f>+IF($AC$5='Sectores a PEAS_2022'!$B$30,(HLOOKUP(B62,'Sectores a PEAS_2022'!$C$3:$BY$40,28,FALSE)),0)</f>
        <v>0</v>
      </c>
      <c r="AD62" s="18">
        <f>+IF($AD$5='Sectores a PEAS_2022'!$B$31,(HLOOKUP(B62,'Sectores a PEAS_2022'!$C$3:$BY$40,29,FALSE)),0)</f>
        <v>0</v>
      </c>
      <c r="AE62" s="18">
        <f>+IF($AE$5='Sectores a PEAS_2022'!$B$32,(HLOOKUP(B62,'Sectores a PEAS_2022'!$C$3:$BY$40,30,FALSE)),0)</f>
        <v>0</v>
      </c>
      <c r="AF62" s="18">
        <f>+IF($AF$5='Sectores a PEAS_2022'!$B$33,(HLOOKUP(B62,'Sectores a PEAS_2022'!$C$3:$BY$40,31,FALSE)),0)</f>
        <v>0</v>
      </c>
      <c r="AG62" s="18">
        <f>+IF($AG$5='Sectores a PEAS_2022'!$B$34,(HLOOKUP(B62,'Sectores a PEAS_2022'!$C$3:$BY$40,32,FALSE)),0)</f>
        <v>0</v>
      </c>
      <c r="AH62" s="18">
        <f>+IF($AH$5='Sectores a PEAS_2022'!$B$35,(HLOOKUP(B62,'Sectores a PEAS_2022'!$C$3:$BY$40,33,FALSE)),0)</f>
        <v>0</v>
      </c>
      <c r="AI62" s="18">
        <f>+IF($AI$5='Sectores a PEAS_2022'!$B$36,(HLOOKUP(B62,'Sectores a PEAS_2022'!$C$3:$BY$40,34,FALSE)),0)</f>
        <v>0</v>
      </c>
      <c r="AJ62" s="18">
        <f>+IF($AJ$5='Sectores a PEAS_2022'!$B$37,(HLOOKUP(B62,'Sectores a PEAS_2022'!$C$3:$BY$40,35,FALSE)),0)</f>
        <v>0</v>
      </c>
      <c r="AK62" s="18">
        <f>+IF($AK$5='Sectores a PEAS_2022'!$B$38,(HLOOKUP(B62,'Sectores a PEAS_2022'!$C$3:$BY$40,36,FALSE)),0)</f>
        <v>1</v>
      </c>
      <c r="AL62" s="18">
        <f>+IF($AL$5='Sectores a PEAS_2022'!$B$39,(HLOOKUP(B62,'Sectores a PEAS_2022'!$C$3:$BY$40,37,FALSE)),0)</f>
        <v>0</v>
      </c>
    </row>
    <row r="63" spans="2:38" x14ac:dyDescent="0.3">
      <c r="B63" s="1" t="s">
        <v>62</v>
      </c>
      <c r="C63" s="18">
        <f>+IF($C$5='Sectores a PEAS_2022'!$B$4,(HLOOKUP(B63,'Sectores a PEAS_2022'!$C$3:$BY$40,2,FALSE)),0)</f>
        <v>0</v>
      </c>
      <c r="D63" s="18">
        <f>+IF($D$5='Sectores a PEAS_2022'!$B$5,(HLOOKUP(B63,'Sectores a PEAS_2022'!$C$3:$BY$40,3,FALSE)),0)</f>
        <v>0</v>
      </c>
      <c r="E63" s="18">
        <f>+IF($E$5='Sectores a PEAS_2022'!$B$6,(HLOOKUP(B63,'Sectores a PEAS_2022'!$C$3:$BY$40,4,FALSE)),0)</f>
        <v>0</v>
      </c>
      <c r="F63" s="18">
        <f>+IF($F$5='Sectores a PEAS_2022'!$B$7,(HLOOKUP(B63,'Sectores a PEAS_2022'!$C$3:$BY$40,5,FALSE)),0)</f>
        <v>0</v>
      </c>
      <c r="G63" s="18">
        <f>+IF($G$5='Sectores a PEAS_2022'!$B$8,(HLOOKUP(B63,'Sectores a PEAS_2022'!$C$3:$BY$40,6,FALSE)),0)</f>
        <v>0</v>
      </c>
      <c r="H63" s="18">
        <f>+IF($H$5='Sectores a PEAS_2022'!$B$9,(HLOOKUP(B63,'Sectores a PEAS_2022'!$C$3:$BY$40,7,FALSE)),0)</f>
        <v>0</v>
      </c>
      <c r="I63" s="18">
        <f>+IF($I$5='Sectores a PEAS_2022'!$B$10,(HLOOKUP(B63,'Sectores a PEAS_2022'!$C$3:$BY$40,8,FALSE)),0)</f>
        <v>0</v>
      </c>
      <c r="J63" s="18">
        <f>+IF($J$5='Sectores a PEAS_2022'!$B$11,(HLOOKUP(B63,'Sectores a PEAS_2022'!$C$3:$BY$40,9,FALSE)),0)</f>
        <v>0</v>
      </c>
      <c r="K63" s="18">
        <f>+IF($K$5='Sectores a PEAS_2022'!$B$12,(HLOOKUP(B63,'Sectores a PEAS_2022'!$C$3:$BY$40,10,FALSE)),0)</f>
        <v>0</v>
      </c>
      <c r="L63" s="18">
        <f>+IF($L$5='Sectores a PEAS_2022'!$B$13,(HLOOKUP(B63,'Sectores a PEAS_2022'!$C$3:$BY$40,11,FALSE)),0)</f>
        <v>0</v>
      </c>
      <c r="M63" s="18">
        <f>+IF($M$5='Sectores a PEAS_2022'!$B$14,(HLOOKUP(B63,'Sectores a PEAS_2022'!$C$3:$BY$40,12,FALSE)),0)</f>
        <v>0</v>
      </c>
      <c r="N63" s="18">
        <f>+IF($N$5='Sectores a PEAS_2022'!$B$15,(HLOOKUP(B63,'Sectores a PEAS_2022'!$C$3:$BY$40,13,FALSE)),0)</f>
        <v>0</v>
      </c>
      <c r="O63" s="18">
        <f>+IF($O$5='Sectores a PEAS_2022'!$B$16,(HLOOKUP(B63,'Sectores a PEAS_2022'!$C$3:$BY$40,14,FALSE)),0)</f>
        <v>1</v>
      </c>
      <c r="P63" s="18">
        <f>+IF($P$5='Sectores a PEAS_2022'!$B$17,(HLOOKUP(B63,'Sectores a PEAS_2022'!$C$3:$BY$40,15,FALSE)),0)</f>
        <v>0</v>
      </c>
      <c r="Q63" s="18">
        <f>+IF($Q$5='Sectores a PEAS_2022'!$B$18,(HLOOKUP(B63,'Sectores a PEAS_2022'!$C$3:$BY$40,16,FALSE)),0)</f>
        <v>0</v>
      </c>
      <c r="R63" s="18">
        <f>+IF($R$5='Sectores a PEAS_2022'!$B$19,(HLOOKUP(B63,'Sectores a PEAS_2022'!$C$3:$BY$40,17,FALSE)),0)</f>
        <v>1</v>
      </c>
      <c r="S63" s="18">
        <f>+IF($S$5='Sectores a PEAS_2022'!$B$20,(HLOOKUP(B63,'Sectores a PEAS_2022'!$C$3:$BY$40,18,FALSE)),0)</f>
        <v>0</v>
      </c>
      <c r="T63" s="18">
        <f>+IF($T$5='Sectores a PEAS_2022'!$B$21,(HLOOKUP(B63,'Sectores a PEAS_2022'!$C$3:$BY$40,19,FALSE)),0)</f>
        <v>0</v>
      </c>
      <c r="U63" s="18">
        <f>+IF($U$5='Sectores a PEAS_2022'!$B$22,(HLOOKUP(B63,'Sectores a PEAS_2022'!$C$3:$BY$40,20,FALSE)),0)</f>
        <v>0</v>
      </c>
      <c r="V63" s="18">
        <f>+IF($V$5='Sectores a PEAS_2022'!$B$23,(HLOOKUP(B63,'Sectores a PEAS_2022'!$C$3:$BY$40,21,FALSE)),0)</f>
        <v>0</v>
      </c>
      <c r="W63" s="18">
        <f>+IF($W$5='Sectores a PEAS_2022'!$B$24,(HLOOKUP(B63,'Sectores a PEAS_2022'!$C$3:$BY$40,22,FALSE)),0)</f>
        <v>0</v>
      </c>
      <c r="X63" s="18">
        <f>+IF($X$5='Sectores a PEAS_2022'!$B$25,(HLOOKUP(B63,'Sectores a PEAS_2022'!$C$3:$BY$40,23,FALSE)),0)</f>
        <v>0</v>
      </c>
      <c r="Y63" s="18">
        <f>+IF($Y$5='Sectores a PEAS_2022'!$B$26,(HLOOKUP(B63,'Sectores a PEAS_2022'!$C$3:$BY$40,24,FALSE)),0)</f>
        <v>0</v>
      </c>
      <c r="Z63" s="18">
        <f>+IF($Z$5='Sectores a PEAS_2022'!$B$27,(HLOOKUP(B63,'Sectores a PEAS_2022'!$C$3:$BY$40,25,FALSE)),0)</f>
        <v>0</v>
      </c>
      <c r="AA63" s="18">
        <f>+IF($AA$5='Sectores a PEAS_2022'!$B$28,(HLOOKUP(B63,'Sectores a PEAS_2022'!$C$3:$BY$40,26,FALSE)),0)</f>
        <v>0</v>
      </c>
      <c r="AB63" s="18">
        <f>+IF($AB$5='Sectores a PEAS_2022'!$B$29,(HLOOKUP(B63,'Sectores a PEAS_2022'!$C$3:$BY$40,27,FALSE)),0)</f>
        <v>0</v>
      </c>
      <c r="AC63" s="18">
        <f>+IF($AC$5='Sectores a PEAS_2022'!$B$30,(HLOOKUP(B63,'Sectores a PEAS_2022'!$C$3:$BY$40,28,FALSE)),0)</f>
        <v>0</v>
      </c>
      <c r="AD63" s="18">
        <f>+IF($AD$5='Sectores a PEAS_2022'!$B$31,(HLOOKUP(B63,'Sectores a PEAS_2022'!$C$3:$BY$40,29,FALSE)),0)</f>
        <v>0</v>
      </c>
      <c r="AE63" s="18">
        <f>+IF($AE$5='Sectores a PEAS_2022'!$B$32,(HLOOKUP(B63,'Sectores a PEAS_2022'!$C$3:$BY$40,30,FALSE)),0)</f>
        <v>0</v>
      </c>
      <c r="AF63" s="18">
        <f>+IF($AF$5='Sectores a PEAS_2022'!$B$33,(HLOOKUP(B63,'Sectores a PEAS_2022'!$C$3:$BY$40,31,FALSE)),0)</f>
        <v>0</v>
      </c>
      <c r="AG63" s="18">
        <f>+IF($AG$5='Sectores a PEAS_2022'!$B$34,(HLOOKUP(B63,'Sectores a PEAS_2022'!$C$3:$BY$40,32,FALSE)),0)</f>
        <v>0</v>
      </c>
      <c r="AH63" s="18">
        <f>+IF($AH$5='Sectores a PEAS_2022'!$B$35,(HLOOKUP(B63,'Sectores a PEAS_2022'!$C$3:$BY$40,33,FALSE)),0)</f>
        <v>0</v>
      </c>
      <c r="AI63" s="18">
        <f>+IF($AI$5='Sectores a PEAS_2022'!$B$36,(HLOOKUP(B63,'Sectores a PEAS_2022'!$C$3:$BY$40,34,FALSE)),0)</f>
        <v>0</v>
      </c>
      <c r="AJ63" s="18">
        <f>+IF($AJ$5='Sectores a PEAS_2022'!$B$37,(HLOOKUP(B63,'Sectores a PEAS_2022'!$C$3:$BY$40,35,FALSE)),0)</f>
        <v>0</v>
      </c>
      <c r="AK63" s="18">
        <f>+IF($AK$5='Sectores a PEAS_2022'!$B$38,(HLOOKUP(B63,'Sectores a PEAS_2022'!$C$3:$BY$40,36,FALSE)),0)</f>
        <v>1</v>
      </c>
      <c r="AL63" s="18">
        <f>+IF($AL$5='Sectores a PEAS_2022'!$B$39,(HLOOKUP(B63,'Sectores a PEAS_2022'!$C$3:$BY$40,37,FALSE)),0)</f>
        <v>0</v>
      </c>
    </row>
    <row r="64" spans="2:38" x14ac:dyDescent="0.3">
      <c r="B64" s="1" t="s">
        <v>63</v>
      </c>
      <c r="C64" s="18">
        <f>+IF($C$5='Sectores a PEAS_2022'!$B$4,(HLOOKUP(B64,'Sectores a PEAS_2022'!$C$3:$BY$40,2,FALSE)),0)</f>
        <v>0</v>
      </c>
      <c r="D64" s="18">
        <f>+IF($D$5='Sectores a PEAS_2022'!$B$5,(HLOOKUP(B64,'Sectores a PEAS_2022'!$C$3:$BY$40,3,FALSE)),0)</f>
        <v>0</v>
      </c>
      <c r="E64" s="18">
        <f>+IF($E$5='Sectores a PEAS_2022'!$B$6,(HLOOKUP(B64,'Sectores a PEAS_2022'!$C$3:$BY$40,4,FALSE)),0)</f>
        <v>0</v>
      </c>
      <c r="F64" s="18">
        <f>+IF($F$5='Sectores a PEAS_2022'!$B$7,(HLOOKUP(B64,'Sectores a PEAS_2022'!$C$3:$BY$40,5,FALSE)),0)</f>
        <v>0</v>
      </c>
      <c r="G64" s="18">
        <f>+IF($G$5='Sectores a PEAS_2022'!$B$8,(HLOOKUP(B64,'Sectores a PEAS_2022'!$C$3:$BY$40,6,FALSE)),0)</f>
        <v>0</v>
      </c>
      <c r="H64" s="18">
        <f>+IF($H$5='Sectores a PEAS_2022'!$B$9,(HLOOKUP(B64,'Sectores a PEAS_2022'!$C$3:$BY$40,7,FALSE)),0)</f>
        <v>0</v>
      </c>
      <c r="I64" s="18">
        <f>+IF($I$5='Sectores a PEAS_2022'!$B$10,(HLOOKUP(B64,'Sectores a PEAS_2022'!$C$3:$BY$40,8,FALSE)),0)</f>
        <v>0</v>
      </c>
      <c r="J64" s="18">
        <f>+IF($J$5='Sectores a PEAS_2022'!$B$11,(HLOOKUP(B64,'Sectores a PEAS_2022'!$C$3:$BY$40,9,FALSE)),0)</f>
        <v>0</v>
      </c>
      <c r="K64" s="18">
        <f>+IF($K$5='Sectores a PEAS_2022'!$B$12,(HLOOKUP(B64,'Sectores a PEAS_2022'!$C$3:$BY$40,10,FALSE)),0)</f>
        <v>0</v>
      </c>
      <c r="L64" s="18">
        <f>+IF($L$5='Sectores a PEAS_2022'!$B$13,(HLOOKUP(B64,'Sectores a PEAS_2022'!$C$3:$BY$40,11,FALSE)),0)</f>
        <v>0</v>
      </c>
      <c r="M64" s="18">
        <f>+IF($M$5='Sectores a PEAS_2022'!$B$14,(HLOOKUP(B64,'Sectores a PEAS_2022'!$C$3:$BY$40,12,FALSE)),0)</f>
        <v>0</v>
      </c>
      <c r="N64" s="18">
        <f>+IF($N$5='Sectores a PEAS_2022'!$B$15,(HLOOKUP(B64,'Sectores a PEAS_2022'!$C$3:$BY$40,13,FALSE)),0)</f>
        <v>0</v>
      </c>
      <c r="O64" s="18">
        <f>+IF($O$5='Sectores a PEAS_2022'!$B$16,(HLOOKUP(B64,'Sectores a PEAS_2022'!$C$3:$BY$40,14,FALSE)),0)</f>
        <v>1</v>
      </c>
      <c r="P64" s="18">
        <f>+IF($P$5='Sectores a PEAS_2022'!$B$17,(HLOOKUP(B64,'Sectores a PEAS_2022'!$C$3:$BY$40,15,FALSE)),0)</f>
        <v>0</v>
      </c>
      <c r="Q64" s="18">
        <f>+IF($Q$5='Sectores a PEAS_2022'!$B$18,(HLOOKUP(B64,'Sectores a PEAS_2022'!$C$3:$BY$40,16,FALSE)),0)</f>
        <v>0</v>
      </c>
      <c r="R64" s="18">
        <f>+IF($R$5='Sectores a PEAS_2022'!$B$19,(HLOOKUP(B64,'Sectores a PEAS_2022'!$C$3:$BY$40,17,FALSE)),0)</f>
        <v>1</v>
      </c>
      <c r="S64" s="18">
        <f>+IF($S$5='Sectores a PEAS_2022'!$B$20,(HLOOKUP(B64,'Sectores a PEAS_2022'!$C$3:$BY$40,18,FALSE)),0)</f>
        <v>0</v>
      </c>
      <c r="T64" s="18">
        <f>+IF($T$5='Sectores a PEAS_2022'!$B$21,(HLOOKUP(B64,'Sectores a PEAS_2022'!$C$3:$BY$40,19,FALSE)),0)</f>
        <v>0</v>
      </c>
      <c r="U64" s="18">
        <f>+IF($U$5='Sectores a PEAS_2022'!$B$22,(HLOOKUP(B64,'Sectores a PEAS_2022'!$C$3:$BY$40,20,FALSE)),0)</f>
        <v>0</v>
      </c>
      <c r="V64" s="18">
        <f>+IF($V$5='Sectores a PEAS_2022'!$B$23,(HLOOKUP(B64,'Sectores a PEAS_2022'!$C$3:$BY$40,21,FALSE)),0)</f>
        <v>0</v>
      </c>
      <c r="W64" s="18">
        <f>+IF($W$5='Sectores a PEAS_2022'!$B$24,(HLOOKUP(B64,'Sectores a PEAS_2022'!$C$3:$BY$40,22,FALSE)),0)</f>
        <v>0</v>
      </c>
      <c r="X64" s="18">
        <f>+IF($X$5='Sectores a PEAS_2022'!$B$25,(HLOOKUP(B64,'Sectores a PEAS_2022'!$C$3:$BY$40,23,FALSE)),0)</f>
        <v>0</v>
      </c>
      <c r="Y64" s="18">
        <f>+IF($Y$5='Sectores a PEAS_2022'!$B$26,(HLOOKUP(B64,'Sectores a PEAS_2022'!$C$3:$BY$40,24,FALSE)),0)</f>
        <v>0</v>
      </c>
      <c r="Z64" s="18">
        <f>+IF($Z$5='Sectores a PEAS_2022'!$B$27,(HLOOKUP(B64,'Sectores a PEAS_2022'!$C$3:$BY$40,25,FALSE)),0)</f>
        <v>0</v>
      </c>
      <c r="AA64" s="18">
        <f>+IF($AA$5='Sectores a PEAS_2022'!$B$28,(HLOOKUP(B64,'Sectores a PEAS_2022'!$C$3:$BY$40,26,FALSE)),0)</f>
        <v>0</v>
      </c>
      <c r="AB64" s="18">
        <f>+IF($AB$5='Sectores a PEAS_2022'!$B$29,(HLOOKUP(B64,'Sectores a PEAS_2022'!$C$3:$BY$40,27,FALSE)),0)</f>
        <v>0</v>
      </c>
      <c r="AC64" s="18">
        <f>+IF($AC$5='Sectores a PEAS_2022'!$B$30,(HLOOKUP(B64,'Sectores a PEAS_2022'!$C$3:$BY$40,28,FALSE)),0)</f>
        <v>0</v>
      </c>
      <c r="AD64" s="18">
        <f>+IF($AD$5='Sectores a PEAS_2022'!$B$31,(HLOOKUP(B64,'Sectores a PEAS_2022'!$C$3:$BY$40,29,FALSE)),0)</f>
        <v>0</v>
      </c>
      <c r="AE64" s="18">
        <f>+IF($AE$5='Sectores a PEAS_2022'!$B$32,(HLOOKUP(B64,'Sectores a PEAS_2022'!$C$3:$BY$40,30,FALSE)),0)</f>
        <v>0</v>
      </c>
      <c r="AF64" s="18">
        <f>+IF($AF$5='Sectores a PEAS_2022'!$B$33,(HLOOKUP(B64,'Sectores a PEAS_2022'!$C$3:$BY$40,31,FALSE)),0)</f>
        <v>0</v>
      </c>
      <c r="AG64" s="18">
        <f>+IF($AG$5='Sectores a PEAS_2022'!$B$34,(HLOOKUP(B64,'Sectores a PEAS_2022'!$C$3:$BY$40,32,FALSE)),0)</f>
        <v>0</v>
      </c>
      <c r="AH64" s="18">
        <f>+IF($AH$5='Sectores a PEAS_2022'!$B$35,(HLOOKUP(B64,'Sectores a PEAS_2022'!$C$3:$BY$40,33,FALSE)),0)</f>
        <v>0</v>
      </c>
      <c r="AI64" s="18">
        <f>+IF($AI$5='Sectores a PEAS_2022'!$B$36,(HLOOKUP(B64,'Sectores a PEAS_2022'!$C$3:$BY$40,34,FALSE)),0)</f>
        <v>0</v>
      </c>
      <c r="AJ64" s="18">
        <f>+IF($AJ$5='Sectores a PEAS_2022'!$B$37,(HLOOKUP(B64,'Sectores a PEAS_2022'!$C$3:$BY$40,35,FALSE)),0)</f>
        <v>0</v>
      </c>
      <c r="AK64" s="18">
        <f>+IF($AK$5='Sectores a PEAS_2022'!$B$38,(HLOOKUP(B64,'Sectores a PEAS_2022'!$C$3:$BY$40,36,FALSE)),0)</f>
        <v>1</v>
      </c>
      <c r="AL64" s="18">
        <f>+IF($AL$5='Sectores a PEAS_2022'!$B$39,(HLOOKUP(B64,'Sectores a PEAS_2022'!$C$3:$BY$40,37,FALSE)),0)</f>
        <v>0</v>
      </c>
    </row>
    <row r="65" spans="2:38" x14ac:dyDescent="0.3">
      <c r="B65" s="1" t="s">
        <v>64</v>
      </c>
      <c r="C65" s="18">
        <f>+IF($C$5='Sectores a PEAS_2022'!$B$4,(HLOOKUP(B65,'Sectores a PEAS_2022'!$C$3:$BY$40,2,FALSE)),0)</f>
        <v>0</v>
      </c>
      <c r="D65" s="18">
        <f>+IF($D$5='Sectores a PEAS_2022'!$B$5,(HLOOKUP(B65,'Sectores a PEAS_2022'!$C$3:$BY$40,3,FALSE)),0)</f>
        <v>0</v>
      </c>
      <c r="E65" s="18">
        <f>+IF($E$5='Sectores a PEAS_2022'!$B$6,(HLOOKUP(B65,'Sectores a PEAS_2022'!$C$3:$BY$40,4,FALSE)),0)</f>
        <v>0</v>
      </c>
      <c r="F65" s="18">
        <f>+IF($F$5='Sectores a PEAS_2022'!$B$7,(HLOOKUP(B65,'Sectores a PEAS_2022'!$C$3:$BY$40,5,FALSE)),0)</f>
        <v>0</v>
      </c>
      <c r="G65" s="18">
        <f>+IF($G$5='Sectores a PEAS_2022'!$B$8,(HLOOKUP(B65,'Sectores a PEAS_2022'!$C$3:$BY$40,6,FALSE)),0)</f>
        <v>0</v>
      </c>
      <c r="H65" s="18">
        <f>+IF($H$5='Sectores a PEAS_2022'!$B$9,(HLOOKUP(B65,'Sectores a PEAS_2022'!$C$3:$BY$40,7,FALSE)),0)</f>
        <v>0</v>
      </c>
      <c r="I65" s="18">
        <f>+IF($I$5='Sectores a PEAS_2022'!$B$10,(HLOOKUP(B65,'Sectores a PEAS_2022'!$C$3:$BY$40,8,FALSE)),0)</f>
        <v>0</v>
      </c>
      <c r="J65" s="18">
        <f>+IF($J$5='Sectores a PEAS_2022'!$B$11,(HLOOKUP(B65,'Sectores a PEAS_2022'!$C$3:$BY$40,9,FALSE)),0)</f>
        <v>0</v>
      </c>
      <c r="K65" s="18">
        <f>+IF($K$5='Sectores a PEAS_2022'!$B$12,(HLOOKUP(B65,'Sectores a PEAS_2022'!$C$3:$BY$40,10,FALSE)),0)</f>
        <v>0</v>
      </c>
      <c r="L65" s="18">
        <f>+IF($L$5='Sectores a PEAS_2022'!$B$13,(HLOOKUP(B65,'Sectores a PEAS_2022'!$C$3:$BY$40,11,FALSE)),0)</f>
        <v>0</v>
      </c>
      <c r="M65" s="18">
        <f>+IF($M$5='Sectores a PEAS_2022'!$B$14,(HLOOKUP(B65,'Sectores a PEAS_2022'!$C$3:$BY$40,12,FALSE)),0)</f>
        <v>0</v>
      </c>
      <c r="N65" s="18">
        <f>+IF($N$5='Sectores a PEAS_2022'!$B$15,(HLOOKUP(B65,'Sectores a PEAS_2022'!$C$3:$BY$40,13,FALSE)),0)</f>
        <v>0</v>
      </c>
      <c r="O65" s="18">
        <f>+IF($O$5='Sectores a PEAS_2022'!$B$16,(HLOOKUP(B65,'Sectores a PEAS_2022'!$C$3:$BY$40,14,FALSE)),0)</f>
        <v>1</v>
      </c>
      <c r="P65" s="18">
        <f>+IF($P$5='Sectores a PEAS_2022'!$B$17,(HLOOKUP(B65,'Sectores a PEAS_2022'!$C$3:$BY$40,15,FALSE)),0)</f>
        <v>0</v>
      </c>
      <c r="Q65" s="18">
        <f>+IF($Q$5='Sectores a PEAS_2022'!$B$18,(HLOOKUP(B65,'Sectores a PEAS_2022'!$C$3:$BY$40,16,FALSE)),0)</f>
        <v>0</v>
      </c>
      <c r="R65" s="18">
        <f>+IF($R$5='Sectores a PEAS_2022'!$B$19,(HLOOKUP(B65,'Sectores a PEAS_2022'!$C$3:$BY$40,17,FALSE)),0)</f>
        <v>1</v>
      </c>
      <c r="S65" s="18">
        <f>+IF($S$5='Sectores a PEAS_2022'!$B$20,(HLOOKUP(B65,'Sectores a PEAS_2022'!$C$3:$BY$40,18,FALSE)),0)</f>
        <v>0</v>
      </c>
      <c r="T65" s="18">
        <f>+IF($T$5='Sectores a PEAS_2022'!$B$21,(HLOOKUP(B65,'Sectores a PEAS_2022'!$C$3:$BY$40,19,FALSE)),0)</f>
        <v>0</v>
      </c>
      <c r="U65" s="18">
        <f>+IF($U$5='Sectores a PEAS_2022'!$B$22,(HLOOKUP(B65,'Sectores a PEAS_2022'!$C$3:$BY$40,20,FALSE)),0)</f>
        <v>0</v>
      </c>
      <c r="V65" s="18">
        <f>+IF($V$5='Sectores a PEAS_2022'!$B$23,(HLOOKUP(B65,'Sectores a PEAS_2022'!$C$3:$BY$40,21,FALSE)),0)</f>
        <v>0</v>
      </c>
      <c r="W65" s="18">
        <f>+IF($W$5='Sectores a PEAS_2022'!$B$24,(HLOOKUP(B65,'Sectores a PEAS_2022'!$C$3:$BY$40,22,FALSE)),0)</f>
        <v>0</v>
      </c>
      <c r="X65" s="18">
        <f>+IF($X$5='Sectores a PEAS_2022'!$B$25,(HLOOKUP(B65,'Sectores a PEAS_2022'!$C$3:$BY$40,23,FALSE)),0)</f>
        <v>0</v>
      </c>
      <c r="Y65" s="18">
        <f>+IF($Y$5='Sectores a PEAS_2022'!$B$26,(HLOOKUP(B65,'Sectores a PEAS_2022'!$C$3:$BY$40,24,FALSE)),0)</f>
        <v>0</v>
      </c>
      <c r="Z65" s="18">
        <f>+IF($Z$5='Sectores a PEAS_2022'!$B$27,(HLOOKUP(B65,'Sectores a PEAS_2022'!$C$3:$BY$40,25,FALSE)),0)</f>
        <v>0</v>
      </c>
      <c r="AA65" s="18">
        <f>+IF($AA$5='Sectores a PEAS_2022'!$B$28,(HLOOKUP(B65,'Sectores a PEAS_2022'!$C$3:$BY$40,26,FALSE)),0)</f>
        <v>0</v>
      </c>
      <c r="AB65" s="18">
        <f>+IF($AB$5='Sectores a PEAS_2022'!$B$29,(HLOOKUP(B65,'Sectores a PEAS_2022'!$C$3:$BY$40,27,FALSE)),0)</f>
        <v>0</v>
      </c>
      <c r="AC65" s="18">
        <f>+IF($AC$5='Sectores a PEAS_2022'!$B$30,(HLOOKUP(B65,'Sectores a PEAS_2022'!$C$3:$BY$40,28,FALSE)),0)</f>
        <v>0</v>
      </c>
      <c r="AD65" s="18">
        <f>+IF($AD$5='Sectores a PEAS_2022'!$B$31,(HLOOKUP(B65,'Sectores a PEAS_2022'!$C$3:$BY$40,29,FALSE)),0)</f>
        <v>0</v>
      </c>
      <c r="AE65" s="18">
        <f>+IF($AE$5='Sectores a PEAS_2022'!$B$32,(HLOOKUP(B65,'Sectores a PEAS_2022'!$C$3:$BY$40,30,FALSE)),0)</f>
        <v>0</v>
      </c>
      <c r="AF65" s="18">
        <f>+IF($AF$5='Sectores a PEAS_2022'!$B$33,(HLOOKUP(B65,'Sectores a PEAS_2022'!$C$3:$BY$40,31,FALSE)),0)</f>
        <v>0</v>
      </c>
      <c r="AG65" s="18">
        <f>+IF($AG$5='Sectores a PEAS_2022'!$B$34,(HLOOKUP(B65,'Sectores a PEAS_2022'!$C$3:$BY$40,32,FALSE)),0)</f>
        <v>0</v>
      </c>
      <c r="AH65" s="18">
        <f>+IF($AH$5='Sectores a PEAS_2022'!$B$35,(HLOOKUP(B65,'Sectores a PEAS_2022'!$C$3:$BY$40,33,FALSE)),0)</f>
        <v>0</v>
      </c>
      <c r="AI65" s="18">
        <f>+IF($AI$5='Sectores a PEAS_2022'!$B$36,(HLOOKUP(B65,'Sectores a PEAS_2022'!$C$3:$BY$40,34,FALSE)),0)</f>
        <v>0</v>
      </c>
      <c r="AJ65" s="18">
        <f>+IF($AJ$5='Sectores a PEAS_2022'!$B$37,(HLOOKUP(B65,'Sectores a PEAS_2022'!$C$3:$BY$40,35,FALSE)),0)</f>
        <v>0</v>
      </c>
      <c r="AK65" s="18">
        <f>+IF($AK$5='Sectores a PEAS_2022'!$B$38,(HLOOKUP(B65,'Sectores a PEAS_2022'!$C$3:$BY$40,36,FALSE)),0)</f>
        <v>1</v>
      </c>
      <c r="AL65" s="18">
        <f>+IF($AL$5='Sectores a PEAS_2022'!$B$39,(HLOOKUP(B65,'Sectores a PEAS_2022'!$C$3:$BY$40,37,FALSE)),0)</f>
        <v>0</v>
      </c>
    </row>
    <row r="66" spans="2:38" x14ac:dyDescent="0.3">
      <c r="B66" s="1" t="s">
        <v>65</v>
      </c>
      <c r="C66" s="18">
        <f>+IF($C$5='Sectores a PEAS_2022'!$B$4,(HLOOKUP(B66,'Sectores a PEAS_2022'!$C$3:$BY$40,2,FALSE)),0)</f>
        <v>0</v>
      </c>
      <c r="D66" s="18">
        <f>+IF($D$5='Sectores a PEAS_2022'!$B$5,(HLOOKUP(B66,'Sectores a PEAS_2022'!$C$3:$BY$40,3,FALSE)),0)</f>
        <v>0</v>
      </c>
      <c r="E66" s="18">
        <f>+IF($E$5='Sectores a PEAS_2022'!$B$6,(HLOOKUP(B66,'Sectores a PEAS_2022'!$C$3:$BY$40,4,FALSE)),0)</f>
        <v>0</v>
      </c>
      <c r="F66" s="18">
        <f>+IF($F$5='Sectores a PEAS_2022'!$B$7,(HLOOKUP(B66,'Sectores a PEAS_2022'!$C$3:$BY$40,5,FALSE)),0)</f>
        <v>0</v>
      </c>
      <c r="G66" s="18">
        <f>+IF($G$5='Sectores a PEAS_2022'!$B$8,(HLOOKUP(B66,'Sectores a PEAS_2022'!$C$3:$BY$40,6,FALSE)),0)</f>
        <v>0</v>
      </c>
      <c r="H66" s="18">
        <f>+IF($H$5='Sectores a PEAS_2022'!$B$9,(HLOOKUP(B66,'Sectores a PEAS_2022'!$C$3:$BY$40,7,FALSE)),0)</f>
        <v>0</v>
      </c>
      <c r="I66" s="18">
        <f>+IF($I$5='Sectores a PEAS_2022'!$B$10,(HLOOKUP(B66,'Sectores a PEAS_2022'!$C$3:$BY$40,8,FALSE)),0)</f>
        <v>0</v>
      </c>
      <c r="J66" s="18">
        <f>+IF($J$5='Sectores a PEAS_2022'!$B$11,(HLOOKUP(B66,'Sectores a PEAS_2022'!$C$3:$BY$40,9,FALSE)),0)</f>
        <v>0</v>
      </c>
      <c r="K66" s="18">
        <f>+IF($K$5='Sectores a PEAS_2022'!$B$12,(HLOOKUP(B66,'Sectores a PEAS_2022'!$C$3:$BY$40,10,FALSE)),0)</f>
        <v>0</v>
      </c>
      <c r="L66" s="18">
        <f>+IF($L$5='Sectores a PEAS_2022'!$B$13,(HLOOKUP(B66,'Sectores a PEAS_2022'!$C$3:$BY$40,11,FALSE)),0)</f>
        <v>1</v>
      </c>
      <c r="M66" s="18">
        <f>+IF($M$5='Sectores a PEAS_2022'!$B$14,(HLOOKUP(B66,'Sectores a PEAS_2022'!$C$3:$BY$40,12,FALSE)),0)</f>
        <v>0</v>
      </c>
      <c r="N66" s="18">
        <f>+IF($N$5='Sectores a PEAS_2022'!$B$15,(HLOOKUP(B66,'Sectores a PEAS_2022'!$C$3:$BY$40,13,FALSE)),0)</f>
        <v>0</v>
      </c>
      <c r="O66" s="18">
        <f>+IF($O$5='Sectores a PEAS_2022'!$B$16,(HLOOKUP(B66,'Sectores a PEAS_2022'!$C$3:$BY$40,14,FALSE)),0)</f>
        <v>1</v>
      </c>
      <c r="P66" s="18">
        <f>+IF($P$5='Sectores a PEAS_2022'!$B$17,(HLOOKUP(B66,'Sectores a PEAS_2022'!$C$3:$BY$40,15,FALSE)),0)</f>
        <v>0</v>
      </c>
      <c r="Q66" s="18">
        <f>+IF($Q$5='Sectores a PEAS_2022'!$B$18,(HLOOKUP(B66,'Sectores a PEAS_2022'!$C$3:$BY$40,16,FALSE)),0)</f>
        <v>0</v>
      </c>
      <c r="R66" s="18">
        <f>+IF($R$5='Sectores a PEAS_2022'!$B$19,(HLOOKUP(B66,'Sectores a PEAS_2022'!$C$3:$BY$40,17,FALSE)),0)</f>
        <v>1</v>
      </c>
      <c r="S66" s="18">
        <f>+IF($S$5='Sectores a PEAS_2022'!$B$20,(HLOOKUP(B66,'Sectores a PEAS_2022'!$C$3:$BY$40,18,FALSE)),0)</f>
        <v>0</v>
      </c>
      <c r="T66" s="18">
        <f>+IF($T$5='Sectores a PEAS_2022'!$B$21,(HLOOKUP(B66,'Sectores a PEAS_2022'!$C$3:$BY$40,19,FALSE)),0)</f>
        <v>0</v>
      </c>
      <c r="U66" s="18">
        <f>+IF($U$5='Sectores a PEAS_2022'!$B$22,(HLOOKUP(B66,'Sectores a PEAS_2022'!$C$3:$BY$40,20,FALSE)),0)</f>
        <v>0</v>
      </c>
      <c r="V66" s="18">
        <f>+IF($V$5='Sectores a PEAS_2022'!$B$23,(HLOOKUP(B66,'Sectores a PEAS_2022'!$C$3:$BY$40,21,FALSE)),0)</f>
        <v>0</v>
      </c>
      <c r="W66" s="18">
        <f>+IF($W$5='Sectores a PEAS_2022'!$B$24,(HLOOKUP(B66,'Sectores a PEAS_2022'!$C$3:$BY$40,22,FALSE)),0)</f>
        <v>0</v>
      </c>
      <c r="X66" s="18">
        <f>+IF($X$5='Sectores a PEAS_2022'!$B$25,(HLOOKUP(B66,'Sectores a PEAS_2022'!$C$3:$BY$40,23,FALSE)),0)</f>
        <v>0</v>
      </c>
      <c r="Y66" s="18">
        <f>+IF($Y$5='Sectores a PEAS_2022'!$B$26,(HLOOKUP(B66,'Sectores a PEAS_2022'!$C$3:$BY$40,24,FALSE)),0)</f>
        <v>0</v>
      </c>
      <c r="Z66" s="18">
        <f>+IF($Z$5='Sectores a PEAS_2022'!$B$27,(HLOOKUP(B66,'Sectores a PEAS_2022'!$C$3:$BY$40,25,FALSE)),0)</f>
        <v>0</v>
      </c>
      <c r="AA66" s="18">
        <f>+IF($AA$5='Sectores a PEAS_2022'!$B$28,(HLOOKUP(B66,'Sectores a PEAS_2022'!$C$3:$BY$40,26,FALSE)),0)</f>
        <v>0</v>
      </c>
      <c r="AB66" s="18">
        <f>+IF($AB$5='Sectores a PEAS_2022'!$B$29,(HLOOKUP(B66,'Sectores a PEAS_2022'!$C$3:$BY$40,27,FALSE)),0)</f>
        <v>0</v>
      </c>
      <c r="AC66" s="18">
        <f>+IF($AC$5='Sectores a PEAS_2022'!$B$30,(HLOOKUP(B66,'Sectores a PEAS_2022'!$C$3:$BY$40,28,FALSE)),0)</f>
        <v>0</v>
      </c>
      <c r="AD66" s="18">
        <f>+IF($AD$5='Sectores a PEAS_2022'!$B$31,(HLOOKUP(B66,'Sectores a PEAS_2022'!$C$3:$BY$40,29,FALSE)),0)</f>
        <v>0</v>
      </c>
      <c r="AE66" s="18">
        <f>+IF($AE$5='Sectores a PEAS_2022'!$B$32,(HLOOKUP(B66,'Sectores a PEAS_2022'!$C$3:$BY$40,30,FALSE)),0)</f>
        <v>0</v>
      </c>
      <c r="AF66" s="18">
        <f>+IF($AF$5='Sectores a PEAS_2022'!$B$33,(HLOOKUP(B66,'Sectores a PEAS_2022'!$C$3:$BY$40,31,FALSE)),0)</f>
        <v>0</v>
      </c>
      <c r="AG66" s="18">
        <f>+IF($AG$5='Sectores a PEAS_2022'!$B$34,(HLOOKUP(B66,'Sectores a PEAS_2022'!$C$3:$BY$40,32,FALSE)),0)</f>
        <v>0</v>
      </c>
      <c r="AH66" s="18">
        <f>+IF($AH$5='Sectores a PEAS_2022'!$B$35,(HLOOKUP(B66,'Sectores a PEAS_2022'!$C$3:$BY$40,33,FALSE)),0)</f>
        <v>0</v>
      </c>
      <c r="AI66" s="18">
        <f>+IF($AI$5='Sectores a PEAS_2022'!$B$36,(HLOOKUP(B66,'Sectores a PEAS_2022'!$C$3:$BY$40,34,FALSE)),0)</f>
        <v>0</v>
      </c>
      <c r="AJ66" s="18">
        <f>+IF($AJ$5='Sectores a PEAS_2022'!$B$37,(HLOOKUP(B66,'Sectores a PEAS_2022'!$C$3:$BY$40,35,FALSE)),0)</f>
        <v>0</v>
      </c>
      <c r="AK66" s="18">
        <f>+IF($AK$5='Sectores a PEAS_2022'!$B$38,(HLOOKUP(B66,'Sectores a PEAS_2022'!$C$3:$BY$40,36,FALSE)),0)</f>
        <v>1</v>
      </c>
      <c r="AL66" s="18">
        <f>+IF($AL$5='Sectores a PEAS_2022'!$B$39,(HLOOKUP(B66,'Sectores a PEAS_2022'!$C$3:$BY$40,37,FALSE)),0)</f>
        <v>0</v>
      </c>
    </row>
    <row r="67" spans="2:38" x14ac:dyDescent="0.3">
      <c r="B67" s="1" t="s">
        <v>66</v>
      </c>
      <c r="C67" s="18">
        <f>+IF($C$5='Sectores a PEAS_2022'!$B$4,(HLOOKUP(B67,'Sectores a PEAS_2022'!$C$3:$BY$40,2,FALSE)),0)</f>
        <v>0</v>
      </c>
      <c r="D67" s="18">
        <f>+IF($D$5='Sectores a PEAS_2022'!$B$5,(HLOOKUP(B67,'Sectores a PEAS_2022'!$C$3:$BY$40,3,FALSE)),0)</f>
        <v>0</v>
      </c>
      <c r="E67" s="18">
        <f>+IF($E$5='Sectores a PEAS_2022'!$B$6,(HLOOKUP(B67,'Sectores a PEAS_2022'!$C$3:$BY$40,4,FALSE)),0)</f>
        <v>0</v>
      </c>
      <c r="F67" s="18">
        <f>+IF($F$5='Sectores a PEAS_2022'!$B$7,(HLOOKUP(B67,'Sectores a PEAS_2022'!$C$3:$BY$40,5,FALSE)),0)</f>
        <v>0</v>
      </c>
      <c r="G67" s="18">
        <f>+IF($G$5='Sectores a PEAS_2022'!$B$8,(HLOOKUP(B67,'Sectores a PEAS_2022'!$C$3:$BY$40,6,FALSE)),0)</f>
        <v>0</v>
      </c>
      <c r="H67" s="18">
        <f>+IF($H$5='Sectores a PEAS_2022'!$B$9,(HLOOKUP(B67,'Sectores a PEAS_2022'!$C$3:$BY$40,7,FALSE)),0)</f>
        <v>0</v>
      </c>
      <c r="I67" s="18">
        <f>+IF($I$5='Sectores a PEAS_2022'!$B$10,(HLOOKUP(B67,'Sectores a PEAS_2022'!$C$3:$BY$40,8,FALSE)),0)</f>
        <v>0</v>
      </c>
      <c r="J67" s="18">
        <f>+IF($J$5='Sectores a PEAS_2022'!$B$11,(HLOOKUP(B67,'Sectores a PEAS_2022'!$C$3:$BY$40,9,FALSE)),0)</f>
        <v>0</v>
      </c>
      <c r="K67" s="18">
        <f>+IF($K$5='Sectores a PEAS_2022'!$B$12,(HLOOKUP(B67,'Sectores a PEAS_2022'!$C$3:$BY$40,10,FALSE)),0)</f>
        <v>0</v>
      </c>
      <c r="L67" s="18">
        <f>+IF($L$5='Sectores a PEAS_2022'!$B$13,(HLOOKUP(B67,'Sectores a PEAS_2022'!$C$3:$BY$40,11,FALSE)),0)</f>
        <v>0</v>
      </c>
      <c r="M67" s="18">
        <f>+IF($M$5='Sectores a PEAS_2022'!$B$14,(HLOOKUP(B67,'Sectores a PEAS_2022'!$C$3:$BY$40,12,FALSE)),0)</f>
        <v>0</v>
      </c>
      <c r="N67" s="18">
        <f>+IF($N$5='Sectores a PEAS_2022'!$B$15,(HLOOKUP(B67,'Sectores a PEAS_2022'!$C$3:$BY$40,13,FALSE)),0)</f>
        <v>1</v>
      </c>
      <c r="O67" s="18">
        <f>+IF($O$5='Sectores a PEAS_2022'!$B$16,(HLOOKUP(B67,'Sectores a PEAS_2022'!$C$3:$BY$40,14,FALSE)),0)</f>
        <v>1</v>
      </c>
      <c r="P67" s="18">
        <f>+IF($P$5='Sectores a PEAS_2022'!$B$17,(HLOOKUP(B67,'Sectores a PEAS_2022'!$C$3:$BY$40,15,FALSE)),0)</f>
        <v>0</v>
      </c>
      <c r="Q67" s="18">
        <f>+IF($Q$5='Sectores a PEAS_2022'!$B$18,(HLOOKUP(B67,'Sectores a PEAS_2022'!$C$3:$BY$40,16,FALSE)),0)</f>
        <v>0</v>
      </c>
      <c r="R67" s="18">
        <f>+IF($R$5='Sectores a PEAS_2022'!$B$19,(HLOOKUP(B67,'Sectores a PEAS_2022'!$C$3:$BY$40,17,FALSE)),0)</f>
        <v>1</v>
      </c>
      <c r="S67" s="18">
        <f>+IF($S$5='Sectores a PEAS_2022'!$B$20,(HLOOKUP(B67,'Sectores a PEAS_2022'!$C$3:$BY$40,18,FALSE)),0)</f>
        <v>0</v>
      </c>
      <c r="T67" s="18">
        <f>+IF($T$5='Sectores a PEAS_2022'!$B$21,(HLOOKUP(B67,'Sectores a PEAS_2022'!$C$3:$BY$40,19,FALSE)),0)</f>
        <v>0</v>
      </c>
      <c r="U67" s="18">
        <f>+IF($U$5='Sectores a PEAS_2022'!$B$22,(HLOOKUP(B67,'Sectores a PEAS_2022'!$C$3:$BY$40,20,FALSE)),0)</f>
        <v>0</v>
      </c>
      <c r="V67" s="18">
        <f>+IF($V$5='Sectores a PEAS_2022'!$B$23,(HLOOKUP(B67,'Sectores a PEAS_2022'!$C$3:$BY$40,21,FALSE)),0)</f>
        <v>0</v>
      </c>
      <c r="W67" s="18">
        <f>+IF($W$5='Sectores a PEAS_2022'!$B$24,(HLOOKUP(B67,'Sectores a PEAS_2022'!$C$3:$BY$40,22,FALSE)),0)</f>
        <v>0</v>
      </c>
      <c r="X67" s="18">
        <f>+IF($X$5='Sectores a PEAS_2022'!$B$25,(HLOOKUP(B67,'Sectores a PEAS_2022'!$C$3:$BY$40,23,FALSE)),0)</f>
        <v>0</v>
      </c>
      <c r="Y67" s="18">
        <f>+IF($Y$5='Sectores a PEAS_2022'!$B$26,(HLOOKUP(B67,'Sectores a PEAS_2022'!$C$3:$BY$40,24,FALSE)),0)</f>
        <v>0</v>
      </c>
      <c r="Z67" s="18">
        <f>+IF($Z$5='Sectores a PEAS_2022'!$B$27,(HLOOKUP(B67,'Sectores a PEAS_2022'!$C$3:$BY$40,25,FALSE)),0)</f>
        <v>0</v>
      </c>
      <c r="AA67" s="18">
        <f>+IF($AA$5='Sectores a PEAS_2022'!$B$28,(HLOOKUP(B67,'Sectores a PEAS_2022'!$C$3:$BY$40,26,FALSE)),0)</f>
        <v>0</v>
      </c>
      <c r="AB67" s="18">
        <f>+IF($AB$5='Sectores a PEAS_2022'!$B$29,(HLOOKUP(B67,'Sectores a PEAS_2022'!$C$3:$BY$40,27,FALSE)),0)</f>
        <v>0</v>
      </c>
      <c r="AC67" s="18">
        <f>+IF($AC$5='Sectores a PEAS_2022'!$B$30,(HLOOKUP(B67,'Sectores a PEAS_2022'!$C$3:$BY$40,28,FALSE)),0)</f>
        <v>0</v>
      </c>
      <c r="AD67" s="18">
        <f>+IF($AD$5='Sectores a PEAS_2022'!$B$31,(HLOOKUP(B67,'Sectores a PEAS_2022'!$C$3:$BY$40,29,FALSE)),0)</f>
        <v>0</v>
      </c>
      <c r="AE67" s="18">
        <f>+IF($AE$5='Sectores a PEAS_2022'!$B$32,(HLOOKUP(B67,'Sectores a PEAS_2022'!$C$3:$BY$40,30,FALSE)),0)</f>
        <v>0</v>
      </c>
      <c r="AF67" s="18">
        <f>+IF($AF$5='Sectores a PEAS_2022'!$B$33,(HLOOKUP(B67,'Sectores a PEAS_2022'!$C$3:$BY$40,31,FALSE)),0)</f>
        <v>0</v>
      </c>
      <c r="AG67" s="18">
        <f>+IF($AG$5='Sectores a PEAS_2022'!$B$34,(HLOOKUP(B67,'Sectores a PEAS_2022'!$C$3:$BY$40,32,FALSE)),0)</f>
        <v>0</v>
      </c>
      <c r="AH67" s="18">
        <f>+IF($AH$5='Sectores a PEAS_2022'!$B$35,(HLOOKUP(B67,'Sectores a PEAS_2022'!$C$3:$BY$40,33,FALSE)),0)</f>
        <v>0</v>
      </c>
      <c r="AI67" s="18">
        <f>+IF($AI$5='Sectores a PEAS_2022'!$B$36,(HLOOKUP(B67,'Sectores a PEAS_2022'!$C$3:$BY$40,34,FALSE)),0)</f>
        <v>0</v>
      </c>
      <c r="AJ67" s="18">
        <f>+IF($AJ$5='Sectores a PEAS_2022'!$B$37,(HLOOKUP(B67,'Sectores a PEAS_2022'!$C$3:$BY$40,35,FALSE)),0)</f>
        <v>0</v>
      </c>
      <c r="AK67" s="18">
        <f>+IF($AK$5='Sectores a PEAS_2022'!$B$38,(HLOOKUP(B67,'Sectores a PEAS_2022'!$C$3:$BY$40,36,FALSE)),0)</f>
        <v>1</v>
      </c>
      <c r="AL67" s="18">
        <f>+IF($AL$5='Sectores a PEAS_2022'!$B$39,(HLOOKUP(B67,'Sectores a PEAS_2022'!$C$3:$BY$40,37,FALSE)),0)</f>
        <v>0</v>
      </c>
    </row>
    <row r="68" spans="2:38" x14ac:dyDescent="0.3">
      <c r="B68" s="1" t="s">
        <v>67</v>
      </c>
      <c r="C68" s="18">
        <f>+IF($C$5='Sectores a PEAS_2022'!$B$4,(HLOOKUP(B68,'Sectores a PEAS_2022'!$C$3:$BY$40,2,FALSE)),0)</f>
        <v>0</v>
      </c>
      <c r="D68" s="18">
        <f>+IF($D$5='Sectores a PEAS_2022'!$B$5,(HLOOKUP(B68,'Sectores a PEAS_2022'!$C$3:$BY$40,3,FALSE)),0)</f>
        <v>0</v>
      </c>
      <c r="E68" s="18">
        <f>+IF($E$5='Sectores a PEAS_2022'!$B$6,(HLOOKUP(B68,'Sectores a PEAS_2022'!$C$3:$BY$40,4,FALSE)),0)</f>
        <v>0</v>
      </c>
      <c r="F68" s="18">
        <f>+IF($F$5='Sectores a PEAS_2022'!$B$7,(HLOOKUP(B68,'Sectores a PEAS_2022'!$C$3:$BY$40,5,FALSE)),0)</f>
        <v>0</v>
      </c>
      <c r="G68" s="18">
        <f>+IF($G$5='Sectores a PEAS_2022'!$B$8,(HLOOKUP(B68,'Sectores a PEAS_2022'!$C$3:$BY$40,6,FALSE)),0)</f>
        <v>0</v>
      </c>
      <c r="H68" s="18">
        <f>+IF($H$5='Sectores a PEAS_2022'!$B$9,(HLOOKUP(B68,'Sectores a PEAS_2022'!$C$3:$BY$40,7,FALSE)),0)</f>
        <v>0</v>
      </c>
      <c r="I68" s="18">
        <f>+IF($I$5='Sectores a PEAS_2022'!$B$10,(HLOOKUP(B68,'Sectores a PEAS_2022'!$C$3:$BY$40,8,FALSE)),0)</f>
        <v>0</v>
      </c>
      <c r="J68" s="18">
        <f>+IF($J$5='Sectores a PEAS_2022'!$B$11,(HLOOKUP(B68,'Sectores a PEAS_2022'!$C$3:$BY$40,9,FALSE)),0)</f>
        <v>0</v>
      </c>
      <c r="K68" s="18">
        <f>+IF($K$5='Sectores a PEAS_2022'!$B$12,(HLOOKUP(B68,'Sectores a PEAS_2022'!$C$3:$BY$40,10,FALSE)),0)</f>
        <v>0</v>
      </c>
      <c r="L68" s="18">
        <f>+IF($L$5='Sectores a PEAS_2022'!$B$13,(HLOOKUP(B68,'Sectores a PEAS_2022'!$C$3:$BY$40,11,FALSE)),0)</f>
        <v>0</v>
      </c>
      <c r="M68" s="18">
        <f>+IF($M$5='Sectores a PEAS_2022'!$B$14,(HLOOKUP(B68,'Sectores a PEAS_2022'!$C$3:$BY$40,12,FALSE)),0)</f>
        <v>0</v>
      </c>
      <c r="N68" s="18">
        <f>+IF($N$5='Sectores a PEAS_2022'!$B$15,(HLOOKUP(B68,'Sectores a PEAS_2022'!$C$3:$BY$40,13,FALSE)),0)</f>
        <v>0</v>
      </c>
      <c r="O68" s="18">
        <f>+IF($O$5='Sectores a PEAS_2022'!$B$16,(HLOOKUP(B68,'Sectores a PEAS_2022'!$C$3:$BY$40,14,FALSE)),0)</f>
        <v>0</v>
      </c>
      <c r="P68" s="18">
        <f>+IF($P$5='Sectores a PEAS_2022'!$B$17,(HLOOKUP(B68,'Sectores a PEAS_2022'!$C$3:$BY$40,15,FALSE)),0)</f>
        <v>0</v>
      </c>
      <c r="Q68" s="18">
        <f>+IF($Q$5='Sectores a PEAS_2022'!$B$18,(HLOOKUP(B68,'Sectores a PEAS_2022'!$C$3:$BY$40,16,FALSE)),0)</f>
        <v>0</v>
      </c>
      <c r="R68" s="18">
        <f>+IF($R$5='Sectores a PEAS_2022'!$B$19,(HLOOKUP(B68,'Sectores a PEAS_2022'!$C$3:$BY$40,17,FALSE)),0)</f>
        <v>0</v>
      </c>
      <c r="S68" s="18">
        <f>+IF($S$5='Sectores a PEAS_2022'!$B$20,(HLOOKUP(B68,'Sectores a PEAS_2022'!$C$3:$BY$40,18,FALSE)),0)</f>
        <v>0</v>
      </c>
      <c r="T68" s="18">
        <f>+IF($T$5='Sectores a PEAS_2022'!$B$21,(HLOOKUP(B68,'Sectores a PEAS_2022'!$C$3:$BY$40,19,FALSE)),0)</f>
        <v>0</v>
      </c>
      <c r="U68" s="18">
        <f>+IF($U$5='Sectores a PEAS_2022'!$B$22,(HLOOKUP(B68,'Sectores a PEAS_2022'!$C$3:$BY$40,20,FALSE)),0)</f>
        <v>0</v>
      </c>
      <c r="V68" s="18">
        <f>+IF($V$5='Sectores a PEAS_2022'!$B$23,(HLOOKUP(B68,'Sectores a PEAS_2022'!$C$3:$BY$40,21,FALSE)),0)</f>
        <v>0</v>
      </c>
      <c r="W68" s="18">
        <f>+IF($W$5='Sectores a PEAS_2022'!$B$24,(HLOOKUP(B68,'Sectores a PEAS_2022'!$C$3:$BY$40,22,FALSE)),0)</f>
        <v>0</v>
      </c>
      <c r="X68" s="18">
        <f>+IF($X$5='Sectores a PEAS_2022'!$B$25,(HLOOKUP(B68,'Sectores a PEAS_2022'!$C$3:$BY$40,23,FALSE)),0)</f>
        <v>0</v>
      </c>
      <c r="Y68" s="18">
        <f>+IF($Y$5='Sectores a PEAS_2022'!$B$26,(HLOOKUP(B68,'Sectores a PEAS_2022'!$C$3:$BY$40,24,FALSE)),0)</f>
        <v>0</v>
      </c>
      <c r="Z68" s="18">
        <f>+IF($Z$5='Sectores a PEAS_2022'!$B$27,(HLOOKUP(B68,'Sectores a PEAS_2022'!$C$3:$BY$40,25,FALSE)),0)</f>
        <v>0</v>
      </c>
      <c r="AA68" s="18">
        <f>+IF($AA$5='Sectores a PEAS_2022'!$B$28,(HLOOKUP(B68,'Sectores a PEAS_2022'!$C$3:$BY$40,26,FALSE)),0)</f>
        <v>0</v>
      </c>
      <c r="AB68" s="18">
        <f>+IF($AB$5='Sectores a PEAS_2022'!$B$29,(HLOOKUP(B68,'Sectores a PEAS_2022'!$C$3:$BY$40,27,FALSE)),0)</f>
        <v>0</v>
      </c>
      <c r="AC68" s="18">
        <f>+IF($AC$5='Sectores a PEAS_2022'!$B$30,(HLOOKUP(B68,'Sectores a PEAS_2022'!$C$3:$BY$40,28,FALSE)),0)</f>
        <v>0</v>
      </c>
      <c r="AD68" s="18">
        <f>+IF($AD$5='Sectores a PEAS_2022'!$B$31,(HLOOKUP(B68,'Sectores a PEAS_2022'!$C$3:$BY$40,29,FALSE)),0)</f>
        <v>0</v>
      </c>
      <c r="AE68" s="18">
        <f>+IF($AE$5='Sectores a PEAS_2022'!$B$32,(HLOOKUP(B68,'Sectores a PEAS_2022'!$C$3:$BY$40,30,FALSE)),0)</f>
        <v>0</v>
      </c>
      <c r="AF68" s="18">
        <f>+IF($AF$5='Sectores a PEAS_2022'!$B$33,(HLOOKUP(B68,'Sectores a PEAS_2022'!$C$3:$BY$40,31,FALSE)),0)</f>
        <v>0</v>
      </c>
      <c r="AG68" s="18">
        <f>+IF($AG$5='Sectores a PEAS_2022'!$B$34,(HLOOKUP(B68,'Sectores a PEAS_2022'!$C$3:$BY$40,32,FALSE)),0)</f>
        <v>0</v>
      </c>
      <c r="AH68" s="18">
        <f>+IF($AH$5='Sectores a PEAS_2022'!$B$35,(HLOOKUP(B68,'Sectores a PEAS_2022'!$C$3:$BY$40,33,FALSE)),0)</f>
        <v>0</v>
      </c>
      <c r="AI68" s="18">
        <f>+IF($AI$5='Sectores a PEAS_2022'!$B$36,(HLOOKUP(B68,'Sectores a PEAS_2022'!$C$3:$BY$40,34,FALSE)),0)</f>
        <v>0</v>
      </c>
      <c r="AJ68" s="18">
        <f>+IF($AJ$5='Sectores a PEAS_2022'!$B$37,(HLOOKUP(B68,'Sectores a PEAS_2022'!$C$3:$BY$40,35,FALSE)),0)</f>
        <v>0</v>
      </c>
      <c r="AK68" s="18">
        <f>+IF($AK$5='Sectores a PEAS_2022'!$B$38,(HLOOKUP(B68,'Sectores a PEAS_2022'!$C$3:$BY$40,36,FALSE)),0)</f>
        <v>0</v>
      </c>
      <c r="AL68" s="18">
        <f>+IF($AL$5='Sectores a PEAS_2022'!$B$39,(HLOOKUP(B68,'Sectores a PEAS_2022'!$C$3:$BY$40,37,FALSE)),0)</f>
        <v>0</v>
      </c>
    </row>
    <row r="69" spans="2:38" x14ac:dyDescent="0.3">
      <c r="B69" s="1" t="s">
        <v>68</v>
      </c>
      <c r="C69" s="18">
        <f>+IF($C$5='Sectores a PEAS_2022'!$B$4,(HLOOKUP(B69,'Sectores a PEAS_2022'!$C$3:$BY$40,2,FALSE)),0)</f>
        <v>0</v>
      </c>
      <c r="D69" s="18">
        <f>+IF($D$5='Sectores a PEAS_2022'!$B$5,(HLOOKUP(B69,'Sectores a PEAS_2022'!$C$3:$BY$40,3,FALSE)),0)</f>
        <v>0</v>
      </c>
      <c r="E69" s="18">
        <f>+IF($E$5='Sectores a PEAS_2022'!$B$6,(HLOOKUP(B69,'Sectores a PEAS_2022'!$C$3:$BY$40,4,FALSE)),0)</f>
        <v>0</v>
      </c>
      <c r="F69" s="18">
        <f>+IF($F$5='Sectores a PEAS_2022'!$B$7,(HLOOKUP(B69,'Sectores a PEAS_2022'!$C$3:$BY$40,5,FALSE)),0)</f>
        <v>0</v>
      </c>
      <c r="G69" s="18">
        <f>+IF($G$5='Sectores a PEAS_2022'!$B$8,(HLOOKUP(B69,'Sectores a PEAS_2022'!$C$3:$BY$40,6,FALSE)),0)</f>
        <v>0</v>
      </c>
      <c r="H69" s="18">
        <f>+IF($H$5='Sectores a PEAS_2022'!$B$9,(HLOOKUP(B69,'Sectores a PEAS_2022'!$C$3:$BY$40,7,FALSE)),0)</f>
        <v>0</v>
      </c>
      <c r="I69" s="18">
        <f>+IF($I$5='Sectores a PEAS_2022'!$B$10,(HLOOKUP(B69,'Sectores a PEAS_2022'!$C$3:$BY$40,8,FALSE)),0)</f>
        <v>0</v>
      </c>
      <c r="J69" s="18">
        <f>+IF($J$5='Sectores a PEAS_2022'!$B$11,(HLOOKUP(B69,'Sectores a PEAS_2022'!$C$3:$BY$40,9,FALSE)),0)</f>
        <v>0</v>
      </c>
      <c r="K69" s="18">
        <f>+IF($K$5='Sectores a PEAS_2022'!$B$12,(HLOOKUP(B69,'Sectores a PEAS_2022'!$C$3:$BY$40,10,FALSE)),0)</f>
        <v>0</v>
      </c>
      <c r="L69" s="18">
        <f>+IF($L$5='Sectores a PEAS_2022'!$B$13,(HLOOKUP(B69,'Sectores a PEAS_2022'!$C$3:$BY$40,11,FALSE)),0)</f>
        <v>0</v>
      </c>
      <c r="M69" s="18">
        <f>+IF($M$5='Sectores a PEAS_2022'!$B$14,(HLOOKUP(B69,'Sectores a PEAS_2022'!$C$3:$BY$40,12,FALSE)),0)</f>
        <v>0</v>
      </c>
      <c r="N69" s="18">
        <f>+IF($N$5='Sectores a PEAS_2022'!$B$15,(HLOOKUP(B69,'Sectores a PEAS_2022'!$C$3:$BY$40,13,FALSE)),0)</f>
        <v>0</v>
      </c>
      <c r="O69" s="18">
        <f>+IF($O$5='Sectores a PEAS_2022'!$B$16,(HLOOKUP(B69,'Sectores a PEAS_2022'!$C$3:$BY$40,14,FALSE)),0)</f>
        <v>0</v>
      </c>
      <c r="P69" s="18">
        <f>+IF($P$5='Sectores a PEAS_2022'!$B$17,(HLOOKUP(B69,'Sectores a PEAS_2022'!$C$3:$BY$40,15,FALSE)),0)</f>
        <v>0</v>
      </c>
      <c r="Q69" s="18">
        <f>+IF($Q$5='Sectores a PEAS_2022'!$B$18,(HLOOKUP(B69,'Sectores a PEAS_2022'!$C$3:$BY$40,16,FALSE)),0)</f>
        <v>0</v>
      </c>
      <c r="R69" s="18">
        <f>+IF($R$5='Sectores a PEAS_2022'!$B$19,(HLOOKUP(B69,'Sectores a PEAS_2022'!$C$3:$BY$40,17,FALSE)),0)</f>
        <v>0</v>
      </c>
      <c r="S69" s="18">
        <f>+IF($S$5='Sectores a PEAS_2022'!$B$20,(HLOOKUP(B69,'Sectores a PEAS_2022'!$C$3:$BY$40,18,FALSE)),0)</f>
        <v>0</v>
      </c>
      <c r="T69" s="18">
        <f>+IF($T$5='Sectores a PEAS_2022'!$B$21,(HLOOKUP(B69,'Sectores a PEAS_2022'!$C$3:$BY$40,19,FALSE)),0)</f>
        <v>0</v>
      </c>
      <c r="U69" s="18">
        <f>+IF($U$5='Sectores a PEAS_2022'!$B$22,(HLOOKUP(B69,'Sectores a PEAS_2022'!$C$3:$BY$40,20,FALSE)),0)</f>
        <v>0</v>
      </c>
      <c r="V69" s="18">
        <f>+IF($V$5='Sectores a PEAS_2022'!$B$23,(HLOOKUP(B69,'Sectores a PEAS_2022'!$C$3:$BY$40,21,FALSE)),0)</f>
        <v>0</v>
      </c>
      <c r="W69" s="18">
        <f>+IF($W$5='Sectores a PEAS_2022'!$B$24,(HLOOKUP(B69,'Sectores a PEAS_2022'!$C$3:$BY$40,22,FALSE)),0)</f>
        <v>0</v>
      </c>
      <c r="X69" s="18">
        <f>+IF($X$5='Sectores a PEAS_2022'!$B$25,(HLOOKUP(B69,'Sectores a PEAS_2022'!$C$3:$BY$40,23,FALSE)),0)</f>
        <v>0</v>
      </c>
      <c r="Y69" s="18">
        <f>+IF($Y$5='Sectores a PEAS_2022'!$B$26,(HLOOKUP(B69,'Sectores a PEAS_2022'!$C$3:$BY$40,24,FALSE)),0)</f>
        <v>0</v>
      </c>
      <c r="Z69" s="18">
        <f>+IF($Z$5='Sectores a PEAS_2022'!$B$27,(HLOOKUP(B69,'Sectores a PEAS_2022'!$C$3:$BY$40,25,FALSE)),0)</f>
        <v>0</v>
      </c>
      <c r="AA69" s="18">
        <f>+IF($AA$5='Sectores a PEAS_2022'!$B$28,(HLOOKUP(B69,'Sectores a PEAS_2022'!$C$3:$BY$40,26,FALSE)),0)</f>
        <v>0</v>
      </c>
      <c r="AB69" s="18">
        <f>+IF($AB$5='Sectores a PEAS_2022'!$B$29,(HLOOKUP(B69,'Sectores a PEAS_2022'!$C$3:$BY$40,27,FALSE)),0)</f>
        <v>0</v>
      </c>
      <c r="AC69" s="18">
        <f>+IF($AC$5='Sectores a PEAS_2022'!$B$30,(HLOOKUP(B69,'Sectores a PEAS_2022'!$C$3:$BY$40,28,FALSE)),0)</f>
        <v>0</v>
      </c>
      <c r="AD69" s="18">
        <f>+IF($AD$5='Sectores a PEAS_2022'!$B$31,(HLOOKUP(B69,'Sectores a PEAS_2022'!$C$3:$BY$40,29,FALSE)),0)</f>
        <v>0</v>
      </c>
      <c r="AE69" s="18">
        <f>+IF($AE$5='Sectores a PEAS_2022'!$B$32,(HLOOKUP(B69,'Sectores a PEAS_2022'!$C$3:$BY$40,30,FALSE)),0)</f>
        <v>0</v>
      </c>
      <c r="AF69" s="18">
        <f>+IF($AF$5='Sectores a PEAS_2022'!$B$33,(HLOOKUP(B69,'Sectores a PEAS_2022'!$C$3:$BY$40,31,FALSE)),0)</f>
        <v>0</v>
      </c>
      <c r="AG69" s="18">
        <f>+IF($AG$5='Sectores a PEAS_2022'!$B$34,(HLOOKUP(B69,'Sectores a PEAS_2022'!$C$3:$BY$40,32,FALSE)),0)</f>
        <v>0</v>
      </c>
      <c r="AH69" s="18">
        <f>+IF($AH$5='Sectores a PEAS_2022'!$B$35,(HLOOKUP(B69,'Sectores a PEAS_2022'!$C$3:$BY$40,33,FALSE)),0)</f>
        <v>0</v>
      </c>
      <c r="AI69" s="18">
        <f>+IF($AI$5='Sectores a PEAS_2022'!$B$36,(HLOOKUP(B69,'Sectores a PEAS_2022'!$C$3:$BY$40,34,FALSE)),0)</f>
        <v>0</v>
      </c>
      <c r="AJ69" s="18">
        <f>+IF($AJ$5='Sectores a PEAS_2022'!$B$37,(HLOOKUP(B69,'Sectores a PEAS_2022'!$C$3:$BY$40,35,FALSE)),0)</f>
        <v>0</v>
      </c>
      <c r="AK69" s="18">
        <f>+IF($AK$5='Sectores a PEAS_2022'!$B$38,(HLOOKUP(B69,'Sectores a PEAS_2022'!$C$3:$BY$40,36,FALSE)),0)</f>
        <v>1</v>
      </c>
      <c r="AL69" s="18">
        <f>+IF($AL$5='Sectores a PEAS_2022'!$B$39,(HLOOKUP(B69,'Sectores a PEAS_2022'!$C$3:$BY$40,37,FALSE)),0)</f>
        <v>0</v>
      </c>
    </row>
    <row r="70" spans="2:38" x14ac:dyDescent="0.3">
      <c r="B70" s="1" t="s">
        <v>69</v>
      </c>
      <c r="C70" s="18">
        <f>+IF($C$5='Sectores a PEAS_2022'!$B$4,(HLOOKUP(B70,'Sectores a PEAS_2022'!$C$3:$BY$40,2,FALSE)),0)</f>
        <v>0</v>
      </c>
      <c r="D70" s="18">
        <f>+IF($D$5='Sectores a PEAS_2022'!$B$5,(HLOOKUP(B70,'Sectores a PEAS_2022'!$C$3:$BY$40,3,FALSE)),0)</f>
        <v>0</v>
      </c>
      <c r="E70" s="18">
        <f>+IF($E$5='Sectores a PEAS_2022'!$B$6,(HLOOKUP(B70,'Sectores a PEAS_2022'!$C$3:$BY$40,4,FALSE)),0)</f>
        <v>0</v>
      </c>
      <c r="F70" s="18">
        <f>+IF($F$5='Sectores a PEAS_2022'!$B$7,(HLOOKUP(B70,'Sectores a PEAS_2022'!$C$3:$BY$40,5,FALSE)),0)</f>
        <v>0</v>
      </c>
      <c r="G70" s="18">
        <f>+IF($G$5='Sectores a PEAS_2022'!$B$8,(HLOOKUP(B70,'Sectores a PEAS_2022'!$C$3:$BY$40,6,FALSE)),0)</f>
        <v>0</v>
      </c>
      <c r="H70" s="18">
        <f>+IF($H$5='Sectores a PEAS_2022'!$B$9,(HLOOKUP(B70,'Sectores a PEAS_2022'!$C$3:$BY$40,7,FALSE)),0)</f>
        <v>0</v>
      </c>
      <c r="I70" s="18">
        <f>+IF($I$5='Sectores a PEAS_2022'!$B$10,(HLOOKUP(B70,'Sectores a PEAS_2022'!$C$3:$BY$40,8,FALSE)),0)</f>
        <v>0</v>
      </c>
      <c r="J70" s="18">
        <f>+IF($J$5='Sectores a PEAS_2022'!$B$11,(HLOOKUP(B70,'Sectores a PEAS_2022'!$C$3:$BY$40,9,FALSE)),0)</f>
        <v>0</v>
      </c>
      <c r="K70" s="18">
        <f>+IF($K$5='Sectores a PEAS_2022'!$B$12,(HLOOKUP(B70,'Sectores a PEAS_2022'!$C$3:$BY$40,10,FALSE)),0)</f>
        <v>0</v>
      </c>
      <c r="L70" s="18">
        <f>+IF($L$5='Sectores a PEAS_2022'!$B$13,(HLOOKUP(B70,'Sectores a PEAS_2022'!$C$3:$BY$40,11,FALSE)),0)</f>
        <v>0</v>
      </c>
      <c r="M70" s="18">
        <f>+IF($M$5='Sectores a PEAS_2022'!$B$14,(HLOOKUP(B70,'Sectores a PEAS_2022'!$C$3:$BY$40,12,FALSE)),0)</f>
        <v>0</v>
      </c>
      <c r="N70" s="18">
        <f>+IF($N$5='Sectores a PEAS_2022'!$B$15,(HLOOKUP(B70,'Sectores a PEAS_2022'!$C$3:$BY$40,13,FALSE)),0)</f>
        <v>0</v>
      </c>
      <c r="O70" s="18">
        <f>+IF($O$5='Sectores a PEAS_2022'!$B$16,(HLOOKUP(B70,'Sectores a PEAS_2022'!$C$3:$BY$40,14,FALSE)),0)</f>
        <v>0</v>
      </c>
      <c r="P70" s="18">
        <f>+IF($P$5='Sectores a PEAS_2022'!$B$17,(HLOOKUP(B70,'Sectores a PEAS_2022'!$C$3:$BY$40,15,FALSE)),0)</f>
        <v>0</v>
      </c>
      <c r="Q70" s="18">
        <f>+IF($Q$5='Sectores a PEAS_2022'!$B$18,(HLOOKUP(B70,'Sectores a PEAS_2022'!$C$3:$BY$40,16,FALSE)),0)</f>
        <v>0</v>
      </c>
      <c r="R70" s="18">
        <f>+IF($R$5='Sectores a PEAS_2022'!$B$19,(HLOOKUP(B70,'Sectores a PEAS_2022'!$C$3:$BY$40,17,FALSE)),0)</f>
        <v>0</v>
      </c>
      <c r="S70" s="18">
        <f>+IF($S$5='Sectores a PEAS_2022'!$B$20,(HLOOKUP(B70,'Sectores a PEAS_2022'!$C$3:$BY$40,18,FALSE)),0)</f>
        <v>0</v>
      </c>
      <c r="T70" s="18">
        <f>+IF($T$5='Sectores a PEAS_2022'!$B$21,(HLOOKUP(B70,'Sectores a PEAS_2022'!$C$3:$BY$40,19,FALSE)),0)</f>
        <v>0</v>
      </c>
      <c r="U70" s="18">
        <f>+IF($U$5='Sectores a PEAS_2022'!$B$22,(HLOOKUP(B70,'Sectores a PEAS_2022'!$C$3:$BY$40,20,FALSE)),0)</f>
        <v>0</v>
      </c>
      <c r="V70" s="18">
        <f>+IF($V$5='Sectores a PEAS_2022'!$B$23,(HLOOKUP(B70,'Sectores a PEAS_2022'!$C$3:$BY$40,21,FALSE)),0)</f>
        <v>0</v>
      </c>
      <c r="W70" s="18">
        <f>+IF($W$5='Sectores a PEAS_2022'!$B$24,(HLOOKUP(B70,'Sectores a PEAS_2022'!$C$3:$BY$40,22,FALSE)),0)</f>
        <v>0</v>
      </c>
      <c r="X70" s="18">
        <f>+IF($X$5='Sectores a PEAS_2022'!$B$25,(HLOOKUP(B70,'Sectores a PEAS_2022'!$C$3:$BY$40,23,FALSE)),0)</f>
        <v>0</v>
      </c>
      <c r="Y70" s="18">
        <f>+IF($Y$5='Sectores a PEAS_2022'!$B$26,(HLOOKUP(B70,'Sectores a PEAS_2022'!$C$3:$BY$40,24,FALSE)),0)</f>
        <v>0</v>
      </c>
      <c r="Z70" s="18">
        <f>+IF($Z$5='Sectores a PEAS_2022'!$B$27,(HLOOKUP(B70,'Sectores a PEAS_2022'!$C$3:$BY$40,25,FALSE)),0)</f>
        <v>0</v>
      </c>
      <c r="AA70" s="18">
        <f>+IF($AA$5='Sectores a PEAS_2022'!$B$28,(HLOOKUP(B70,'Sectores a PEAS_2022'!$C$3:$BY$40,26,FALSE)),0)</f>
        <v>0</v>
      </c>
      <c r="AB70" s="18">
        <f>+IF($AB$5='Sectores a PEAS_2022'!$B$29,(HLOOKUP(B70,'Sectores a PEAS_2022'!$C$3:$BY$40,27,FALSE)),0)</f>
        <v>0</v>
      </c>
      <c r="AC70" s="18">
        <f>+IF($AC$5='Sectores a PEAS_2022'!$B$30,(HLOOKUP(B70,'Sectores a PEAS_2022'!$C$3:$BY$40,28,FALSE)),0)</f>
        <v>1</v>
      </c>
      <c r="AD70" s="18">
        <f>+IF($AD$5='Sectores a PEAS_2022'!$B$31,(HLOOKUP(B70,'Sectores a PEAS_2022'!$C$3:$BY$40,29,FALSE)),0)</f>
        <v>0</v>
      </c>
      <c r="AE70" s="18">
        <f>+IF($AE$5='Sectores a PEAS_2022'!$B$32,(HLOOKUP(B70,'Sectores a PEAS_2022'!$C$3:$BY$40,30,FALSE)),0)</f>
        <v>0</v>
      </c>
      <c r="AF70" s="18">
        <f>+IF($AF$5='Sectores a PEAS_2022'!$B$33,(HLOOKUP(B70,'Sectores a PEAS_2022'!$C$3:$BY$40,31,FALSE)),0)</f>
        <v>0</v>
      </c>
      <c r="AG70" s="18">
        <f>+IF($AG$5='Sectores a PEAS_2022'!$B$34,(HLOOKUP(B70,'Sectores a PEAS_2022'!$C$3:$BY$40,32,FALSE)),0)</f>
        <v>0</v>
      </c>
      <c r="AH70" s="18">
        <f>+IF($AH$5='Sectores a PEAS_2022'!$B$35,(HLOOKUP(B70,'Sectores a PEAS_2022'!$C$3:$BY$40,33,FALSE)),0)</f>
        <v>0</v>
      </c>
      <c r="AI70" s="18">
        <f>+IF($AI$5='Sectores a PEAS_2022'!$B$36,(HLOOKUP(B70,'Sectores a PEAS_2022'!$C$3:$BY$40,34,FALSE)),0)</f>
        <v>0</v>
      </c>
      <c r="AJ70" s="18">
        <f>+IF($AJ$5='Sectores a PEAS_2022'!$B$37,(HLOOKUP(B70,'Sectores a PEAS_2022'!$C$3:$BY$40,35,FALSE)),0)</f>
        <v>0</v>
      </c>
      <c r="AK70" s="18">
        <f>+IF($AK$5='Sectores a PEAS_2022'!$B$38,(HLOOKUP(B70,'Sectores a PEAS_2022'!$C$3:$BY$40,36,FALSE)),0)</f>
        <v>1</v>
      </c>
      <c r="AL70" s="18">
        <f>+IF($AL$5='Sectores a PEAS_2022'!$B$39,(HLOOKUP(B70,'Sectores a PEAS_2022'!$C$3:$BY$40,37,FALSE)),0)</f>
        <v>0</v>
      </c>
    </row>
    <row r="71" spans="2:38" x14ac:dyDescent="0.3">
      <c r="B71" s="1" t="s">
        <v>70</v>
      </c>
      <c r="C71" s="18">
        <f>+IF($C$5='Sectores a PEAS_2022'!$B$4,(HLOOKUP(B71,'Sectores a PEAS_2022'!$C$3:$BY$40,2,FALSE)),0)</f>
        <v>0</v>
      </c>
      <c r="D71" s="18">
        <f>+IF($D$5='Sectores a PEAS_2022'!$B$5,(HLOOKUP(B71,'Sectores a PEAS_2022'!$C$3:$BY$40,3,FALSE)),0)</f>
        <v>0</v>
      </c>
      <c r="E71" s="18">
        <f>+IF($E$5='Sectores a PEAS_2022'!$B$6,(HLOOKUP(B71,'Sectores a PEAS_2022'!$C$3:$BY$40,4,FALSE)),0)</f>
        <v>0</v>
      </c>
      <c r="F71" s="18">
        <f>+IF($F$5='Sectores a PEAS_2022'!$B$7,(HLOOKUP(B71,'Sectores a PEAS_2022'!$C$3:$BY$40,5,FALSE)),0)</f>
        <v>0</v>
      </c>
      <c r="G71" s="18">
        <f>+IF($G$5='Sectores a PEAS_2022'!$B$8,(HLOOKUP(B71,'Sectores a PEAS_2022'!$C$3:$BY$40,6,FALSE)),0)</f>
        <v>0</v>
      </c>
      <c r="H71" s="18">
        <f>+IF($H$5='Sectores a PEAS_2022'!$B$9,(HLOOKUP(B71,'Sectores a PEAS_2022'!$C$3:$BY$40,7,FALSE)),0)</f>
        <v>0</v>
      </c>
      <c r="I71" s="18">
        <f>+IF($I$5='Sectores a PEAS_2022'!$B$10,(HLOOKUP(B71,'Sectores a PEAS_2022'!$C$3:$BY$40,8,FALSE)),0)</f>
        <v>0</v>
      </c>
      <c r="J71" s="18">
        <f>+IF($J$5='Sectores a PEAS_2022'!$B$11,(HLOOKUP(B71,'Sectores a PEAS_2022'!$C$3:$BY$40,9,FALSE)),0)</f>
        <v>0</v>
      </c>
      <c r="K71" s="18">
        <f>+IF($K$5='Sectores a PEAS_2022'!$B$12,(HLOOKUP(B71,'Sectores a PEAS_2022'!$C$3:$BY$40,10,FALSE)),0)</f>
        <v>0</v>
      </c>
      <c r="L71" s="18">
        <f>+IF($L$5='Sectores a PEAS_2022'!$B$13,(HLOOKUP(B71,'Sectores a PEAS_2022'!$C$3:$BY$40,11,FALSE)),0)</f>
        <v>0</v>
      </c>
      <c r="M71" s="18">
        <f>+IF($M$5='Sectores a PEAS_2022'!$B$14,(HLOOKUP(B71,'Sectores a PEAS_2022'!$C$3:$BY$40,12,FALSE)),0)</f>
        <v>0</v>
      </c>
      <c r="N71" s="18">
        <f>+IF($N$5='Sectores a PEAS_2022'!$B$15,(HLOOKUP(B71,'Sectores a PEAS_2022'!$C$3:$BY$40,13,FALSE)),0)</f>
        <v>0</v>
      </c>
      <c r="O71" s="18">
        <f>+IF($O$5='Sectores a PEAS_2022'!$B$16,(HLOOKUP(B71,'Sectores a PEAS_2022'!$C$3:$BY$40,14,FALSE)),0)</f>
        <v>0</v>
      </c>
      <c r="P71" s="18">
        <f>+IF($P$5='Sectores a PEAS_2022'!$B$17,(HLOOKUP(B71,'Sectores a PEAS_2022'!$C$3:$BY$40,15,FALSE)),0)</f>
        <v>0</v>
      </c>
      <c r="Q71" s="18">
        <f>+IF($Q$5='Sectores a PEAS_2022'!$B$18,(HLOOKUP(B71,'Sectores a PEAS_2022'!$C$3:$BY$40,16,FALSE)),0)</f>
        <v>0</v>
      </c>
      <c r="R71" s="18">
        <f>+IF($R$5='Sectores a PEAS_2022'!$B$19,(HLOOKUP(B71,'Sectores a PEAS_2022'!$C$3:$BY$40,17,FALSE)),0)</f>
        <v>0</v>
      </c>
      <c r="S71" s="18">
        <f>+IF($S$5='Sectores a PEAS_2022'!$B$20,(HLOOKUP(B71,'Sectores a PEAS_2022'!$C$3:$BY$40,18,FALSE)),0)</f>
        <v>0</v>
      </c>
      <c r="T71" s="18">
        <f>+IF($T$5='Sectores a PEAS_2022'!$B$21,(HLOOKUP(B71,'Sectores a PEAS_2022'!$C$3:$BY$40,19,FALSE)),0)</f>
        <v>0</v>
      </c>
      <c r="U71" s="18">
        <f>+IF($U$5='Sectores a PEAS_2022'!$B$22,(HLOOKUP(B71,'Sectores a PEAS_2022'!$C$3:$BY$40,20,FALSE)),0)</f>
        <v>1</v>
      </c>
      <c r="V71" s="18">
        <f>+IF($V$5='Sectores a PEAS_2022'!$B$23,(HLOOKUP(B71,'Sectores a PEAS_2022'!$C$3:$BY$40,21,FALSE)),0)</f>
        <v>0</v>
      </c>
      <c r="W71" s="18">
        <f>+IF($W$5='Sectores a PEAS_2022'!$B$24,(HLOOKUP(B71,'Sectores a PEAS_2022'!$C$3:$BY$40,22,FALSE)),0)</f>
        <v>1</v>
      </c>
      <c r="X71" s="18">
        <f>+IF($X$5='Sectores a PEAS_2022'!$B$25,(HLOOKUP(B71,'Sectores a PEAS_2022'!$C$3:$BY$40,23,FALSE)),0)</f>
        <v>0</v>
      </c>
      <c r="Y71" s="18">
        <f>+IF($Y$5='Sectores a PEAS_2022'!$B$26,(HLOOKUP(B71,'Sectores a PEAS_2022'!$C$3:$BY$40,24,FALSE)),0)</f>
        <v>0</v>
      </c>
      <c r="Z71" s="18">
        <f>+IF($Z$5='Sectores a PEAS_2022'!$B$27,(HLOOKUP(B71,'Sectores a PEAS_2022'!$C$3:$BY$40,25,FALSE)),0)</f>
        <v>0</v>
      </c>
      <c r="AA71" s="18">
        <f>+IF($AA$5='Sectores a PEAS_2022'!$B$28,(HLOOKUP(B71,'Sectores a PEAS_2022'!$C$3:$BY$40,26,FALSE)),0)</f>
        <v>0</v>
      </c>
      <c r="AB71" s="18">
        <f>+IF($AB$5='Sectores a PEAS_2022'!$B$29,(HLOOKUP(B71,'Sectores a PEAS_2022'!$C$3:$BY$40,27,FALSE)),0)</f>
        <v>0</v>
      </c>
      <c r="AC71" s="18">
        <f>+IF($AC$5='Sectores a PEAS_2022'!$B$30,(HLOOKUP(B71,'Sectores a PEAS_2022'!$C$3:$BY$40,28,FALSE)),0)</f>
        <v>0</v>
      </c>
      <c r="AD71" s="18">
        <f>+IF($AD$5='Sectores a PEAS_2022'!$B$31,(HLOOKUP(B71,'Sectores a PEAS_2022'!$C$3:$BY$40,29,FALSE)),0)</f>
        <v>0</v>
      </c>
      <c r="AE71" s="18">
        <f>+IF($AE$5='Sectores a PEAS_2022'!$B$32,(HLOOKUP(B71,'Sectores a PEAS_2022'!$C$3:$BY$40,30,FALSE)),0)</f>
        <v>0</v>
      </c>
      <c r="AF71" s="18">
        <f>+IF($AF$5='Sectores a PEAS_2022'!$B$33,(HLOOKUP(B71,'Sectores a PEAS_2022'!$C$3:$BY$40,31,FALSE)),0)</f>
        <v>0</v>
      </c>
      <c r="AG71" s="18">
        <f>+IF($AG$5='Sectores a PEAS_2022'!$B$34,(HLOOKUP(B71,'Sectores a PEAS_2022'!$C$3:$BY$40,32,FALSE)),0)</f>
        <v>0</v>
      </c>
      <c r="AH71" s="18">
        <f>+IF($AH$5='Sectores a PEAS_2022'!$B$35,(HLOOKUP(B71,'Sectores a PEAS_2022'!$C$3:$BY$40,33,FALSE)),0)</f>
        <v>0</v>
      </c>
      <c r="AI71" s="18">
        <f>+IF($AI$5='Sectores a PEAS_2022'!$B$36,(HLOOKUP(B71,'Sectores a PEAS_2022'!$C$3:$BY$40,34,FALSE)),0)</f>
        <v>0</v>
      </c>
      <c r="AJ71" s="18">
        <f>+IF($AJ$5='Sectores a PEAS_2022'!$B$37,(HLOOKUP(B71,'Sectores a PEAS_2022'!$C$3:$BY$40,35,FALSE)),0)</f>
        <v>0</v>
      </c>
      <c r="AK71" s="18">
        <f>+IF($AK$5='Sectores a PEAS_2022'!$B$38,(HLOOKUP(B71,'Sectores a PEAS_2022'!$C$3:$BY$40,36,FALSE)),0)</f>
        <v>1</v>
      </c>
      <c r="AL71" s="18">
        <f>+IF($AL$5='Sectores a PEAS_2022'!$B$39,(HLOOKUP(B71,'Sectores a PEAS_2022'!$C$3:$BY$40,37,FALSE)),0)</f>
        <v>0</v>
      </c>
    </row>
    <row r="72" spans="2:38" x14ac:dyDescent="0.3">
      <c r="B72" s="1" t="s">
        <v>71</v>
      </c>
      <c r="C72" s="18">
        <f>+IF($C$5='Sectores a PEAS_2022'!$B$4,(HLOOKUP(B72,'Sectores a PEAS_2022'!$C$3:$BY$40,2,FALSE)),0)</f>
        <v>0</v>
      </c>
      <c r="D72" s="18">
        <f>+IF($D$5='Sectores a PEAS_2022'!$B$5,(HLOOKUP(B72,'Sectores a PEAS_2022'!$C$3:$BY$40,3,FALSE)),0)</f>
        <v>0</v>
      </c>
      <c r="E72" s="18">
        <f>+IF($E$5='Sectores a PEAS_2022'!$B$6,(HLOOKUP(B72,'Sectores a PEAS_2022'!$C$3:$BY$40,4,FALSE)),0)</f>
        <v>0</v>
      </c>
      <c r="F72" s="18">
        <f>+IF($F$5='Sectores a PEAS_2022'!$B$7,(HLOOKUP(B72,'Sectores a PEAS_2022'!$C$3:$BY$40,5,FALSE)),0)</f>
        <v>0</v>
      </c>
      <c r="G72" s="18">
        <f>+IF($G$5='Sectores a PEAS_2022'!$B$8,(HLOOKUP(B72,'Sectores a PEAS_2022'!$C$3:$BY$40,6,FALSE)),0)</f>
        <v>0</v>
      </c>
      <c r="H72" s="18">
        <f>+IF($H$5='Sectores a PEAS_2022'!$B$9,(HLOOKUP(B72,'Sectores a PEAS_2022'!$C$3:$BY$40,7,FALSE)),0)</f>
        <v>0</v>
      </c>
      <c r="I72" s="18">
        <f>+IF($I$5='Sectores a PEAS_2022'!$B$10,(HLOOKUP(B72,'Sectores a PEAS_2022'!$C$3:$BY$40,8,FALSE)),0)</f>
        <v>0</v>
      </c>
      <c r="J72" s="18">
        <f>+IF($J$5='Sectores a PEAS_2022'!$B$11,(HLOOKUP(B72,'Sectores a PEAS_2022'!$C$3:$BY$40,9,FALSE)),0)</f>
        <v>0</v>
      </c>
      <c r="K72" s="18">
        <f>+IF($K$5='Sectores a PEAS_2022'!$B$12,(HLOOKUP(B72,'Sectores a PEAS_2022'!$C$3:$BY$40,10,FALSE)),0)</f>
        <v>0</v>
      </c>
      <c r="L72" s="18">
        <f>+IF($L$5='Sectores a PEAS_2022'!$B$13,(HLOOKUP(B72,'Sectores a PEAS_2022'!$C$3:$BY$40,11,FALSE)),0)</f>
        <v>0</v>
      </c>
      <c r="M72" s="18">
        <f>+IF($M$5='Sectores a PEAS_2022'!$B$14,(HLOOKUP(B72,'Sectores a PEAS_2022'!$C$3:$BY$40,12,FALSE)),0)</f>
        <v>0</v>
      </c>
      <c r="N72" s="18">
        <f>+IF($N$5='Sectores a PEAS_2022'!$B$15,(HLOOKUP(B72,'Sectores a PEAS_2022'!$C$3:$BY$40,13,FALSE)),0)</f>
        <v>0</v>
      </c>
      <c r="O72" s="18">
        <f>+IF($O$5='Sectores a PEAS_2022'!$B$16,(HLOOKUP(B72,'Sectores a PEAS_2022'!$C$3:$BY$40,14,FALSE)),0)</f>
        <v>0</v>
      </c>
      <c r="P72" s="18">
        <f>+IF($P$5='Sectores a PEAS_2022'!$B$17,(HLOOKUP(B72,'Sectores a PEAS_2022'!$C$3:$BY$40,15,FALSE)),0)</f>
        <v>0</v>
      </c>
      <c r="Q72" s="18">
        <f>+IF($Q$5='Sectores a PEAS_2022'!$B$18,(HLOOKUP(B72,'Sectores a PEAS_2022'!$C$3:$BY$40,16,FALSE)),0)</f>
        <v>0</v>
      </c>
      <c r="R72" s="18">
        <f>+IF($R$5='Sectores a PEAS_2022'!$B$19,(HLOOKUP(B72,'Sectores a PEAS_2022'!$C$3:$BY$40,17,FALSE)),0)</f>
        <v>0</v>
      </c>
      <c r="S72" s="18">
        <f>+IF($S$5='Sectores a PEAS_2022'!$B$20,(HLOOKUP(B72,'Sectores a PEAS_2022'!$C$3:$BY$40,18,FALSE)),0)</f>
        <v>0</v>
      </c>
      <c r="T72" s="18">
        <f>+IF($T$5='Sectores a PEAS_2022'!$B$21,(HLOOKUP(B72,'Sectores a PEAS_2022'!$C$3:$BY$40,19,FALSE)),0)</f>
        <v>0</v>
      </c>
      <c r="U72" s="18">
        <f>+IF($U$5='Sectores a PEAS_2022'!$B$22,(HLOOKUP(B72,'Sectores a PEAS_2022'!$C$3:$BY$40,20,FALSE)),0)</f>
        <v>0</v>
      </c>
      <c r="V72" s="18">
        <f>+IF($V$5='Sectores a PEAS_2022'!$B$23,(HLOOKUP(B72,'Sectores a PEAS_2022'!$C$3:$BY$40,21,FALSE)),0)</f>
        <v>0</v>
      </c>
      <c r="W72" s="18">
        <f>+IF($W$5='Sectores a PEAS_2022'!$B$24,(HLOOKUP(B72,'Sectores a PEAS_2022'!$C$3:$BY$40,22,FALSE)),0)</f>
        <v>0</v>
      </c>
      <c r="X72" s="18">
        <f>+IF($X$5='Sectores a PEAS_2022'!$B$25,(HLOOKUP(B72,'Sectores a PEAS_2022'!$C$3:$BY$40,23,FALSE)),0)</f>
        <v>0</v>
      </c>
      <c r="Y72" s="18">
        <f>+IF($Y$5='Sectores a PEAS_2022'!$B$26,(HLOOKUP(B72,'Sectores a PEAS_2022'!$C$3:$BY$40,24,FALSE)),0)</f>
        <v>0</v>
      </c>
      <c r="Z72" s="18">
        <f>+IF($Z$5='Sectores a PEAS_2022'!$B$27,(HLOOKUP(B72,'Sectores a PEAS_2022'!$C$3:$BY$40,25,FALSE)),0)</f>
        <v>0</v>
      </c>
      <c r="AA72" s="18">
        <f>+IF($AA$5='Sectores a PEAS_2022'!$B$28,(HLOOKUP(B72,'Sectores a PEAS_2022'!$C$3:$BY$40,26,FALSE)),0)</f>
        <v>0</v>
      </c>
      <c r="AB72" s="18">
        <f>+IF($AB$5='Sectores a PEAS_2022'!$B$29,(HLOOKUP(B72,'Sectores a PEAS_2022'!$C$3:$BY$40,27,FALSE)),0)</f>
        <v>0</v>
      </c>
      <c r="AC72" s="18">
        <f>+IF($AC$5='Sectores a PEAS_2022'!$B$30,(HLOOKUP(B72,'Sectores a PEAS_2022'!$C$3:$BY$40,28,FALSE)),0)</f>
        <v>0</v>
      </c>
      <c r="AD72" s="18">
        <f>+IF($AD$5='Sectores a PEAS_2022'!$B$31,(HLOOKUP(B72,'Sectores a PEAS_2022'!$C$3:$BY$40,29,FALSE)),0)</f>
        <v>1</v>
      </c>
      <c r="AE72" s="18">
        <f>+IF($AE$5='Sectores a PEAS_2022'!$B$32,(HLOOKUP(B72,'Sectores a PEAS_2022'!$C$3:$BY$40,30,FALSE)),0)</f>
        <v>0</v>
      </c>
      <c r="AF72" s="18">
        <f>+IF($AF$5='Sectores a PEAS_2022'!$B$33,(HLOOKUP(B72,'Sectores a PEAS_2022'!$C$3:$BY$40,31,FALSE)),0)</f>
        <v>0</v>
      </c>
      <c r="AG72" s="18">
        <f>+IF($AG$5='Sectores a PEAS_2022'!$B$34,(HLOOKUP(B72,'Sectores a PEAS_2022'!$C$3:$BY$40,32,FALSE)),0)</f>
        <v>0</v>
      </c>
      <c r="AH72" s="18">
        <f>+IF($AH$5='Sectores a PEAS_2022'!$B$35,(HLOOKUP(B72,'Sectores a PEAS_2022'!$C$3:$BY$40,33,FALSE)),0)</f>
        <v>0</v>
      </c>
      <c r="AI72" s="18">
        <f>+IF($AI$5='Sectores a PEAS_2022'!$B$36,(HLOOKUP(B72,'Sectores a PEAS_2022'!$C$3:$BY$40,34,FALSE)),0)</f>
        <v>0</v>
      </c>
      <c r="AJ72" s="18">
        <f>+IF($AJ$5='Sectores a PEAS_2022'!$B$37,(HLOOKUP(B72,'Sectores a PEAS_2022'!$C$3:$BY$40,35,FALSE)),0)</f>
        <v>0</v>
      </c>
      <c r="AK72" s="18">
        <f>+IF($AK$5='Sectores a PEAS_2022'!$B$38,(HLOOKUP(B72,'Sectores a PEAS_2022'!$C$3:$BY$40,36,FALSE)),0)</f>
        <v>1</v>
      </c>
      <c r="AL72" s="18">
        <f>+IF($AL$5='Sectores a PEAS_2022'!$B$39,(HLOOKUP(B72,'Sectores a PEAS_2022'!$C$3:$BY$40,37,FALSE)),0)</f>
        <v>0</v>
      </c>
    </row>
    <row r="73" spans="2:38" x14ac:dyDescent="0.3">
      <c r="B73" s="1" t="s">
        <v>72</v>
      </c>
      <c r="C73" s="18">
        <f>+IF($C$5='Sectores a PEAS_2022'!$B$4,(HLOOKUP(B73,'Sectores a PEAS_2022'!$C$3:$BY$40,2,FALSE)),0)</f>
        <v>0</v>
      </c>
      <c r="D73" s="18">
        <f>+IF($D$5='Sectores a PEAS_2022'!$B$5,(HLOOKUP(B73,'Sectores a PEAS_2022'!$C$3:$BY$40,3,FALSE)),0)</f>
        <v>0</v>
      </c>
      <c r="E73" s="18">
        <f>+IF($E$5='Sectores a PEAS_2022'!$B$6,(HLOOKUP(B73,'Sectores a PEAS_2022'!$C$3:$BY$40,4,FALSE)),0)</f>
        <v>0</v>
      </c>
      <c r="F73" s="18">
        <f>+IF($F$5='Sectores a PEAS_2022'!$B$7,(HLOOKUP(B73,'Sectores a PEAS_2022'!$C$3:$BY$40,5,FALSE)),0)</f>
        <v>0</v>
      </c>
      <c r="G73" s="18">
        <f>+IF($G$5='Sectores a PEAS_2022'!$B$8,(HLOOKUP(B73,'Sectores a PEAS_2022'!$C$3:$BY$40,6,FALSE)),0)</f>
        <v>0</v>
      </c>
      <c r="H73" s="18">
        <f>+IF($H$5='Sectores a PEAS_2022'!$B$9,(HLOOKUP(B73,'Sectores a PEAS_2022'!$C$3:$BY$40,7,FALSE)),0)</f>
        <v>0</v>
      </c>
      <c r="I73" s="18">
        <f>+IF($I$5='Sectores a PEAS_2022'!$B$10,(HLOOKUP(B73,'Sectores a PEAS_2022'!$C$3:$BY$40,8,FALSE)),0)</f>
        <v>0</v>
      </c>
      <c r="J73" s="18">
        <f>+IF($J$5='Sectores a PEAS_2022'!$B$11,(HLOOKUP(B73,'Sectores a PEAS_2022'!$C$3:$BY$40,9,FALSE)),0)</f>
        <v>0</v>
      </c>
      <c r="K73" s="18">
        <f>+IF($K$5='Sectores a PEAS_2022'!$B$12,(HLOOKUP(B73,'Sectores a PEAS_2022'!$C$3:$BY$40,10,FALSE)),0)</f>
        <v>0</v>
      </c>
      <c r="L73" s="18">
        <f>+IF($L$5='Sectores a PEAS_2022'!$B$13,(HLOOKUP(B73,'Sectores a PEAS_2022'!$C$3:$BY$40,11,FALSE)),0)</f>
        <v>0</v>
      </c>
      <c r="M73" s="18">
        <f>+IF($M$5='Sectores a PEAS_2022'!$B$14,(HLOOKUP(B73,'Sectores a PEAS_2022'!$C$3:$BY$40,12,FALSE)),0)</f>
        <v>0</v>
      </c>
      <c r="N73" s="18">
        <f>+IF($N$5='Sectores a PEAS_2022'!$B$15,(HLOOKUP(B73,'Sectores a PEAS_2022'!$C$3:$BY$40,13,FALSE)),0)</f>
        <v>0</v>
      </c>
      <c r="O73" s="18">
        <f>+IF($O$5='Sectores a PEAS_2022'!$B$16,(HLOOKUP(B73,'Sectores a PEAS_2022'!$C$3:$BY$40,14,FALSE)),0)</f>
        <v>0</v>
      </c>
      <c r="P73" s="18">
        <f>+IF($P$5='Sectores a PEAS_2022'!$B$17,(HLOOKUP(B73,'Sectores a PEAS_2022'!$C$3:$BY$40,15,FALSE)),0)</f>
        <v>0</v>
      </c>
      <c r="Q73" s="18">
        <f>+IF($Q$5='Sectores a PEAS_2022'!$B$18,(HLOOKUP(B73,'Sectores a PEAS_2022'!$C$3:$BY$40,16,FALSE)),0)</f>
        <v>0</v>
      </c>
      <c r="R73" s="18">
        <f>+IF($R$5='Sectores a PEAS_2022'!$B$19,(HLOOKUP(B73,'Sectores a PEAS_2022'!$C$3:$BY$40,17,FALSE)),0)</f>
        <v>0</v>
      </c>
      <c r="S73" s="18">
        <f>+IF($S$5='Sectores a PEAS_2022'!$B$20,(HLOOKUP(B73,'Sectores a PEAS_2022'!$C$3:$BY$40,18,FALSE)),0)</f>
        <v>0</v>
      </c>
      <c r="T73" s="18">
        <f>+IF($T$5='Sectores a PEAS_2022'!$B$21,(HLOOKUP(B73,'Sectores a PEAS_2022'!$C$3:$BY$40,19,FALSE)),0)</f>
        <v>0</v>
      </c>
      <c r="U73" s="18">
        <f>+IF($U$5='Sectores a PEAS_2022'!$B$22,(HLOOKUP(B73,'Sectores a PEAS_2022'!$C$3:$BY$40,20,FALSE)),0)</f>
        <v>0</v>
      </c>
      <c r="V73" s="18">
        <f>+IF($V$5='Sectores a PEAS_2022'!$B$23,(HLOOKUP(B73,'Sectores a PEAS_2022'!$C$3:$BY$40,21,FALSE)),0)</f>
        <v>0</v>
      </c>
      <c r="W73" s="18">
        <f>+IF($W$5='Sectores a PEAS_2022'!$B$24,(HLOOKUP(B73,'Sectores a PEAS_2022'!$C$3:$BY$40,22,FALSE)),0)</f>
        <v>0</v>
      </c>
      <c r="X73" s="18">
        <f>+IF($X$5='Sectores a PEAS_2022'!$B$25,(HLOOKUP(B73,'Sectores a PEAS_2022'!$C$3:$BY$40,23,FALSE)),0)</f>
        <v>0</v>
      </c>
      <c r="Y73" s="18">
        <f>+IF($Y$5='Sectores a PEAS_2022'!$B$26,(HLOOKUP(B73,'Sectores a PEAS_2022'!$C$3:$BY$40,24,FALSE)),0)</f>
        <v>0</v>
      </c>
      <c r="Z73" s="18">
        <f>+IF($Z$5='Sectores a PEAS_2022'!$B$27,(HLOOKUP(B73,'Sectores a PEAS_2022'!$C$3:$BY$40,25,FALSE)),0)</f>
        <v>0</v>
      </c>
      <c r="AA73" s="18">
        <f>+IF($AA$5='Sectores a PEAS_2022'!$B$28,(HLOOKUP(B73,'Sectores a PEAS_2022'!$C$3:$BY$40,26,FALSE)),0)</f>
        <v>1</v>
      </c>
      <c r="AB73" s="18">
        <f>+IF($AB$5='Sectores a PEAS_2022'!$B$29,(HLOOKUP(B73,'Sectores a PEAS_2022'!$C$3:$BY$40,27,FALSE)),0)</f>
        <v>0</v>
      </c>
      <c r="AC73" s="18">
        <f>+IF($AC$5='Sectores a PEAS_2022'!$B$30,(HLOOKUP(B73,'Sectores a PEAS_2022'!$C$3:$BY$40,28,FALSE)),0)</f>
        <v>0</v>
      </c>
      <c r="AD73" s="18">
        <f>+IF($AD$5='Sectores a PEAS_2022'!$B$31,(HLOOKUP(B73,'Sectores a PEAS_2022'!$C$3:$BY$40,29,FALSE)),0)</f>
        <v>0</v>
      </c>
      <c r="AE73" s="18">
        <f>+IF($AE$5='Sectores a PEAS_2022'!$B$32,(HLOOKUP(B73,'Sectores a PEAS_2022'!$C$3:$BY$40,30,FALSE)),0)</f>
        <v>0</v>
      </c>
      <c r="AF73" s="18">
        <f>+IF($AF$5='Sectores a PEAS_2022'!$B$33,(HLOOKUP(B73,'Sectores a PEAS_2022'!$C$3:$BY$40,31,FALSE)),0)</f>
        <v>0</v>
      </c>
      <c r="AG73" s="18">
        <f>+IF($AG$5='Sectores a PEAS_2022'!$B$34,(HLOOKUP(B73,'Sectores a PEAS_2022'!$C$3:$BY$40,32,FALSE)),0)</f>
        <v>0</v>
      </c>
      <c r="AH73" s="18">
        <f>+IF($AH$5='Sectores a PEAS_2022'!$B$35,(HLOOKUP(B73,'Sectores a PEAS_2022'!$C$3:$BY$40,33,FALSE)),0)</f>
        <v>0</v>
      </c>
      <c r="AI73" s="18">
        <f>+IF($AI$5='Sectores a PEAS_2022'!$B$36,(HLOOKUP(B73,'Sectores a PEAS_2022'!$C$3:$BY$40,34,FALSE)),0)</f>
        <v>0</v>
      </c>
      <c r="AJ73" s="18">
        <f>+IF($AJ$5='Sectores a PEAS_2022'!$B$37,(HLOOKUP(B73,'Sectores a PEAS_2022'!$C$3:$BY$40,35,FALSE)),0)</f>
        <v>0</v>
      </c>
      <c r="AK73" s="18">
        <f>+IF($AK$5='Sectores a PEAS_2022'!$B$38,(HLOOKUP(B73,'Sectores a PEAS_2022'!$C$3:$BY$40,36,FALSE)),0)</f>
        <v>1</v>
      </c>
      <c r="AL73" s="18">
        <f>+IF($AL$5='Sectores a PEAS_2022'!$B$39,(HLOOKUP(B73,'Sectores a PEAS_2022'!$C$3:$BY$40,37,FALSE)),0)</f>
        <v>0</v>
      </c>
    </row>
    <row r="74" spans="2:38" x14ac:dyDescent="0.3">
      <c r="B74" s="1" t="s">
        <v>73</v>
      </c>
      <c r="C74" s="18">
        <f>+IF($C$5='Sectores a PEAS_2022'!$B$4,(HLOOKUP(B74,'Sectores a PEAS_2022'!$C$3:$BY$40,2,FALSE)),0)</f>
        <v>0</v>
      </c>
      <c r="D74" s="18">
        <f>+IF($D$5='Sectores a PEAS_2022'!$B$5,(HLOOKUP(B74,'Sectores a PEAS_2022'!$C$3:$BY$40,3,FALSE)),0)</f>
        <v>0</v>
      </c>
      <c r="E74" s="18">
        <f>+IF($E$5='Sectores a PEAS_2022'!$B$6,(HLOOKUP(B74,'Sectores a PEAS_2022'!$C$3:$BY$40,4,FALSE)),0)</f>
        <v>0</v>
      </c>
      <c r="F74" s="18">
        <f>+IF($F$5='Sectores a PEAS_2022'!$B$7,(HLOOKUP(B74,'Sectores a PEAS_2022'!$C$3:$BY$40,5,FALSE)),0)</f>
        <v>0</v>
      </c>
      <c r="G74" s="18">
        <f>+IF($G$5='Sectores a PEAS_2022'!$B$8,(HLOOKUP(B74,'Sectores a PEAS_2022'!$C$3:$BY$40,6,FALSE)),0)</f>
        <v>0</v>
      </c>
      <c r="H74" s="18">
        <f>+IF($H$5='Sectores a PEAS_2022'!$B$9,(HLOOKUP(B74,'Sectores a PEAS_2022'!$C$3:$BY$40,7,FALSE)),0)</f>
        <v>0</v>
      </c>
      <c r="I74" s="18">
        <f>+IF($I$5='Sectores a PEAS_2022'!$B$10,(HLOOKUP(B74,'Sectores a PEAS_2022'!$C$3:$BY$40,8,FALSE)),0)</f>
        <v>0</v>
      </c>
      <c r="J74" s="18">
        <f>+IF($J$5='Sectores a PEAS_2022'!$B$11,(HLOOKUP(B74,'Sectores a PEAS_2022'!$C$3:$BY$40,9,FALSE)),0)</f>
        <v>0</v>
      </c>
      <c r="K74" s="18">
        <f>+IF($K$5='Sectores a PEAS_2022'!$B$12,(HLOOKUP(B74,'Sectores a PEAS_2022'!$C$3:$BY$40,10,FALSE)),0)</f>
        <v>1</v>
      </c>
      <c r="L74" s="18">
        <f>+IF($L$5='Sectores a PEAS_2022'!$B$13,(HLOOKUP(B74,'Sectores a PEAS_2022'!$C$3:$BY$40,11,FALSE)),0)</f>
        <v>1</v>
      </c>
      <c r="M74" s="18">
        <f>+IF($M$5='Sectores a PEAS_2022'!$B$14,(HLOOKUP(B74,'Sectores a PEAS_2022'!$C$3:$BY$40,12,FALSE)),0)</f>
        <v>0</v>
      </c>
      <c r="N74" s="18">
        <f>+IF($N$5='Sectores a PEAS_2022'!$B$15,(HLOOKUP(B74,'Sectores a PEAS_2022'!$C$3:$BY$40,13,FALSE)),0)</f>
        <v>0</v>
      </c>
      <c r="O74" s="18">
        <f>+IF($O$5='Sectores a PEAS_2022'!$B$16,(HLOOKUP(B74,'Sectores a PEAS_2022'!$C$3:$BY$40,14,FALSE)),0)</f>
        <v>1</v>
      </c>
      <c r="P74" s="18">
        <f>+IF($P$5='Sectores a PEAS_2022'!$B$17,(HLOOKUP(B74,'Sectores a PEAS_2022'!$C$3:$BY$40,15,FALSE)),0)</f>
        <v>0</v>
      </c>
      <c r="Q74" s="18">
        <f>+IF($Q$5='Sectores a PEAS_2022'!$B$18,(HLOOKUP(B74,'Sectores a PEAS_2022'!$C$3:$BY$40,16,FALSE)),0)</f>
        <v>0</v>
      </c>
      <c r="R74" s="18">
        <f>+IF($R$5='Sectores a PEAS_2022'!$B$19,(HLOOKUP(B74,'Sectores a PEAS_2022'!$C$3:$BY$40,17,FALSE)),0)</f>
        <v>1</v>
      </c>
      <c r="S74" s="18">
        <f>+IF($S$5='Sectores a PEAS_2022'!$B$20,(HLOOKUP(B74,'Sectores a PEAS_2022'!$C$3:$BY$40,18,FALSE)),0)</f>
        <v>0</v>
      </c>
      <c r="T74" s="18">
        <f>+IF($T$5='Sectores a PEAS_2022'!$B$21,(HLOOKUP(B74,'Sectores a PEAS_2022'!$C$3:$BY$40,19,FALSE)),0)</f>
        <v>0</v>
      </c>
      <c r="U74" s="18">
        <f>+IF($U$5='Sectores a PEAS_2022'!$B$22,(HLOOKUP(B74,'Sectores a PEAS_2022'!$C$3:$BY$40,20,FALSE)),0)</f>
        <v>0</v>
      </c>
      <c r="V74" s="18">
        <f>+IF($V$5='Sectores a PEAS_2022'!$B$23,(HLOOKUP(B74,'Sectores a PEAS_2022'!$C$3:$BY$40,21,FALSE)),0)</f>
        <v>0</v>
      </c>
      <c r="W74" s="18">
        <f>+IF($W$5='Sectores a PEAS_2022'!$B$24,(HLOOKUP(B74,'Sectores a PEAS_2022'!$C$3:$BY$40,22,FALSE)),0)</f>
        <v>0</v>
      </c>
      <c r="X74" s="18">
        <f>+IF($X$5='Sectores a PEAS_2022'!$B$25,(HLOOKUP(B74,'Sectores a PEAS_2022'!$C$3:$BY$40,23,FALSE)),0)</f>
        <v>0</v>
      </c>
      <c r="Y74" s="18">
        <f>+IF($Y$5='Sectores a PEAS_2022'!$B$26,(HLOOKUP(B74,'Sectores a PEAS_2022'!$C$3:$BY$40,24,FALSE)),0)</f>
        <v>0</v>
      </c>
      <c r="Z74" s="18">
        <f>+IF($Z$5='Sectores a PEAS_2022'!$B$27,(HLOOKUP(B74,'Sectores a PEAS_2022'!$C$3:$BY$40,25,FALSE)),0)</f>
        <v>0</v>
      </c>
      <c r="AA74" s="18">
        <f>+IF($AA$5='Sectores a PEAS_2022'!$B$28,(HLOOKUP(B74,'Sectores a PEAS_2022'!$C$3:$BY$40,26,FALSE)),0)</f>
        <v>0</v>
      </c>
      <c r="AB74" s="18">
        <f>+IF($AB$5='Sectores a PEAS_2022'!$B$29,(HLOOKUP(B74,'Sectores a PEAS_2022'!$C$3:$BY$40,27,FALSE)),0)</f>
        <v>0</v>
      </c>
      <c r="AC74" s="18">
        <f>+IF($AC$5='Sectores a PEAS_2022'!$B$30,(HLOOKUP(B74,'Sectores a PEAS_2022'!$C$3:$BY$40,28,FALSE)),0)</f>
        <v>0</v>
      </c>
      <c r="AD74" s="18">
        <f>+IF($AD$5='Sectores a PEAS_2022'!$B$31,(HLOOKUP(B74,'Sectores a PEAS_2022'!$C$3:$BY$40,29,FALSE)),0)</f>
        <v>0</v>
      </c>
      <c r="AE74" s="18">
        <f>+IF($AE$5='Sectores a PEAS_2022'!$B$32,(HLOOKUP(B74,'Sectores a PEAS_2022'!$C$3:$BY$40,30,FALSE)),0)</f>
        <v>0</v>
      </c>
      <c r="AF74" s="18">
        <f>+IF($AF$5='Sectores a PEAS_2022'!$B$33,(HLOOKUP(B74,'Sectores a PEAS_2022'!$C$3:$BY$40,31,FALSE)),0)</f>
        <v>0</v>
      </c>
      <c r="AG74" s="18">
        <f>+IF($AG$5='Sectores a PEAS_2022'!$B$34,(HLOOKUP(B74,'Sectores a PEAS_2022'!$C$3:$BY$40,32,FALSE)),0)</f>
        <v>0</v>
      </c>
      <c r="AH74" s="18">
        <f>+IF($AH$5='Sectores a PEAS_2022'!$B$35,(HLOOKUP(B74,'Sectores a PEAS_2022'!$C$3:$BY$40,33,FALSE)),0)</f>
        <v>0</v>
      </c>
      <c r="AI74" s="18">
        <f>+IF($AI$5='Sectores a PEAS_2022'!$B$36,(HLOOKUP(B74,'Sectores a PEAS_2022'!$C$3:$BY$40,34,FALSE)),0)</f>
        <v>0</v>
      </c>
      <c r="AJ74" s="18">
        <f>+IF($AJ$5='Sectores a PEAS_2022'!$B$37,(HLOOKUP(B74,'Sectores a PEAS_2022'!$C$3:$BY$40,35,FALSE)),0)</f>
        <v>0</v>
      </c>
      <c r="AK74" s="18">
        <f>+IF($AK$5='Sectores a PEAS_2022'!$B$38,(HLOOKUP(B74,'Sectores a PEAS_2022'!$C$3:$BY$40,36,FALSE)),0)</f>
        <v>1</v>
      </c>
      <c r="AL74" s="18">
        <f>+IF($AL$5='Sectores a PEAS_2022'!$B$39,(HLOOKUP(B74,'Sectores a PEAS_2022'!$C$3:$BY$40,37,FALSE)),0)</f>
        <v>0</v>
      </c>
    </row>
    <row r="75" spans="2:38" x14ac:dyDescent="0.3">
      <c r="B75" s="1" t="s">
        <v>74</v>
      </c>
      <c r="C75" s="18">
        <f>+IF($C$5='Sectores a PEAS_2022'!$B$4,(HLOOKUP(B75,'Sectores a PEAS_2022'!$C$3:$BY$40,2,FALSE)),0)</f>
        <v>0</v>
      </c>
      <c r="D75" s="18">
        <f>+IF($D$5='Sectores a PEAS_2022'!$B$5,(HLOOKUP(B75,'Sectores a PEAS_2022'!$C$3:$BY$40,3,FALSE)),0)</f>
        <v>0</v>
      </c>
      <c r="E75" s="18">
        <f>+IF($E$5='Sectores a PEAS_2022'!$B$6,(HLOOKUP(B75,'Sectores a PEAS_2022'!$C$3:$BY$40,4,FALSE)),0)</f>
        <v>0</v>
      </c>
      <c r="F75" s="18">
        <f>+IF($F$5='Sectores a PEAS_2022'!$B$7,(HLOOKUP(B75,'Sectores a PEAS_2022'!$C$3:$BY$40,5,FALSE)),0)</f>
        <v>0</v>
      </c>
      <c r="G75" s="18">
        <f>+IF($G$5='Sectores a PEAS_2022'!$B$8,(HLOOKUP(B75,'Sectores a PEAS_2022'!$C$3:$BY$40,6,FALSE)),0)</f>
        <v>0</v>
      </c>
      <c r="H75" s="18">
        <f>+IF($H$5='Sectores a PEAS_2022'!$B$9,(HLOOKUP(B75,'Sectores a PEAS_2022'!$C$3:$BY$40,7,FALSE)),0)</f>
        <v>0</v>
      </c>
      <c r="I75" s="18">
        <f>+IF($I$5='Sectores a PEAS_2022'!$B$10,(HLOOKUP(B75,'Sectores a PEAS_2022'!$C$3:$BY$40,8,FALSE)),0)</f>
        <v>0</v>
      </c>
      <c r="J75" s="18">
        <f>+IF($J$5='Sectores a PEAS_2022'!$B$11,(HLOOKUP(B75,'Sectores a PEAS_2022'!$C$3:$BY$40,9,FALSE)),0)</f>
        <v>0</v>
      </c>
      <c r="K75" s="18">
        <f>+IF($K$5='Sectores a PEAS_2022'!$B$12,(HLOOKUP(B75,'Sectores a PEAS_2022'!$C$3:$BY$40,10,FALSE)),0)</f>
        <v>0</v>
      </c>
      <c r="L75" s="18">
        <f>+IF($L$5='Sectores a PEAS_2022'!$B$13,(HLOOKUP(B75,'Sectores a PEAS_2022'!$C$3:$BY$40,11,FALSE)),0)</f>
        <v>0</v>
      </c>
      <c r="M75" s="18">
        <f>+IF($M$5='Sectores a PEAS_2022'!$B$14,(HLOOKUP(B75,'Sectores a PEAS_2022'!$C$3:$BY$40,12,FALSE)),0)</f>
        <v>0</v>
      </c>
      <c r="N75" s="18">
        <f>+IF($N$5='Sectores a PEAS_2022'!$B$15,(HLOOKUP(B75,'Sectores a PEAS_2022'!$C$3:$BY$40,13,FALSE)),0)</f>
        <v>0</v>
      </c>
      <c r="O75" s="18">
        <f>+IF($O$5='Sectores a PEAS_2022'!$B$16,(HLOOKUP(B75,'Sectores a PEAS_2022'!$C$3:$BY$40,14,FALSE)),0)</f>
        <v>0</v>
      </c>
      <c r="P75" s="18">
        <f>+IF($P$5='Sectores a PEAS_2022'!$B$17,(HLOOKUP(B75,'Sectores a PEAS_2022'!$C$3:$BY$40,15,FALSE)),0)</f>
        <v>0</v>
      </c>
      <c r="Q75" s="18">
        <f>+IF($Q$5='Sectores a PEAS_2022'!$B$18,(HLOOKUP(B75,'Sectores a PEAS_2022'!$C$3:$BY$40,16,FALSE)),0)</f>
        <v>0</v>
      </c>
      <c r="R75" s="18">
        <f>+IF($R$5='Sectores a PEAS_2022'!$B$19,(HLOOKUP(B75,'Sectores a PEAS_2022'!$C$3:$BY$40,17,FALSE)),0)</f>
        <v>0</v>
      </c>
      <c r="S75" s="18">
        <f>+IF($S$5='Sectores a PEAS_2022'!$B$20,(HLOOKUP(B75,'Sectores a PEAS_2022'!$C$3:$BY$40,18,FALSE)),0)</f>
        <v>0</v>
      </c>
      <c r="T75" s="18">
        <f>+IF($T$5='Sectores a PEAS_2022'!$B$21,(HLOOKUP(B75,'Sectores a PEAS_2022'!$C$3:$BY$40,19,FALSE)),0)</f>
        <v>0</v>
      </c>
      <c r="U75" s="18">
        <f>+IF($U$5='Sectores a PEAS_2022'!$B$22,(HLOOKUP(B75,'Sectores a PEAS_2022'!$C$3:$BY$40,20,FALSE)),0)</f>
        <v>0</v>
      </c>
      <c r="V75" s="18">
        <f>+IF($V$5='Sectores a PEAS_2022'!$B$23,(HLOOKUP(B75,'Sectores a PEAS_2022'!$C$3:$BY$40,21,FALSE)),0)</f>
        <v>0</v>
      </c>
      <c r="W75" s="18">
        <f>+IF($W$5='Sectores a PEAS_2022'!$B$24,(HLOOKUP(B75,'Sectores a PEAS_2022'!$C$3:$BY$40,22,FALSE)),0)</f>
        <v>0</v>
      </c>
      <c r="X75" s="18">
        <f>+IF($X$5='Sectores a PEAS_2022'!$B$25,(HLOOKUP(B75,'Sectores a PEAS_2022'!$C$3:$BY$40,23,FALSE)),0)</f>
        <v>0</v>
      </c>
      <c r="Y75" s="18">
        <f>+IF($Y$5='Sectores a PEAS_2022'!$B$26,(HLOOKUP(B75,'Sectores a PEAS_2022'!$C$3:$BY$40,24,FALSE)),0)</f>
        <v>0</v>
      </c>
      <c r="Z75" s="18">
        <f>+IF($Z$5='Sectores a PEAS_2022'!$B$27,(HLOOKUP(B75,'Sectores a PEAS_2022'!$C$3:$BY$40,25,FALSE)),0)</f>
        <v>0</v>
      </c>
      <c r="AA75" s="18">
        <f>+IF($AA$5='Sectores a PEAS_2022'!$B$28,(HLOOKUP(B75,'Sectores a PEAS_2022'!$C$3:$BY$40,26,FALSE)),0)</f>
        <v>0</v>
      </c>
      <c r="AB75" s="18">
        <f>+IF($AB$5='Sectores a PEAS_2022'!$B$29,(HLOOKUP(B75,'Sectores a PEAS_2022'!$C$3:$BY$40,27,FALSE)),0)</f>
        <v>0</v>
      </c>
      <c r="AC75" s="18">
        <f>+IF($AC$5='Sectores a PEAS_2022'!$B$30,(HLOOKUP(B75,'Sectores a PEAS_2022'!$C$3:$BY$40,28,FALSE)),0)</f>
        <v>0</v>
      </c>
      <c r="AD75" s="18">
        <f>+IF($AD$5='Sectores a PEAS_2022'!$B$31,(HLOOKUP(B75,'Sectores a PEAS_2022'!$C$3:$BY$40,29,FALSE)),0)</f>
        <v>0</v>
      </c>
      <c r="AE75" s="18">
        <f>+IF($AE$5='Sectores a PEAS_2022'!$B$32,(HLOOKUP(B75,'Sectores a PEAS_2022'!$C$3:$BY$40,30,FALSE)),0)</f>
        <v>0</v>
      </c>
      <c r="AF75" s="18">
        <f>+IF($AF$5='Sectores a PEAS_2022'!$B$33,(HLOOKUP(B75,'Sectores a PEAS_2022'!$C$3:$BY$40,31,FALSE)),0)</f>
        <v>0</v>
      </c>
      <c r="AG75" s="18">
        <f>+IF($AG$5='Sectores a PEAS_2022'!$B$34,(HLOOKUP(B75,'Sectores a PEAS_2022'!$C$3:$BY$40,32,FALSE)),0)</f>
        <v>0</v>
      </c>
      <c r="AH75" s="18">
        <f>+IF($AH$5='Sectores a PEAS_2022'!$B$35,(HLOOKUP(B75,'Sectores a PEAS_2022'!$C$3:$BY$40,33,FALSE)),0)</f>
        <v>0</v>
      </c>
      <c r="AI75" s="18">
        <f>+IF($AI$5='Sectores a PEAS_2022'!$B$36,(HLOOKUP(B75,'Sectores a PEAS_2022'!$C$3:$BY$40,34,FALSE)),0)</f>
        <v>1</v>
      </c>
      <c r="AJ75" s="18">
        <f>+IF($AJ$5='Sectores a PEAS_2022'!$B$37,(HLOOKUP(B75,'Sectores a PEAS_2022'!$C$3:$BY$40,35,FALSE)),0)</f>
        <v>1</v>
      </c>
      <c r="AK75" s="18">
        <f>+IF($AK$5='Sectores a PEAS_2022'!$B$38,(HLOOKUP(B75,'Sectores a PEAS_2022'!$C$3:$BY$40,36,FALSE)),0)</f>
        <v>0</v>
      </c>
      <c r="AL75" s="18">
        <f>+IF($AL$5='Sectores a PEAS_2022'!$B$39,(HLOOKUP(B75,'Sectores a PEAS_2022'!$C$3:$BY$40,37,FALSE)),0)</f>
        <v>0</v>
      </c>
    </row>
    <row r="76" spans="2:38" x14ac:dyDescent="0.3">
      <c r="B76" s="1" t="s">
        <v>75</v>
      </c>
      <c r="C76" s="18">
        <f>+IF($C$5='Sectores a PEAS_2022'!$B$4,(HLOOKUP(B76,'Sectores a PEAS_2022'!$C$3:$BY$40,2,FALSE)),0)</f>
        <v>0</v>
      </c>
      <c r="D76" s="18">
        <f>+IF($D$5='Sectores a PEAS_2022'!$B$5,(HLOOKUP(B76,'Sectores a PEAS_2022'!$C$3:$BY$40,3,FALSE)),0)</f>
        <v>0</v>
      </c>
      <c r="E76" s="18">
        <f>+IF($E$5='Sectores a PEAS_2022'!$B$6,(HLOOKUP(B76,'Sectores a PEAS_2022'!$C$3:$BY$40,4,FALSE)),0)</f>
        <v>0</v>
      </c>
      <c r="F76" s="18">
        <f>+IF($F$5='Sectores a PEAS_2022'!$B$7,(HLOOKUP(B76,'Sectores a PEAS_2022'!$C$3:$BY$40,5,FALSE)),0)</f>
        <v>0</v>
      </c>
      <c r="G76" s="18">
        <f>+IF($G$5='Sectores a PEAS_2022'!$B$8,(HLOOKUP(B76,'Sectores a PEAS_2022'!$C$3:$BY$40,6,FALSE)),0)</f>
        <v>0</v>
      </c>
      <c r="H76" s="18">
        <f>+IF($H$5='Sectores a PEAS_2022'!$B$9,(HLOOKUP(B76,'Sectores a PEAS_2022'!$C$3:$BY$40,7,FALSE)),0)</f>
        <v>0</v>
      </c>
      <c r="I76" s="18">
        <f>+IF($I$5='Sectores a PEAS_2022'!$B$10,(HLOOKUP(B76,'Sectores a PEAS_2022'!$C$3:$BY$40,8,FALSE)),0)</f>
        <v>0</v>
      </c>
      <c r="J76" s="18">
        <f>+IF($J$5='Sectores a PEAS_2022'!$B$11,(HLOOKUP(B76,'Sectores a PEAS_2022'!$C$3:$BY$40,9,FALSE)),0)</f>
        <v>0</v>
      </c>
      <c r="K76" s="18">
        <f>+IF($K$5='Sectores a PEAS_2022'!$B$12,(HLOOKUP(B76,'Sectores a PEAS_2022'!$C$3:$BY$40,10,FALSE)),0)</f>
        <v>0</v>
      </c>
      <c r="L76" s="18">
        <f>+IF($L$5='Sectores a PEAS_2022'!$B$13,(HLOOKUP(B76,'Sectores a PEAS_2022'!$C$3:$BY$40,11,FALSE)),0)</f>
        <v>0</v>
      </c>
      <c r="M76" s="18">
        <f>+IF($M$5='Sectores a PEAS_2022'!$B$14,(HLOOKUP(B76,'Sectores a PEAS_2022'!$C$3:$BY$40,12,FALSE)),0)</f>
        <v>0</v>
      </c>
      <c r="N76" s="18">
        <f>+IF($N$5='Sectores a PEAS_2022'!$B$15,(HLOOKUP(B76,'Sectores a PEAS_2022'!$C$3:$BY$40,13,FALSE)),0)</f>
        <v>0</v>
      </c>
      <c r="O76" s="18">
        <f>+IF($O$5='Sectores a PEAS_2022'!$B$16,(HLOOKUP(B76,'Sectores a PEAS_2022'!$C$3:$BY$40,14,FALSE)),0)</f>
        <v>0</v>
      </c>
      <c r="P76" s="18">
        <f>+IF($P$5='Sectores a PEAS_2022'!$B$17,(HLOOKUP(B76,'Sectores a PEAS_2022'!$C$3:$BY$40,15,FALSE)),0)</f>
        <v>0</v>
      </c>
      <c r="Q76" s="18">
        <f>+IF($Q$5='Sectores a PEAS_2022'!$B$18,(HLOOKUP(B76,'Sectores a PEAS_2022'!$C$3:$BY$40,16,FALSE)),0)</f>
        <v>0</v>
      </c>
      <c r="R76" s="18">
        <f>+IF($R$5='Sectores a PEAS_2022'!$B$19,(HLOOKUP(B76,'Sectores a PEAS_2022'!$C$3:$BY$40,17,FALSE)),0)</f>
        <v>0</v>
      </c>
      <c r="S76" s="18">
        <f>+IF($S$5='Sectores a PEAS_2022'!$B$20,(HLOOKUP(B76,'Sectores a PEAS_2022'!$C$3:$BY$40,18,FALSE)),0)</f>
        <v>0</v>
      </c>
      <c r="T76" s="18">
        <f>+IF($T$5='Sectores a PEAS_2022'!$B$21,(HLOOKUP(B76,'Sectores a PEAS_2022'!$C$3:$BY$40,19,FALSE)),0)</f>
        <v>0</v>
      </c>
      <c r="U76" s="18">
        <f>+IF($U$5='Sectores a PEAS_2022'!$B$22,(HLOOKUP(B76,'Sectores a PEAS_2022'!$C$3:$BY$40,20,FALSE)),0)</f>
        <v>0</v>
      </c>
      <c r="V76" s="18">
        <f>+IF($V$5='Sectores a PEAS_2022'!$B$23,(HLOOKUP(B76,'Sectores a PEAS_2022'!$C$3:$BY$40,21,FALSE)),0)</f>
        <v>0</v>
      </c>
      <c r="W76" s="18">
        <f>+IF($W$5='Sectores a PEAS_2022'!$B$24,(HLOOKUP(B76,'Sectores a PEAS_2022'!$C$3:$BY$40,22,FALSE)),0)</f>
        <v>0</v>
      </c>
      <c r="X76" s="18">
        <f>+IF($X$5='Sectores a PEAS_2022'!$B$25,(HLOOKUP(B76,'Sectores a PEAS_2022'!$C$3:$BY$40,23,FALSE)),0)</f>
        <v>0</v>
      </c>
      <c r="Y76" s="18">
        <f>+IF($Y$5='Sectores a PEAS_2022'!$B$26,(HLOOKUP(B76,'Sectores a PEAS_2022'!$C$3:$BY$40,24,FALSE)),0)</f>
        <v>0</v>
      </c>
      <c r="Z76" s="18">
        <f>+IF($Z$5='Sectores a PEAS_2022'!$B$27,(HLOOKUP(B76,'Sectores a PEAS_2022'!$C$3:$BY$40,25,FALSE)),0)</f>
        <v>0</v>
      </c>
      <c r="AA76" s="18">
        <f>+IF($AA$5='Sectores a PEAS_2022'!$B$28,(HLOOKUP(B76,'Sectores a PEAS_2022'!$C$3:$BY$40,26,FALSE)),0)</f>
        <v>0</v>
      </c>
      <c r="AB76" s="18">
        <f>+IF($AB$5='Sectores a PEAS_2022'!$B$29,(HLOOKUP(B76,'Sectores a PEAS_2022'!$C$3:$BY$40,27,FALSE)),0)</f>
        <v>0</v>
      </c>
      <c r="AC76" s="18">
        <f>+IF($AC$5='Sectores a PEAS_2022'!$B$30,(HLOOKUP(B76,'Sectores a PEAS_2022'!$C$3:$BY$40,28,FALSE)),0)</f>
        <v>0</v>
      </c>
      <c r="AD76" s="18">
        <f>+IF($AD$5='Sectores a PEAS_2022'!$B$31,(HLOOKUP(B76,'Sectores a PEAS_2022'!$C$3:$BY$40,29,FALSE)),0)</f>
        <v>0</v>
      </c>
      <c r="AE76" s="18">
        <f>+IF($AE$5='Sectores a PEAS_2022'!$B$32,(HLOOKUP(B76,'Sectores a PEAS_2022'!$C$3:$BY$40,30,FALSE)),0)</f>
        <v>0</v>
      </c>
      <c r="AF76" s="18">
        <f>+IF($AF$5='Sectores a PEAS_2022'!$B$33,(HLOOKUP(B76,'Sectores a PEAS_2022'!$C$3:$BY$40,31,FALSE)),0)</f>
        <v>0</v>
      </c>
      <c r="AG76" s="18">
        <f>+IF($AG$5='Sectores a PEAS_2022'!$B$34,(HLOOKUP(B76,'Sectores a PEAS_2022'!$C$3:$BY$40,32,FALSE)),0)</f>
        <v>1</v>
      </c>
      <c r="AH76" s="18">
        <f>+IF($AH$5='Sectores a PEAS_2022'!$B$35,(HLOOKUP(B76,'Sectores a PEAS_2022'!$C$3:$BY$40,33,FALSE)),0)</f>
        <v>0</v>
      </c>
      <c r="AI76" s="18">
        <f>+IF($AI$5='Sectores a PEAS_2022'!$B$36,(HLOOKUP(B76,'Sectores a PEAS_2022'!$C$3:$BY$40,34,FALSE)),0)</f>
        <v>0</v>
      </c>
      <c r="AJ76" s="18">
        <f>+IF($AJ$5='Sectores a PEAS_2022'!$B$37,(HLOOKUP(B76,'Sectores a PEAS_2022'!$C$3:$BY$40,35,FALSE)),0)</f>
        <v>1</v>
      </c>
      <c r="AK76" s="18">
        <f>+IF($AK$5='Sectores a PEAS_2022'!$B$38,(HLOOKUP(B76,'Sectores a PEAS_2022'!$C$3:$BY$40,36,FALSE)),0)</f>
        <v>0</v>
      </c>
      <c r="AL76" s="18">
        <f>+IF($AL$5='Sectores a PEAS_2022'!$B$39,(HLOOKUP(B76,'Sectores a PEAS_2022'!$C$3:$BY$40,37,FALSE)),0)</f>
        <v>0</v>
      </c>
    </row>
    <row r="77" spans="2:38" x14ac:dyDescent="0.3">
      <c r="B77" s="1" t="s">
        <v>76</v>
      </c>
      <c r="C77" s="18">
        <f>+IF($C$5='Sectores a PEAS_2022'!$B$4,(HLOOKUP(B77,'Sectores a PEAS_2022'!$C$3:$BY$40,2,FALSE)),0)</f>
        <v>0</v>
      </c>
      <c r="D77" s="18">
        <f>+IF($D$5='Sectores a PEAS_2022'!$B$5,(HLOOKUP(B77,'Sectores a PEAS_2022'!$C$3:$BY$40,3,FALSE)),0)</f>
        <v>0</v>
      </c>
      <c r="E77" s="18">
        <f>+IF($E$5='Sectores a PEAS_2022'!$B$6,(HLOOKUP(B77,'Sectores a PEAS_2022'!$C$3:$BY$40,4,FALSE)),0)</f>
        <v>0</v>
      </c>
      <c r="F77" s="18">
        <f>+IF($F$5='Sectores a PEAS_2022'!$B$7,(HLOOKUP(B77,'Sectores a PEAS_2022'!$C$3:$BY$40,5,FALSE)),0)</f>
        <v>0</v>
      </c>
      <c r="G77" s="18">
        <f>+IF($G$5='Sectores a PEAS_2022'!$B$8,(HLOOKUP(B77,'Sectores a PEAS_2022'!$C$3:$BY$40,6,FALSE)),0)</f>
        <v>0</v>
      </c>
      <c r="H77" s="18">
        <f>+IF($H$5='Sectores a PEAS_2022'!$B$9,(HLOOKUP(B77,'Sectores a PEAS_2022'!$C$3:$BY$40,7,FALSE)),0)</f>
        <v>0</v>
      </c>
      <c r="I77" s="18">
        <f>+IF($I$5='Sectores a PEAS_2022'!$B$10,(HLOOKUP(B77,'Sectores a PEAS_2022'!$C$3:$BY$40,8,FALSE)),0)</f>
        <v>0</v>
      </c>
      <c r="J77" s="18">
        <f>+IF($J$5='Sectores a PEAS_2022'!$B$11,(HLOOKUP(B77,'Sectores a PEAS_2022'!$C$3:$BY$40,9,FALSE)),0)</f>
        <v>0</v>
      </c>
      <c r="K77" s="18">
        <f>+IF($K$5='Sectores a PEAS_2022'!$B$12,(HLOOKUP(B77,'Sectores a PEAS_2022'!$C$3:$BY$40,10,FALSE)),0)</f>
        <v>0</v>
      </c>
      <c r="L77" s="18">
        <f>+IF($L$5='Sectores a PEAS_2022'!$B$13,(HLOOKUP(B77,'Sectores a PEAS_2022'!$C$3:$BY$40,11,FALSE)),0)</f>
        <v>0</v>
      </c>
      <c r="M77" s="18">
        <f>+IF($M$5='Sectores a PEAS_2022'!$B$14,(HLOOKUP(B77,'Sectores a PEAS_2022'!$C$3:$BY$40,12,FALSE)),0)</f>
        <v>0</v>
      </c>
      <c r="N77" s="18">
        <f>+IF($N$5='Sectores a PEAS_2022'!$B$15,(HLOOKUP(B77,'Sectores a PEAS_2022'!$C$3:$BY$40,13,FALSE)),0)</f>
        <v>0</v>
      </c>
      <c r="O77" s="18">
        <f>+IF($O$5='Sectores a PEAS_2022'!$B$16,(HLOOKUP(B77,'Sectores a PEAS_2022'!$C$3:$BY$40,14,FALSE)),0)</f>
        <v>0</v>
      </c>
      <c r="P77" s="18">
        <f>+IF($P$5='Sectores a PEAS_2022'!$B$17,(HLOOKUP(B77,'Sectores a PEAS_2022'!$C$3:$BY$40,15,FALSE)),0)</f>
        <v>0</v>
      </c>
      <c r="Q77" s="18">
        <f>+IF($Q$5='Sectores a PEAS_2022'!$B$18,(HLOOKUP(B77,'Sectores a PEAS_2022'!$C$3:$BY$40,16,FALSE)),0)</f>
        <v>0</v>
      </c>
      <c r="R77" s="18">
        <f>+IF($R$5='Sectores a PEAS_2022'!$B$19,(HLOOKUP(B77,'Sectores a PEAS_2022'!$C$3:$BY$40,17,FALSE)),0)</f>
        <v>0</v>
      </c>
      <c r="S77" s="18">
        <f>+IF($S$5='Sectores a PEAS_2022'!$B$20,(HLOOKUP(B77,'Sectores a PEAS_2022'!$C$3:$BY$40,18,FALSE)),0)</f>
        <v>0</v>
      </c>
      <c r="T77" s="18">
        <f>+IF($T$5='Sectores a PEAS_2022'!$B$21,(HLOOKUP(B77,'Sectores a PEAS_2022'!$C$3:$BY$40,19,FALSE)),0)</f>
        <v>0</v>
      </c>
      <c r="U77" s="18">
        <f>+IF($U$5='Sectores a PEAS_2022'!$B$22,(HLOOKUP(B77,'Sectores a PEAS_2022'!$C$3:$BY$40,20,FALSE)),0)</f>
        <v>0</v>
      </c>
      <c r="V77" s="18">
        <f>+IF($V$5='Sectores a PEAS_2022'!$B$23,(HLOOKUP(B77,'Sectores a PEAS_2022'!$C$3:$BY$40,21,FALSE)),0)</f>
        <v>0</v>
      </c>
      <c r="W77" s="18">
        <f>+IF($W$5='Sectores a PEAS_2022'!$B$24,(HLOOKUP(B77,'Sectores a PEAS_2022'!$C$3:$BY$40,22,FALSE)),0)</f>
        <v>0</v>
      </c>
      <c r="X77" s="18">
        <f>+IF($X$5='Sectores a PEAS_2022'!$B$25,(HLOOKUP(B77,'Sectores a PEAS_2022'!$C$3:$BY$40,23,FALSE)),0)</f>
        <v>0</v>
      </c>
      <c r="Y77" s="18">
        <f>+IF($Y$5='Sectores a PEAS_2022'!$B$26,(HLOOKUP(B77,'Sectores a PEAS_2022'!$C$3:$BY$40,24,FALSE)),0)</f>
        <v>0</v>
      </c>
      <c r="Z77" s="18">
        <f>+IF($Z$5='Sectores a PEAS_2022'!$B$27,(HLOOKUP(B77,'Sectores a PEAS_2022'!$C$3:$BY$40,25,FALSE)),0)</f>
        <v>0</v>
      </c>
      <c r="AA77" s="18">
        <f>+IF($AA$5='Sectores a PEAS_2022'!$B$28,(HLOOKUP(B77,'Sectores a PEAS_2022'!$C$3:$BY$40,26,FALSE)),0)</f>
        <v>0</v>
      </c>
      <c r="AB77" s="18">
        <f>+IF($AB$5='Sectores a PEAS_2022'!$B$29,(HLOOKUP(B77,'Sectores a PEAS_2022'!$C$3:$BY$40,27,FALSE)),0)</f>
        <v>0</v>
      </c>
      <c r="AC77" s="18">
        <f>+IF($AC$5='Sectores a PEAS_2022'!$B$30,(HLOOKUP(B77,'Sectores a PEAS_2022'!$C$3:$BY$40,28,FALSE)),0)</f>
        <v>0</v>
      </c>
      <c r="AD77" s="18">
        <f>+IF($AD$5='Sectores a PEAS_2022'!$B$31,(HLOOKUP(B77,'Sectores a PEAS_2022'!$C$3:$BY$40,29,FALSE)),0)</f>
        <v>0</v>
      </c>
      <c r="AE77" s="18">
        <f>+IF($AE$5='Sectores a PEAS_2022'!$B$32,(HLOOKUP(B77,'Sectores a PEAS_2022'!$C$3:$BY$40,30,FALSE)),0)</f>
        <v>0</v>
      </c>
      <c r="AF77" s="18">
        <f>+IF($AF$5='Sectores a PEAS_2022'!$B$33,(HLOOKUP(B77,'Sectores a PEAS_2022'!$C$3:$BY$40,31,FALSE)),0)</f>
        <v>0</v>
      </c>
      <c r="AG77" s="18">
        <f>+IF($AG$5='Sectores a PEAS_2022'!$B$34,(HLOOKUP(B77,'Sectores a PEAS_2022'!$C$3:$BY$40,32,FALSE)),0)</f>
        <v>0</v>
      </c>
      <c r="AH77" s="18">
        <f>+IF($AH$5='Sectores a PEAS_2022'!$B$35,(HLOOKUP(B77,'Sectores a PEAS_2022'!$C$3:$BY$40,33,FALSE)),0)</f>
        <v>0</v>
      </c>
      <c r="AI77" s="18">
        <f>+IF($AI$5='Sectores a PEAS_2022'!$B$36,(HLOOKUP(B77,'Sectores a PEAS_2022'!$C$3:$BY$40,34,FALSE)),0)</f>
        <v>0</v>
      </c>
      <c r="AJ77" s="18">
        <f>+IF($AJ$5='Sectores a PEAS_2022'!$B$37,(HLOOKUP(B77,'Sectores a PEAS_2022'!$C$3:$BY$40,35,FALSE)),0)</f>
        <v>0</v>
      </c>
      <c r="AK77" s="18">
        <f>+IF($AK$5='Sectores a PEAS_2022'!$B$38,(HLOOKUP(B77,'Sectores a PEAS_2022'!$C$3:$BY$40,36,FALSE)),0)</f>
        <v>1</v>
      </c>
      <c r="AL77" s="18">
        <f>+IF($AL$5='Sectores a PEAS_2022'!$B$39,(HLOOKUP(B77,'Sectores a PEAS_2022'!$C$3:$BY$40,37,FALSE)),0)</f>
        <v>0</v>
      </c>
    </row>
    <row r="78" spans="2:38" x14ac:dyDescent="0.3">
      <c r="B78" s="1" t="s">
        <v>77</v>
      </c>
      <c r="C78" s="18">
        <f>+IF($C$5='Sectores a PEAS_2022'!$B$4,(HLOOKUP(B78,'Sectores a PEAS_2022'!$C$3:$BY$40,2,FALSE)),0)</f>
        <v>0</v>
      </c>
      <c r="D78" s="18">
        <f>+IF($D$5='Sectores a PEAS_2022'!$B$5,(HLOOKUP(B78,'Sectores a PEAS_2022'!$C$3:$BY$40,3,FALSE)),0)</f>
        <v>0</v>
      </c>
      <c r="E78" s="18">
        <f>+IF($E$5='Sectores a PEAS_2022'!$B$6,(HLOOKUP(B78,'Sectores a PEAS_2022'!$C$3:$BY$40,4,FALSE)),0)</f>
        <v>0</v>
      </c>
      <c r="F78" s="18">
        <f>+IF($F$5='Sectores a PEAS_2022'!$B$7,(HLOOKUP(B78,'Sectores a PEAS_2022'!$C$3:$BY$40,5,FALSE)),0)</f>
        <v>0</v>
      </c>
      <c r="G78" s="18">
        <f>+IF($G$5='Sectores a PEAS_2022'!$B$8,(HLOOKUP(B78,'Sectores a PEAS_2022'!$C$3:$BY$40,6,FALSE)),0)</f>
        <v>0</v>
      </c>
      <c r="H78" s="18">
        <f>+IF($H$5='Sectores a PEAS_2022'!$B$9,(HLOOKUP(B78,'Sectores a PEAS_2022'!$C$3:$BY$40,7,FALSE)),0)</f>
        <v>0</v>
      </c>
      <c r="I78" s="18">
        <f>+IF($I$5='Sectores a PEAS_2022'!$B$10,(HLOOKUP(B78,'Sectores a PEAS_2022'!$C$3:$BY$40,8,FALSE)),0)</f>
        <v>0</v>
      </c>
      <c r="J78" s="18">
        <f>+IF($J$5='Sectores a PEAS_2022'!$B$11,(HLOOKUP(B78,'Sectores a PEAS_2022'!$C$3:$BY$40,9,FALSE)),0)</f>
        <v>0</v>
      </c>
      <c r="K78" s="18">
        <f>+IF($K$5='Sectores a PEAS_2022'!$B$12,(HLOOKUP(B78,'Sectores a PEAS_2022'!$C$3:$BY$40,10,FALSE)),0)</f>
        <v>0</v>
      </c>
      <c r="L78" s="18">
        <f>+IF($L$5='Sectores a PEAS_2022'!$B$13,(HLOOKUP(B78,'Sectores a PEAS_2022'!$C$3:$BY$40,11,FALSE)),0)</f>
        <v>0</v>
      </c>
      <c r="M78" s="18">
        <f>+IF($M$5='Sectores a PEAS_2022'!$B$14,(HLOOKUP(B78,'Sectores a PEAS_2022'!$C$3:$BY$40,12,FALSE)),0)</f>
        <v>0</v>
      </c>
      <c r="N78" s="18">
        <f>+IF($N$5='Sectores a PEAS_2022'!$B$15,(HLOOKUP(B78,'Sectores a PEAS_2022'!$C$3:$BY$40,13,FALSE)),0)</f>
        <v>0</v>
      </c>
      <c r="O78" s="18">
        <f>+IF($O$5='Sectores a PEAS_2022'!$B$16,(HLOOKUP(B78,'Sectores a PEAS_2022'!$C$3:$BY$40,14,FALSE)),0)</f>
        <v>0</v>
      </c>
      <c r="P78" s="18">
        <f>+IF($P$5='Sectores a PEAS_2022'!$B$17,(HLOOKUP(B78,'Sectores a PEAS_2022'!$C$3:$BY$40,15,FALSE)),0)</f>
        <v>0</v>
      </c>
      <c r="Q78" s="18">
        <f>+IF($Q$5='Sectores a PEAS_2022'!$B$18,(HLOOKUP(B78,'Sectores a PEAS_2022'!$C$3:$BY$40,16,FALSE)),0)</f>
        <v>0</v>
      </c>
      <c r="R78" s="18">
        <f>+IF($R$5='Sectores a PEAS_2022'!$B$19,(HLOOKUP(B78,'Sectores a PEAS_2022'!$C$3:$BY$40,17,FALSE)),0)</f>
        <v>0</v>
      </c>
      <c r="S78" s="18">
        <f>+IF($S$5='Sectores a PEAS_2022'!$B$20,(HLOOKUP(B78,'Sectores a PEAS_2022'!$C$3:$BY$40,18,FALSE)),0)</f>
        <v>0</v>
      </c>
      <c r="T78" s="18">
        <f>+IF($T$5='Sectores a PEAS_2022'!$B$21,(HLOOKUP(B78,'Sectores a PEAS_2022'!$C$3:$BY$40,19,FALSE)),0)</f>
        <v>0</v>
      </c>
      <c r="U78" s="18">
        <f>+IF($U$5='Sectores a PEAS_2022'!$B$22,(HLOOKUP(B78,'Sectores a PEAS_2022'!$C$3:$BY$40,20,FALSE)),0)</f>
        <v>0</v>
      </c>
      <c r="V78" s="18">
        <f>+IF($V$5='Sectores a PEAS_2022'!$B$23,(HLOOKUP(B78,'Sectores a PEAS_2022'!$C$3:$BY$40,21,FALSE)),0)</f>
        <v>0</v>
      </c>
      <c r="W78" s="18">
        <f>+IF($W$5='Sectores a PEAS_2022'!$B$24,(HLOOKUP(B78,'Sectores a PEAS_2022'!$C$3:$BY$40,22,FALSE)),0)</f>
        <v>0</v>
      </c>
      <c r="X78" s="18">
        <f>+IF($X$5='Sectores a PEAS_2022'!$B$25,(HLOOKUP(B78,'Sectores a PEAS_2022'!$C$3:$BY$40,23,FALSE)),0)</f>
        <v>0</v>
      </c>
      <c r="Y78" s="18">
        <f>+IF($Y$5='Sectores a PEAS_2022'!$B$26,(HLOOKUP(B78,'Sectores a PEAS_2022'!$C$3:$BY$40,24,FALSE)),0)</f>
        <v>0</v>
      </c>
      <c r="Z78" s="18">
        <f>+IF($Z$5='Sectores a PEAS_2022'!$B$27,(HLOOKUP(B78,'Sectores a PEAS_2022'!$C$3:$BY$40,25,FALSE)),0)</f>
        <v>0</v>
      </c>
      <c r="AA78" s="18">
        <f>+IF($AA$5='Sectores a PEAS_2022'!$B$28,(HLOOKUP(B78,'Sectores a PEAS_2022'!$C$3:$BY$40,26,FALSE)),0)</f>
        <v>0</v>
      </c>
      <c r="AB78" s="18">
        <f>+IF($AB$5='Sectores a PEAS_2022'!$B$29,(HLOOKUP(B78,'Sectores a PEAS_2022'!$C$3:$BY$40,27,FALSE)),0)</f>
        <v>0</v>
      </c>
      <c r="AC78" s="18">
        <f>+IF($AC$5='Sectores a PEAS_2022'!$B$30,(HLOOKUP(B78,'Sectores a PEAS_2022'!$C$3:$BY$40,28,FALSE)),0)</f>
        <v>0</v>
      </c>
      <c r="AD78" s="18">
        <f>+IF($AD$5='Sectores a PEAS_2022'!$B$31,(HLOOKUP(B78,'Sectores a PEAS_2022'!$C$3:$BY$40,29,FALSE)),0)</f>
        <v>0</v>
      </c>
      <c r="AE78" s="18">
        <f>+IF($AE$5='Sectores a PEAS_2022'!$B$32,(HLOOKUP(B78,'Sectores a PEAS_2022'!$C$3:$BY$40,30,FALSE)),0)</f>
        <v>1</v>
      </c>
      <c r="AF78" s="18">
        <f>+IF($AF$5='Sectores a PEAS_2022'!$B$33,(HLOOKUP(B78,'Sectores a PEAS_2022'!$C$3:$BY$40,31,FALSE)),0)</f>
        <v>0</v>
      </c>
      <c r="AG78" s="18">
        <f>+IF($AG$5='Sectores a PEAS_2022'!$B$34,(HLOOKUP(B78,'Sectores a PEAS_2022'!$C$3:$BY$40,32,FALSE)),0)</f>
        <v>0</v>
      </c>
      <c r="AH78" s="18">
        <f>+IF($AH$5='Sectores a PEAS_2022'!$B$35,(HLOOKUP(B78,'Sectores a PEAS_2022'!$C$3:$BY$40,33,FALSE)),0)</f>
        <v>0</v>
      </c>
      <c r="AI78" s="18">
        <f>+IF($AI$5='Sectores a PEAS_2022'!$B$36,(HLOOKUP(B78,'Sectores a PEAS_2022'!$C$3:$BY$40,34,FALSE)),0)</f>
        <v>0</v>
      </c>
      <c r="AJ78" s="18">
        <f>+IF($AJ$5='Sectores a PEAS_2022'!$B$37,(HLOOKUP(B78,'Sectores a PEAS_2022'!$C$3:$BY$40,35,FALSE)),0)</f>
        <v>0</v>
      </c>
      <c r="AK78" s="18">
        <f>+IF($AK$5='Sectores a PEAS_2022'!$B$38,(HLOOKUP(B78,'Sectores a PEAS_2022'!$C$3:$BY$40,36,FALSE)),0)</f>
        <v>1</v>
      </c>
      <c r="AL78" s="18">
        <f>+IF($AL$5='Sectores a PEAS_2022'!$B$39,(HLOOKUP(B78,'Sectores a PEAS_2022'!$C$3:$BY$40,37,FALSE)),0)</f>
        <v>0</v>
      </c>
    </row>
    <row r="79" spans="2:38" x14ac:dyDescent="0.3">
      <c r="B79" s="1" t="s">
        <v>78</v>
      </c>
      <c r="C79" s="18">
        <f>+IF($C$5='Sectores a PEAS_2022'!$B$4,(HLOOKUP(B79,'Sectores a PEAS_2022'!$C$3:$BY$40,2,FALSE)),0)</f>
        <v>0</v>
      </c>
      <c r="D79" s="18">
        <f>+IF($D$5='Sectores a PEAS_2022'!$B$5,(HLOOKUP(B79,'Sectores a PEAS_2022'!$C$3:$BY$40,3,FALSE)),0)</f>
        <v>0</v>
      </c>
      <c r="E79" s="18">
        <f>+IF($E$5='Sectores a PEAS_2022'!$B$6,(HLOOKUP(B79,'Sectores a PEAS_2022'!$C$3:$BY$40,4,FALSE)),0)</f>
        <v>0</v>
      </c>
      <c r="F79" s="18">
        <f>+IF($F$5='Sectores a PEAS_2022'!$B$7,(HLOOKUP(B79,'Sectores a PEAS_2022'!$C$3:$BY$40,5,FALSE)),0)</f>
        <v>0</v>
      </c>
      <c r="G79" s="18">
        <f>+IF($G$5='Sectores a PEAS_2022'!$B$8,(HLOOKUP(B79,'Sectores a PEAS_2022'!$C$3:$BY$40,6,FALSE)),0)</f>
        <v>0</v>
      </c>
      <c r="H79" s="18">
        <f>+IF($H$5='Sectores a PEAS_2022'!$B$9,(HLOOKUP(B79,'Sectores a PEAS_2022'!$C$3:$BY$40,7,FALSE)),0)</f>
        <v>0</v>
      </c>
      <c r="I79" s="18">
        <f>+IF($I$5='Sectores a PEAS_2022'!$B$10,(HLOOKUP(B79,'Sectores a PEAS_2022'!$C$3:$BY$40,8,FALSE)),0)</f>
        <v>0</v>
      </c>
      <c r="J79" s="18">
        <f>+IF($J$5='Sectores a PEAS_2022'!$B$11,(HLOOKUP(B79,'Sectores a PEAS_2022'!$C$3:$BY$40,9,FALSE)),0)</f>
        <v>0</v>
      </c>
      <c r="K79" s="18">
        <f>+IF($K$5='Sectores a PEAS_2022'!$B$12,(HLOOKUP(B79,'Sectores a PEAS_2022'!$C$3:$BY$40,10,FALSE)),0)</f>
        <v>0</v>
      </c>
      <c r="L79" s="18">
        <f>+IF($L$5='Sectores a PEAS_2022'!$B$13,(HLOOKUP(B79,'Sectores a PEAS_2022'!$C$3:$BY$40,11,FALSE)),0)</f>
        <v>0</v>
      </c>
      <c r="M79" s="18">
        <f>+IF($M$5='Sectores a PEAS_2022'!$B$14,(HLOOKUP(B79,'Sectores a PEAS_2022'!$C$3:$BY$40,12,FALSE)),0)</f>
        <v>0</v>
      </c>
      <c r="N79" s="18">
        <f>+IF($N$5='Sectores a PEAS_2022'!$B$15,(HLOOKUP(B79,'Sectores a PEAS_2022'!$C$3:$BY$40,13,FALSE)),0)</f>
        <v>0</v>
      </c>
      <c r="O79" s="18">
        <f>+IF($O$5='Sectores a PEAS_2022'!$B$16,(HLOOKUP(B79,'Sectores a PEAS_2022'!$C$3:$BY$40,14,FALSE)),0)</f>
        <v>0</v>
      </c>
      <c r="P79" s="18">
        <f>+IF($P$5='Sectores a PEAS_2022'!$B$17,(HLOOKUP(B79,'Sectores a PEAS_2022'!$C$3:$BY$40,15,FALSE)),0)</f>
        <v>0</v>
      </c>
      <c r="Q79" s="18">
        <f>+IF($Q$5='Sectores a PEAS_2022'!$B$18,(HLOOKUP(B79,'Sectores a PEAS_2022'!$C$3:$BY$40,16,FALSE)),0)</f>
        <v>0</v>
      </c>
      <c r="R79" s="18">
        <f>+IF($R$5='Sectores a PEAS_2022'!$B$19,(HLOOKUP(B79,'Sectores a PEAS_2022'!$C$3:$BY$40,17,FALSE)),0)</f>
        <v>0</v>
      </c>
      <c r="S79" s="18">
        <f>+IF($S$5='Sectores a PEAS_2022'!$B$20,(HLOOKUP(B79,'Sectores a PEAS_2022'!$C$3:$BY$40,18,FALSE)),0)</f>
        <v>0</v>
      </c>
      <c r="T79" s="18">
        <f>+IF($T$5='Sectores a PEAS_2022'!$B$21,(HLOOKUP(B79,'Sectores a PEAS_2022'!$C$3:$BY$40,19,FALSE)),0)</f>
        <v>0</v>
      </c>
      <c r="U79" s="18">
        <f>+IF($U$5='Sectores a PEAS_2022'!$B$22,(HLOOKUP(B79,'Sectores a PEAS_2022'!$C$3:$BY$40,20,FALSE)),0)</f>
        <v>0</v>
      </c>
      <c r="V79" s="18">
        <f>+IF($V$5='Sectores a PEAS_2022'!$B$23,(HLOOKUP(B79,'Sectores a PEAS_2022'!$C$3:$BY$40,21,FALSE)),0)</f>
        <v>0</v>
      </c>
      <c r="W79" s="18">
        <f>+IF($W$5='Sectores a PEAS_2022'!$B$24,(HLOOKUP(B79,'Sectores a PEAS_2022'!$C$3:$BY$40,22,FALSE)),0)</f>
        <v>0</v>
      </c>
      <c r="X79" s="18">
        <f>+IF($X$5='Sectores a PEAS_2022'!$B$25,(HLOOKUP(B79,'Sectores a PEAS_2022'!$C$3:$BY$40,23,FALSE)),0)</f>
        <v>0</v>
      </c>
      <c r="Y79" s="18">
        <f>+IF($Y$5='Sectores a PEAS_2022'!$B$26,(HLOOKUP(B79,'Sectores a PEAS_2022'!$C$3:$BY$40,24,FALSE)),0)</f>
        <v>0</v>
      </c>
      <c r="Z79" s="18">
        <f>+IF($Z$5='Sectores a PEAS_2022'!$B$27,(HLOOKUP(B79,'Sectores a PEAS_2022'!$C$3:$BY$40,25,FALSE)),0)</f>
        <v>0</v>
      </c>
      <c r="AA79" s="18">
        <f>+IF($AA$5='Sectores a PEAS_2022'!$B$28,(HLOOKUP(B79,'Sectores a PEAS_2022'!$C$3:$BY$40,26,FALSE)),0)</f>
        <v>0</v>
      </c>
      <c r="AB79" s="18">
        <f>+IF($AB$5='Sectores a PEAS_2022'!$B$29,(HLOOKUP(B79,'Sectores a PEAS_2022'!$C$3:$BY$40,27,FALSE)),0)</f>
        <v>0</v>
      </c>
      <c r="AC79" s="18">
        <f>+IF($AC$5='Sectores a PEAS_2022'!$B$30,(HLOOKUP(B79,'Sectores a PEAS_2022'!$C$3:$BY$40,28,FALSE)),0)</f>
        <v>0</v>
      </c>
      <c r="AD79" s="18">
        <f>+IF($AD$5='Sectores a PEAS_2022'!$B$31,(HLOOKUP(B79,'Sectores a PEAS_2022'!$C$3:$BY$40,29,FALSE)),0)</f>
        <v>0</v>
      </c>
      <c r="AE79" s="18">
        <f>+IF($AE$5='Sectores a PEAS_2022'!$B$32,(HLOOKUP(B79,'Sectores a PEAS_2022'!$C$3:$BY$40,30,FALSE)),0)</f>
        <v>0</v>
      </c>
      <c r="AF79" s="18">
        <f>+IF($AF$5='Sectores a PEAS_2022'!$B$33,(HLOOKUP(B79,'Sectores a PEAS_2022'!$C$3:$BY$40,31,FALSE)),0)</f>
        <v>0</v>
      </c>
      <c r="AG79" s="18">
        <f>+IF($AG$5='Sectores a PEAS_2022'!$B$34,(HLOOKUP(B79,'Sectores a PEAS_2022'!$C$3:$BY$40,32,FALSE)),0)</f>
        <v>0</v>
      </c>
      <c r="AH79" s="18">
        <f>+IF($AH$5='Sectores a PEAS_2022'!$B$35,(HLOOKUP(B79,'Sectores a PEAS_2022'!$C$3:$BY$40,33,FALSE)),0)</f>
        <v>0</v>
      </c>
      <c r="AI79" s="18">
        <f>+IF($AI$5='Sectores a PEAS_2022'!$B$36,(HLOOKUP(B79,'Sectores a PEAS_2022'!$C$3:$BY$40,34,FALSE)),0)</f>
        <v>1</v>
      </c>
      <c r="AJ79" s="18">
        <f>+IF($AJ$5='Sectores a PEAS_2022'!$B$37,(HLOOKUP(B79,'Sectores a PEAS_2022'!$C$3:$BY$40,35,FALSE)),0)</f>
        <v>1</v>
      </c>
      <c r="AK79" s="18">
        <f>+IF($AK$5='Sectores a PEAS_2022'!$B$38,(HLOOKUP(B79,'Sectores a PEAS_2022'!$C$3:$BY$40,36,FALSE)),0)</f>
        <v>0</v>
      </c>
      <c r="AL79" s="18">
        <f>+IF($AL$5='Sectores a PEAS_2022'!$B$39,(HLOOKUP(B79,'Sectores a PEAS_2022'!$C$3:$BY$40,37,FALSE)),0)</f>
        <v>0</v>
      </c>
    </row>
    <row r="80" spans="2:38" x14ac:dyDescent="0.3">
      <c r="B80" s="174" t="str">
        <f>+'Población Saneada'!B80</f>
        <v>Torreones Collico</v>
      </c>
      <c r="C80" s="18">
        <f>+IF($C$5='Sectores a PEAS_2022'!$B$4,(HLOOKUP(B80,'Sectores a PEAS_2022'!$C$3:$BY$40,2,FALSE)),0)</f>
        <v>0</v>
      </c>
      <c r="D80" s="18">
        <f>+IF($D$5='Sectores a PEAS_2022'!$B$5,(HLOOKUP(B80,'Sectores a PEAS_2022'!$C$3:$BY$40,3,FALSE)),0)</f>
        <v>0</v>
      </c>
      <c r="E80" s="18">
        <f>+IF($E$5='Sectores a PEAS_2022'!$B$6,(HLOOKUP(B80,'Sectores a PEAS_2022'!$C$3:$BY$40,4,FALSE)),0)</f>
        <v>0</v>
      </c>
      <c r="F80" s="18">
        <f>+IF($F$5='Sectores a PEAS_2022'!$B$7,(HLOOKUP(B80,'Sectores a PEAS_2022'!$C$3:$BY$40,5,FALSE)),0)</f>
        <v>0</v>
      </c>
      <c r="G80" s="18">
        <f>+IF($G$5='Sectores a PEAS_2022'!$B$8,(HLOOKUP(B80,'Sectores a PEAS_2022'!$C$3:$BY$40,6,FALSE)),0)</f>
        <v>0</v>
      </c>
      <c r="H80" s="18">
        <f>+IF($H$5='Sectores a PEAS_2022'!$B$9,(HLOOKUP(B80,'Sectores a PEAS_2022'!$C$3:$BY$40,7,FALSE)),0)</f>
        <v>0</v>
      </c>
      <c r="I80" s="18">
        <f>+IF($I$5='Sectores a PEAS_2022'!$B$10,(HLOOKUP(B80,'Sectores a PEAS_2022'!$C$3:$BY$40,8,FALSE)),0)</f>
        <v>0</v>
      </c>
      <c r="J80" s="18">
        <f>+IF($J$5='Sectores a PEAS_2022'!$B$11,(HLOOKUP(B80,'Sectores a PEAS_2022'!$C$3:$BY$40,9,FALSE)),0)</f>
        <v>0</v>
      </c>
      <c r="K80" s="18">
        <f>+IF($K$5='Sectores a PEAS_2022'!$B$12,(HLOOKUP(B80,'Sectores a PEAS_2022'!$C$3:$BY$40,10,FALSE)),0)</f>
        <v>0</v>
      </c>
      <c r="L80" s="18">
        <f>+IF($L$5='Sectores a PEAS_2022'!$B$13,(HLOOKUP(B80,'Sectores a PEAS_2022'!$C$3:$BY$40,11,FALSE)),0)</f>
        <v>0</v>
      </c>
      <c r="M80" s="18">
        <f>+IF($M$5='Sectores a PEAS_2022'!$B$14,(HLOOKUP(B80,'Sectores a PEAS_2022'!$C$3:$BY$40,12,FALSE)),0)</f>
        <v>0</v>
      </c>
      <c r="N80" s="18">
        <f>+IF($N$5='Sectores a PEAS_2022'!$B$15,(HLOOKUP(B80,'Sectores a PEAS_2022'!$C$3:$BY$40,13,FALSE)),0)</f>
        <v>0</v>
      </c>
      <c r="O80" s="18">
        <f>+IF($O$5='Sectores a PEAS_2022'!$B$16,(HLOOKUP(B80,'Sectores a PEAS_2022'!$C$3:$BY$40,14,FALSE)),0)</f>
        <v>0</v>
      </c>
      <c r="P80" s="18">
        <f>+IF($P$5='Sectores a PEAS_2022'!$B$17,(HLOOKUP(B80,'Sectores a PEAS_2022'!$C$3:$BY$40,15,FALSE)),0)</f>
        <v>0</v>
      </c>
      <c r="Q80" s="18">
        <f>+IF($Q$5='Sectores a PEAS_2022'!$B$18,(HLOOKUP(B80,'Sectores a PEAS_2022'!$C$3:$BY$40,16,FALSE)),0)</f>
        <v>0</v>
      </c>
      <c r="R80" s="18">
        <f>+IF($R$5='Sectores a PEAS_2022'!$B$19,(HLOOKUP(B80,'Sectores a PEAS_2022'!$C$3:$BY$40,17,FALSE)),0)</f>
        <v>0</v>
      </c>
      <c r="S80" s="18">
        <f>+IF($S$5='Sectores a PEAS_2022'!$B$20,(HLOOKUP(B80,'Sectores a PEAS_2022'!$C$3:$BY$40,18,FALSE)),0)</f>
        <v>0</v>
      </c>
      <c r="T80" s="18">
        <f>+IF($T$5='Sectores a PEAS_2022'!$B$21,(HLOOKUP(B80,'Sectores a PEAS_2022'!$C$3:$BY$40,19,FALSE)),0)</f>
        <v>1</v>
      </c>
      <c r="U80" s="18">
        <f>+IF($U$5='Sectores a PEAS_2022'!$B$22,(HLOOKUP(B80,'Sectores a PEAS_2022'!$C$3:$BY$40,20,FALSE)),0)</f>
        <v>1</v>
      </c>
      <c r="V80" s="18">
        <f>+IF($V$5='Sectores a PEAS_2022'!$B$23,(HLOOKUP(B80,'Sectores a PEAS_2022'!$C$3:$BY$40,21,FALSE)),0)</f>
        <v>0</v>
      </c>
      <c r="W80" s="18">
        <f>+IF($W$5='Sectores a PEAS_2022'!$B$24,(HLOOKUP(B80,'Sectores a PEAS_2022'!$C$3:$BY$40,22,FALSE)),0)</f>
        <v>1</v>
      </c>
      <c r="X80" s="18">
        <f>+IF($X$5='Sectores a PEAS_2022'!$B$25,(HLOOKUP(B80,'Sectores a PEAS_2022'!$C$3:$BY$40,23,FALSE)),0)</f>
        <v>0</v>
      </c>
      <c r="Y80" s="18">
        <f>+IF($Y$5='Sectores a PEAS_2022'!$B$26,(HLOOKUP(B80,'Sectores a PEAS_2022'!$C$3:$BY$40,24,FALSE)),0)</f>
        <v>0</v>
      </c>
      <c r="Z80" s="18">
        <f>+IF($Z$5='Sectores a PEAS_2022'!$B$27,(HLOOKUP(B80,'Sectores a PEAS_2022'!$C$3:$BY$40,25,FALSE)),0)</f>
        <v>0</v>
      </c>
      <c r="AA80" s="18">
        <f>+IF($AA$5='Sectores a PEAS_2022'!$B$28,(HLOOKUP(B80,'Sectores a PEAS_2022'!$C$3:$BY$40,26,FALSE)),0)</f>
        <v>0</v>
      </c>
      <c r="AB80" s="18">
        <f>+IF($AB$5='Sectores a PEAS_2022'!$B$29,(HLOOKUP(B80,'Sectores a PEAS_2022'!$C$3:$BY$40,27,FALSE)),0)</f>
        <v>0</v>
      </c>
      <c r="AC80" s="18">
        <f>+IF($AC$5='Sectores a PEAS_2022'!$B$30,(HLOOKUP(B80,'Sectores a PEAS_2022'!$C$3:$BY$40,28,FALSE)),0)</f>
        <v>0</v>
      </c>
      <c r="AD80" s="18">
        <f>+IF($AD$5='Sectores a PEAS_2022'!$B$31,(HLOOKUP(B80,'Sectores a PEAS_2022'!$C$3:$BY$40,29,FALSE)),0)</f>
        <v>0</v>
      </c>
      <c r="AE80" s="18">
        <f>+IF($AE$5='Sectores a PEAS_2022'!$B$32,(HLOOKUP(B80,'Sectores a PEAS_2022'!$C$3:$BY$40,30,FALSE)),0)</f>
        <v>0</v>
      </c>
      <c r="AF80" s="18">
        <f>+IF($AF$5='Sectores a PEAS_2022'!$B$33,(HLOOKUP(B80,'Sectores a PEAS_2022'!$C$3:$BY$40,31,FALSE)),0)</f>
        <v>0</v>
      </c>
      <c r="AG80" s="18">
        <f>+IF($AG$5='Sectores a PEAS_2022'!$B$34,(HLOOKUP(B80,'Sectores a PEAS_2022'!$C$3:$BY$40,32,FALSE)),0)</f>
        <v>0</v>
      </c>
      <c r="AH80" s="18">
        <f>+IF($AH$5='Sectores a PEAS_2022'!$B$35,(HLOOKUP(B80,'Sectores a PEAS_2022'!$C$3:$BY$40,33,FALSE)),0)</f>
        <v>0</v>
      </c>
      <c r="AI80" s="18">
        <f>+IF($AI$5='Sectores a PEAS_2022'!$B$36,(HLOOKUP(B80,'Sectores a PEAS_2022'!$C$3:$BY$40,34,FALSE)),0)</f>
        <v>0</v>
      </c>
      <c r="AJ80" s="18">
        <f>+IF($AJ$5='Sectores a PEAS_2022'!$B$37,(HLOOKUP(B80,'Sectores a PEAS_2022'!$C$3:$BY$40,35,FALSE)),0)</f>
        <v>0</v>
      </c>
      <c r="AK80" s="18">
        <f>+IF($AK$5='Sectores a PEAS_2022'!$B$38,(HLOOKUP(B80,'Sectores a PEAS_2022'!$C$3:$BY$40,36,FALSE)),0)</f>
        <v>1</v>
      </c>
      <c r="AL80" s="18">
        <f>+IF($AL$5='Sectores a PEAS_2022'!$B$39,(HLOOKUP(B80,'Sectores a PEAS_2022'!$C$3:$BY$40,37,FALSE)),0)</f>
        <v>1</v>
      </c>
    </row>
    <row r="81" spans="23:23" x14ac:dyDescent="0.3">
      <c r="W81" s="18"/>
    </row>
    <row r="82" spans="23:23" x14ac:dyDescent="0.3">
      <c r="W82" s="18"/>
    </row>
  </sheetData>
  <pageMargins left="0.7" right="0.7" top="0.75" bottom="0.75" header="0.3" footer="0.3"/>
  <pageSetup orientation="portrait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B8A051-65F8-477C-96A2-25523E7B7BC9}">
  <sheetPr>
    <tabColor rgb="FF92D050"/>
  </sheetPr>
  <dimension ref="B2:CA40"/>
  <sheetViews>
    <sheetView topLeftCell="B1" zoomScale="90" zoomScaleNormal="90" workbookViewId="0">
      <pane xSplit="1" ySplit="3" topLeftCell="BP31" activePane="bottomRight" state="frozen"/>
      <selection pane="topRight"/>
      <selection pane="bottomLeft"/>
      <selection pane="bottomRight" activeCell="CA4" sqref="CA4:CA39"/>
    </sheetView>
  </sheetViews>
  <sheetFormatPr baseColWidth="10" defaultRowHeight="13.8" x14ac:dyDescent="0.3"/>
  <cols>
    <col min="1" max="1" width="23.6640625" bestFit="1" customWidth="1"/>
    <col min="2" max="2" width="25.21875" bestFit="1" customWidth="1"/>
    <col min="3" max="3" width="12.77734375" bestFit="1" customWidth="1"/>
    <col min="4" max="5" width="13.77734375" bestFit="1" customWidth="1"/>
    <col min="6" max="6" width="16.33203125" bestFit="1" customWidth="1"/>
    <col min="7" max="7" width="7.77734375" bestFit="1" customWidth="1"/>
    <col min="8" max="8" width="11.109375" bestFit="1" customWidth="1"/>
    <col min="9" max="9" width="7.77734375" bestFit="1" customWidth="1"/>
    <col min="10" max="10" width="6" customWidth="1"/>
    <col min="11" max="12" width="10.33203125" bestFit="1" customWidth="1"/>
    <col min="13" max="13" width="13.77734375" bestFit="1" customWidth="1"/>
    <col min="14" max="14" width="13.44140625" bestFit="1" customWidth="1"/>
    <col min="15" max="15" width="13.5546875" bestFit="1" customWidth="1"/>
    <col min="16" max="16" width="13.44140625" bestFit="1" customWidth="1"/>
    <col min="17" max="17" width="13.5546875" bestFit="1" customWidth="1"/>
    <col min="18" max="18" width="12.77734375" bestFit="1" customWidth="1"/>
    <col min="19" max="19" width="12.44140625" bestFit="1" customWidth="1"/>
    <col min="20" max="22" width="13.77734375" bestFit="1" customWidth="1"/>
    <col min="23" max="23" width="10.33203125" bestFit="1" customWidth="1"/>
    <col min="24" max="24" width="10.44140625" bestFit="1" customWidth="1"/>
    <col min="25" max="25" width="7.88671875" bestFit="1" customWidth="1"/>
    <col min="26" max="26" width="9.109375" bestFit="1" customWidth="1"/>
    <col min="27" max="27" width="10.33203125" bestFit="1" customWidth="1"/>
    <col min="28" max="28" width="9.109375" bestFit="1" customWidth="1"/>
    <col min="29" max="29" width="7.6640625" bestFit="1" customWidth="1"/>
    <col min="30" max="30" width="9.109375" bestFit="1" customWidth="1"/>
    <col min="32" max="33" width="14.5546875" bestFit="1" customWidth="1"/>
    <col min="34" max="34" width="15.21875" bestFit="1" customWidth="1"/>
    <col min="35" max="35" width="15.33203125" bestFit="1" customWidth="1"/>
    <col min="36" max="37" width="15.21875" bestFit="1" customWidth="1"/>
    <col min="38" max="38" width="14.21875" bestFit="1" customWidth="1"/>
    <col min="39" max="39" width="11.44140625" bestFit="1" customWidth="1"/>
    <col min="40" max="41" width="9.88671875" bestFit="1" customWidth="1"/>
    <col min="42" max="42" width="10.109375" bestFit="1" customWidth="1"/>
    <col min="43" max="43" width="12.21875" bestFit="1" customWidth="1"/>
    <col min="44" max="44" width="16.33203125" bestFit="1" customWidth="1"/>
    <col min="45" max="45" width="15.21875" bestFit="1" customWidth="1"/>
    <col min="46" max="46" width="12.21875" bestFit="1" customWidth="1"/>
    <col min="47" max="47" width="10.77734375" bestFit="1" customWidth="1"/>
    <col min="48" max="48" width="8.88671875" bestFit="1" customWidth="1"/>
    <col min="49" max="50" width="9.88671875" bestFit="1" customWidth="1"/>
    <col min="51" max="52" width="8.88671875" bestFit="1" customWidth="1"/>
    <col min="53" max="53" width="11.109375" bestFit="1" customWidth="1"/>
    <col min="54" max="54" width="13.21875" bestFit="1" customWidth="1"/>
    <col min="55" max="55" width="12.109375" bestFit="1" customWidth="1"/>
    <col min="56" max="56" width="12.21875" bestFit="1" customWidth="1"/>
    <col min="57" max="57" width="12.109375" bestFit="1" customWidth="1"/>
    <col min="58" max="58" width="16" bestFit="1" customWidth="1"/>
    <col min="59" max="59" width="11.109375" bestFit="1" customWidth="1"/>
    <col min="60" max="60" width="9.6640625" bestFit="1" customWidth="1"/>
    <col min="61" max="61" width="12.21875" bestFit="1" customWidth="1"/>
    <col min="62" max="62" width="12.109375" bestFit="1" customWidth="1"/>
    <col min="63" max="64" width="11.109375" bestFit="1" customWidth="1"/>
    <col min="65" max="65" width="14.21875" bestFit="1" customWidth="1"/>
    <col min="66" max="66" width="7.44140625" bestFit="1" customWidth="1"/>
    <col min="67" max="67" width="7.77734375" bestFit="1" customWidth="1"/>
    <col min="68" max="68" width="13.33203125" bestFit="1" customWidth="1"/>
    <col min="69" max="69" width="15.33203125" bestFit="1" customWidth="1"/>
    <col min="70" max="70" width="12.109375" bestFit="1" customWidth="1"/>
    <col min="71" max="71" width="6.5546875" bestFit="1" customWidth="1"/>
    <col min="72" max="72" width="7.6640625" bestFit="1" customWidth="1"/>
    <col min="73" max="74" width="13.44140625" bestFit="1" customWidth="1"/>
    <col min="76" max="76" width="14.44140625" bestFit="1" customWidth="1"/>
  </cols>
  <sheetData>
    <row r="2" spans="2:79" ht="14.4" thickBot="1" x14ac:dyDescent="0.35"/>
    <row r="3" spans="2:79" ht="84" thickBot="1" x14ac:dyDescent="0.35">
      <c r="B3" s="183" t="s">
        <v>95</v>
      </c>
      <c r="C3" s="184" t="s">
        <v>5</v>
      </c>
      <c r="D3" s="184" t="s">
        <v>6</v>
      </c>
      <c r="E3" s="184" t="s">
        <v>7</v>
      </c>
      <c r="F3" s="184" t="s">
        <v>8</v>
      </c>
      <c r="G3" s="184" t="s">
        <v>21</v>
      </c>
      <c r="H3" s="184" t="s">
        <v>25</v>
      </c>
      <c r="I3" s="184" t="s">
        <v>16</v>
      </c>
      <c r="J3" s="184" t="s">
        <v>23</v>
      </c>
      <c r="K3" s="184" t="s">
        <v>24</v>
      </c>
      <c r="L3" s="184" t="s">
        <v>73</v>
      </c>
      <c r="M3" s="184" t="s">
        <v>18</v>
      </c>
      <c r="N3" s="184" t="s">
        <v>17</v>
      </c>
      <c r="O3" s="184" t="s">
        <v>20</v>
      </c>
      <c r="P3" s="184" t="s">
        <v>19</v>
      </c>
      <c r="Q3" s="184" t="s">
        <v>22</v>
      </c>
      <c r="R3" s="184" t="s">
        <v>12</v>
      </c>
      <c r="S3" s="184" t="s">
        <v>10</v>
      </c>
      <c r="T3" s="184" t="s">
        <v>70</v>
      </c>
      <c r="U3" s="184" t="s">
        <v>11</v>
      </c>
      <c r="V3" s="184" t="s">
        <v>9</v>
      </c>
      <c r="W3" s="184" t="s">
        <v>13</v>
      </c>
      <c r="X3" s="184" t="s">
        <v>69</v>
      </c>
      <c r="Y3" s="184" t="s">
        <v>43</v>
      </c>
      <c r="Z3" s="184" t="s">
        <v>44</v>
      </c>
      <c r="AA3" s="184" t="s">
        <v>42</v>
      </c>
      <c r="AB3" s="184" t="s">
        <v>74</v>
      </c>
      <c r="AC3" s="184" t="s">
        <v>34</v>
      </c>
      <c r="AD3" s="184" t="s">
        <v>78</v>
      </c>
      <c r="AE3" s="184" t="s">
        <v>52</v>
      </c>
      <c r="AF3" s="184" t="s">
        <v>51</v>
      </c>
      <c r="AG3" s="184" t="s">
        <v>53</v>
      </c>
      <c r="AH3" s="184" t="s">
        <v>55</v>
      </c>
      <c r="AI3" s="184" t="s">
        <v>54</v>
      </c>
      <c r="AJ3" s="184" t="s">
        <v>32</v>
      </c>
      <c r="AK3" s="184" t="s">
        <v>33</v>
      </c>
      <c r="AL3" s="184" t="s">
        <v>29</v>
      </c>
      <c r="AM3" s="184" t="s">
        <v>31</v>
      </c>
      <c r="AN3" s="184" t="s">
        <v>63</v>
      </c>
      <c r="AO3" s="184" t="s">
        <v>67</v>
      </c>
      <c r="AP3" s="184" t="s">
        <v>58</v>
      </c>
      <c r="AQ3" s="184" t="s">
        <v>57</v>
      </c>
      <c r="AR3" s="184" t="s">
        <v>60</v>
      </c>
      <c r="AS3" s="184" t="s">
        <v>64</v>
      </c>
      <c r="AT3" s="184" t="s">
        <v>59</v>
      </c>
      <c r="AU3" s="184" t="s">
        <v>56</v>
      </c>
      <c r="AV3" s="184" t="s">
        <v>65</v>
      </c>
      <c r="AW3" s="184" t="s">
        <v>62</v>
      </c>
      <c r="AX3" s="184" t="s">
        <v>66</v>
      </c>
      <c r="AY3" s="184" t="s">
        <v>61</v>
      </c>
      <c r="AZ3" s="184" t="s">
        <v>45</v>
      </c>
      <c r="BA3" s="184" t="s">
        <v>36</v>
      </c>
      <c r="BB3" s="184" t="s">
        <v>35</v>
      </c>
      <c r="BC3" s="184" t="s">
        <v>75</v>
      </c>
      <c r="BD3" s="184" t="s">
        <v>28</v>
      </c>
      <c r="BE3" s="184" t="s">
        <v>14</v>
      </c>
      <c r="BF3" s="184" t="s">
        <v>15</v>
      </c>
      <c r="BG3" s="184" t="s">
        <v>30</v>
      </c>
      <c r="BH3" s="184" t="s">
        <v>26</v>
      </c>
      <c r="BI3" s="184" t="s">
        <v>27</v>
      </c>
      <c r="BJ3" s="184" t="s">
        <v>50</v>
      </c>
      <c r="BK3" s="184" t="s">
        <v>46</v>
      </c>
      <c r="BL3" s="184" t="s">
        <v>49</v>
      </c>
      <c r="BM3" s="184" t="s">
        <v>71</v>
      </c>
      <c r="BN3" s="184" t="s">
        <v>68</v>
      </c>
      <c r="BO3" s="184" t="s">
        <v>47</v>
      </c>
      <c r="BP3" s="184" t="s">
        <v>38</v>
      </c>
      <c r="BQ3" s="184" t="s">
        <v>41</v>
      </c>
      <c r="BR3" s="184" t="s">
        <v>48</v>
      </c>
      <c r="BS3" s="184" t="s">
        <v>39</v>
      </c>
      <c r="BT3" s="184" t="s">
        <v>72</v>
      </c>
      <c r="BU3" s="184" t="s">
        <v>37</v>
      </c>
      <c r="BV3" s="184" t="s">
        <v>40</v>
      </c>
      <c r="BW3" s="184" t="s">
        <v>783</v>
      </c>
      <c r="BX3" s="185" t="s">
        <v>77</v>
      </c>
      <c r="BY3" s="185" t="s">
        <v>76</v>
      </c>
    </row>
    <row r="4" spans="2:79" x14ac:dyDescent="0.3">
      <c r="B4" s="231" t="s">
        <v>746</v>
      </c>
      <c r="C4" s="187"/>
      <c r="D4" s="187"/>
      <c r="E4" s="187"/>
      <c r="F4" s="187"/>
      <c r="G4" s="187"/>
      <c r="H4" s="187"/>
      <c r="I4" s="187"/>
      <c r="J4" s="187"/>
      <c r="K4" s="187"/>
      <c r="L4" s="187"/>
      <c r="M4" s="187"/>
      <c r="N4" s="187"/>
      <c r="O4" s="187">
        <v>1</v>
      </c>
      <c r="P4" s="187"/>
      <c r="Q4" s="187"/>
      <c r="R4" s="187"/>
      <c r="S4" s="187"/>
      <c r="T4" s="187"/>
      <c r="U4" s="187"/>
      <c r="V4" s="187"/>
      <c r="W4" s="187"/>
      <c r="X4" s="187"/>
      <c r="Y4" s="187"/>
      <c r="Z4" s="187"/>
      <c r="AA4" s="187"/>
      <c r="AB4" s="187"/>
      <c r="AC4" s="187"/>
      <c r="AD4" s="187"/>
      <c r="AE4" s="187"/>
      <c r="AF4" s="187"/>
      <c r="AG4" s="187"/>
      <c r="AH4" s="187"/>
      <c r="AI4" s="187"/>
      <c r="AJ4" s="187"/>
      <c r="AK4" s="187"/>
      <c r="AL4" s="187"/>
      <c r="AM4" s="187"/>
      <c r="AN4" s="187"/>
      <c r="AO4" s="187"/>
      <c r="AP4" s="187"/>
      <c r="AQ4" s="187"/>
      <c r="AR4" s="187"/>
      <c r="AS4" s="187"/>
      <c r="AT4" s="187"/>
      <c r="AU4" s="187"/>
      <c r="AV4" s="187"/>
      <c r="AW4" s="187"/>
      <c r="AX4" s="187"/>
      <c r="AY4" s="187"/>
      <c r="AZ4" s="187"/>
      <c r="BA4" s="187"/>
      <c r="BB4" s="187"/>
      <c r="BC4" s="187"/>
      <c r="BD4" s="187"/>
      <c r="BE4" s="187"/>
      <c r="BF4" s="187"/>
      <c r="BG4" s="187"/>
      <c r="BH4" s="187"/>
      <c r="BI4" s="187"/>
      <c r="BJ4" s="187"/>
      <c r="BK4" s="187"/>
      <c r="BL4" s="187"/>
      <c r="BM4" s="187"/>
      <c r="BN4" s="187"/>
      <c r="BO4" s="187"/>
      <c r="BP4" s="187"/>
      <c r="BQ4" s="187"/>
      <c r="BR4" s="187"/>
      <c r="BS4" s="187"/>
      <c r="BT4" s="187"/>
      <c r="BU4" s="187"/>
      <c r="BV4" s="187"/>
      <c r="BW4" s="187"/>
      <c r="BX4" s="187"/>
      <c r="BY4" s="187"/>
      <c r="CA4">
        <v>1</v>
      </c>
    </row>
    <row r="5" spans="2:79" x14ac:dyDescent="0.3">
      <c r="B5" s="231" t="s">
        <v>747</v>
      </c>
      <c r="C5" s="187"/>
      <c r="D5" s="187"/>
      <c r="E5" s="187"/>
      <c r="F5" s="187"/>
      <c r="G5" s="187"/>
      <c r="H5" s="187"/>
      <c r="I5" s="187"/>
      <c r="J5" s="187"/>
      <c r="K5" s="187"/>
      <c r="L5" s="187"/>
      <c r="M5" s="187"/>
      <c r="N5" s="187">
        <v>1</v>
      </c>
      <c r="O5" s="187"/>
      <c r="P5" s="187"/>
      <c r="Q5" s="187"/>
      <c r="R5" s="187"/>
      <c r="S5" s="187"/>
      <c r="T5" s="187"/>
      <c r="U5" s="187"/>
      <c r="V5" s="187"/>
      <c r="W5" s="187"/>
      <c r="X5" s="187"/>
      <c r="Y5" s="187"/>
      <c r="Z5" s="187"/>
      <c r="AA5" s="187"/>
      <c r="AB5" s="187"/>
      <c r="AC5" s="187"/>
      <c r="AD5" s="187"/>
      <c r="AE5" s="187"/>
      <c r="AF5" s="187"/>
      <c r="AG5" s="187"/>
      <c r="AH5" s="187"/>
      <c r="AI5" s="187"/>
      <c r="AJ5" s="187"/>
      <c r="AK5" s="187"/>
      <c r="AL5" s="187"/>
      <c r="AM5" s="187"/>
      <c r="AN5" s="187"/>
      <c r="AO5" s="187"/>
      <c r="AP5" s="187"/>
      <c r="AQ5" s="187"/>
      <c r="AR5" s="187"/>
      <c r="AS5" s="187"/>
      <c r="AT5" s="187"/>
      <c r="AU5" s="187"/>
      <c r="AV5" s="187"/>
      <c r="AW5" s="187"/>
      <c r="AX5" s="187"/>
      <c r="AY5" s="187"/>
      <c r="AZ5" s="187"/>
      <c r="BA5" s="187"/>
      <c r="BB5" s="187"/>
      <c r="BC5" s="187"/>
      <c r="BD5" s="187"/>
      <c r="BE5" s="187"/>
      <c r="BF5" s="187"/>
      <c r="BG5" s="187"/>
      <c r="BH5" s="187"/>
      <c r="BI5" s="187"/>
      <c r="BJ5" s="187"/>
      <c r="BK5" s="187"/>
      <c r="BL5" s="187"/>
      <c r="BM5" s="187"/>
      <c r="BN5" s="187"/>
      <c r="BO5" s="187"/>
      <c r="BP5" s="187"/>
      <c r="BQ5" s="187"/>
      <c r="BR5" s="187"/>
      <c r="BS5" s="187"/>
      <c r="BT5" s="187"/>
      <c r="BU5" s="187"/>
      <c r="BV5" s="187"/>
      <c r="BW5" s="187"/>
      <c r="BX5" s="187"/>
      <c r="BY5" s="187"/>
      <c r="CA5">
        <v>2</v>
      </c>
    </row>
    <row r="6" spans="2:79" x14ac:dyDescent="0.3">
      <c r="B6" s="231" t="s">
        <v>748</v>
      </c>
      <c r="C6" s="187"/>
      <c r="D6" s="187"/>
      <c r="E6" s="187"/>
      <c r="F6" s="187"/>
      <c r="G6" s="187"/>
      <c r="H6" s="187"/>
      <c r="I6" s="187"/>
      <c r="J6" s="187"/>
      <c r="K6" s="187"/>
      <c r="L6" s="187"/>
      <c r="M6" s="187">
        <v>1</v>
      </c>
      <c r="N6" s="187">
        <v>1</v>
      </c>
      <c r="O6" s="187">
        <v>1</v>
      </c>
      <c r="P6" s="187">
        <v>1</v>
      </c>
      <c r="Q6" s="187"/>
      <c r="R6" s="187"/>
      <c r="S6" s="187"/>
      <c r="T6" s="187"/>
      <c r="U6" s="187"/>
      <c r="V6" s="187"/>
      <c r="W6" s="187"/>
      <c r="X6" s="187"/>
      <c r="Y6" s="187"/>
      <c r="Z6" s="187"/>
      <c r="AA6" s="187"/>
      <c r="AB6" s="187"/>
      <c r="AC6" s="187"/>
      <c r="AD6" s="187"/>
      <c r="AE6" s="187"/>
      <c r="AF6" s="187"/>
      <c r="AG6" s="187"/>
      <c r="AH6" s="187"/>
      <c r="AI6" s="187"/>
      <c r="AJ6" s="187"/>
      <c r="AK6" s="187"/>
      <c r="AL6" s="187"/>
      <c r="AM6" s="187"/>
      <c r="AN6" s="187"/>
      <c r="AO6" s="187"/>
      <c r="AP6" s="187"/>
      <c r="AQ6" s="187"/>
      <c r="AR6" s="187"/>
      <c r="AS6" s="187"/>
      <c r="AT6" s="187"/>
      <c r="AU6" s="187"/>
      <c r="AV6" s="187"/>
      <c r="AW6" s="187"/>
      <c r="AX6" s="187"/>
      <c r="AY6" s="187"/>
      <c r="AZ6" s="187"/>
      <c r="BA6" s="187"/>
      <c r="BB6" s="187"/>
      <c r="BC6" s="187"/>
      <c r="BD6" s="187"/>
      <c r="BE6" s="187"/>
      <c r="BF6" s="187"/>
      <c r="BG6" s="187"/>
      <c r="BH6" s="187"/>
      <c r="BI6" s="187"/>
      <c r="BJ6" s="187"/>
      <c r="BK6" s="187"/>
      <c r="BL6" s="187"/>
      <c r="BM6" s="187"/>
      <c r="BN6" s="187"/>
      <c r="BO6" s="187"/>
      <c r="BP6" s="187"/>
      <c r="BQ6" s="187"/>
      <c r="BR6" s="187"/>
      <c r="BS6" s="187"/>
      <c r="BT6" s="187"/>
      <c r="BU6" s="187"/>
      <c r="BV6" s="187"/>
      <c r="BW6" s="187"/>
      <c r="BX6" s="187"/>
      <c r="BY6" s="187"/>
      <c r="CA6">
        <v>3</v>
      </c>
    </row>
    <row r="7" spans="2:79" x14ac:dyDescent="0.3">
      <c r="B7" s="231" t="s">
        <v>749</v>
      </c>
      <c r="C7" s="187"/>
      <c r="D7" s="187"/>
      <c r="E7" s="187"/>
      <c r="F7" s="187"/>
      <c r="G7" s="187"/>
      <c r="H7" s="187"/>
      <c r="I7" s="187"/>
      <c r="J7" s="187"/>
      <c r="K7" s="187"/>
      <c r="L7" s="187"/>
      <c r="M7" s="187">
        <v>1</v>
      </c>
      <c r="N7" s="187">
        <v>1</v>
      </c>
      <c r="O7" s="187">
        <v>1</v>
      </c>
      <c r="P7" s="187">
        <v>1</v>
      </c>
      <c r="Q7" s="187">
        <v>1</v>
      </c>
      <c r="R7" s="187"/>
      <c r="S7" s="187"/>
      <c r="T7" s="187"/>
      <c r="U7" s="187"/>
      <c r="V7" s="187"/>
      <c r="W7" s="187"/>
      <c r="X7" s="187"/>
      <c r="Y7" s="187"/>
      <c r="Z7" s="187"/>
      <c r="AA7" s="187"/>
      <c r="AB7" s="187"/>
      <c r="AC7" s="187"/>
      <c r="AD7" s="187"/>
      <c r="AE7" s="187"/>
      <c r="AF7" s="187"/>
      <c r="AG7" s="187"/>
      <c r="AH7" s="187"/>
      <c r="AI7" s="187"/>
      <c r="AJ7" s="187"/>
      <c r="AK7" s="187"/>
      <c r="AL7" s="187"/>
      <c r="AM7" s="187"/>
      <c r="AN7" s="187"/>
      <c r="AO7" s="187"/>
      <c r="AP7" s="187"/>
      <c r="AQ7" s="187"/>
      <c r="AR7" s="187"/>
      <c r="AS7" s="187"/>
      <c r="AT7" s="187"/>
      <c r="AU7" s="187"/>
      <c r="AV7" s="187"/>
      <c r="AW7" s="187"/>
      <c r="AX7" s="187"/>
      <c r="AY7" s="187"/>
      <c r="AZ7" s="187"/>
      <c r="BA7" s="187"/>
      <c r="BB7" s="187"/>
      <c r="BC7" s="187"/>
      <c r="BD7" s="187"/>
      <c r="BE7" s="187"/>
      <c r="BF7" s="187"/>
      <c r="BG7" s="187"/>
      <c r="BH7" s="187"/>
      <c r="BI7" s="187"/>
      <c r="BJ7" s="187"/>
      <c r="BK7" s="187"/>
      <c r="BL7" s="187"/>
      <c r="BM7" s="187"/>
      <c r="BN7" s="187"/>
      <c r="BO7" s="187"/>
      <c r="BP7" s="187"/>
      <c r="BQ7" s="187"/>
      <c r="BR7" s="187"/>
      <c r="BS7" s="187"/>
      <c r="BT7" s="187"/>
      <c r="BU7" s="187"/>
      <c r="BV7" s="187"/>
      <c r="BW7" s="187"/>
      <c r="BX7" s="187"/>
      <c r="BY7" s="187"/>
      <c r="CA7">
        <v>4</v>
      </c>
    </row>
    <row r="8" spans="2:79" x14ac:dyDescent="0.3">
      <c r="B8" s="231" t="s">
        <v>750</v>
      </c>
      <c r="C8" s="187"/>
      <c r="D8" s="187"/>
      <c r="E8" s="187"/>
      <c r="F8" s="187"/>
      <c r="G8" s="187"/>
      <c r="H8" s="187"/>
      <c r="I8" s="187"/>
      <c r="J8" s="187"/>
      <c r="K8" s="187"/>
      <c r="L8" s="187"/>
      <c r="M8" s="187"/>
      <c r="N8" s="187"/>
      <c r="O8" s="187"/>
      <c r="P8" s="187"/>
      <c r="Q8" s="187"/>
      <c r="R8" s="187"/>
      <c r="S8" s="187"/>
      <c r="T8" s="187"/>
      <c r="U8" s="187"/>
      <c r="V8" s="187"/>
      <c r="W8" s="187"/>
      <c r="X8" s="187"/>
      <c r="Y8" s="187"/>
      <c r="Z8" s="187"/>
      <c r="AA8" s="187"/>
      <c r="AB8" s="187"/>
      <c r="AC8" s="187"/>
      <c r="AD8" s="187"/>
      <c r="AE8" s="187"/>
      <c r="AF8" s="187"/>
      <c r="AG8" s="187"/>
      <c r="AH8" s="187"/>
      <c r="AI8" s="187">
        <v>1</v>
      </c>
      <c r="AJ8" s="187"/>
      <c r="AK8" s="187"/>
      <c r="AL8" s="187"/>
      <c r="AM8" s="187"/>
      <c r="AN8" s="187"/>
      <c r="AO8" s="187"/>
      <c r="AP8" s="187"/>
      <c r="AQ8" s="187"/>
      <c r="AR8" s="187"/>
      <c r="AS8" s="187"/>
      <c r="AT8" s="187"/>
      <c r="AU8" s="187"/>
      <c r="AV8" s="187"/>
      <c r="AW8" s="187"/>
      <c r="AX8" s="187"/>
      <c r="AY8" s="187"/>
      <c r="AZ8" s="187"/>
      <c r="BA8" s="187"/>
      <c r="BB8" s="187"/>
      <c r="BC8" s="187"/>
      <c r="BD8" s="187"/>
      <c r="BE8" s="187"/>
      <c r="BF8" s="187"/>
      <c r="BG8" s="187"/>
      <c r="BH8" s="187"/>
      <c r="BI8" s="187"/>
      <c r="BJ8" s="187"/>
      <c r="BK8" s="187"/>
      <c r="BL8" s="187"/>
      <c r="BM8" s="187"/>
      <c r="BN8" s="187"/>
      <c r="BO8" s="187"/>
      <c r="BP8" s="187"/>
      <c r="BQ8" s="187"/>
      <c r="BR8" s="187"/>
      <c r="BS8" s="187"/>
      <c r="BT8" s="187"/>
      <c r="BU8" s="187"/>
      <c r="BV8" s="187"/>
      <c r="BW8" s="187"/>
      <c r="BX8" s="187"/>
      <c r="BY8" s="187"/>
      <c r="CA8">
        <v>5</v>
      </c>
    </row>
    <row r="9" spans="2:79" x14ac:dyDescent="0.3">
      <c r="B9" s="231" t="s">
        <v>751</v>
      </c>
      <c r="C9" s="187"/>
      <c r="D9" s="187"/>
      <c r="E9" s="187"/>
      <c r="F9" s="187"/>
      <c r="G9" s="187"/>
      <c r="H9" s="187"/>
      <c r="I9" s="187"/>
      <c r="J9" s="187"/>
      <c r="K9" s="187"/>
      <c r="L9" s="187"/>
      <c r="M9" s="187"/>
      <c r="N9" s="187"/>
      <c r="O9" s="187"/>
      <c r="P9" s="187"/>
      <c r="Q9" s="187"/>
      <c r="R9" s="187"/>
      <c r="S9" s="187"/>
      <c r="T9" s="187"/>
      <c r="U9" s="187"/>
      <c r="V9" s="187"/>
      <c r="W9" s="187"/>
      <c r="X9" s="187"/>
      <c r="Y9" s="187"/>
      <c r="Z9" s="187"/>
      <c r="AA9" s="187"/>
      <c r="AB9" s="187"/>
      <c r="AC9" s="187"/>
      <c r="AD9" s="187"/>
      <c r="AE9" s="187">
        <v>1</v>
      </c>
      <c r="AF9" s="187">
        <v>1</v>
      </c>
      <c r="AG9" s="187">
        <v>1</v>
      </c>
      <c r="AH9" s="187"/>
      <c r="AI9" s="187">
        <v>1</v>
      </c>
      <c r="AJ9" s="187"/>
      <c r="AK9" s="187"/>
      <c r="AL9" s="187"/>
      <c r="AM9" s="187"/>
      <c r="AN9" s="187"/>
      <c r="AO9" s="187"/>
      <c r="AP9" s="187"/>
      <c r="AQ9" s="187"/>
      <c r="AR9" s="187"/>
      <c r="AS9" s="187"/>
      <c r="AT9" s="187"/>
      <c r="AU9" s="187"/>
      <c r="AV9" s="187"/>
      <c r="AW9" s="187"/>
      <c r="AX9" s="187"/>
      <c r="AY9" s="187"/>
      <c r="AZ9" s="187"/>
      <c r="BA9" s="187"/>
      <c r="BB9" s="187"/>
      <c r="BC9" s="187"/>
      <c r="BD9" s="187"/>
      <c r="BE9" s="187"/>
      <c r="BF9" s="187"/>
      <c r="BG9" s="187"/>
      <c r="BH9" s="187"/>
      <c r="BI9" s="187"/>
      <c r="BJ9" s="187"/>
      <c r="BK9" s="187"/>
      <c r="BL9" s="187"/>
      <c r="BM9" s="187"/>
      <c r="BN9" s="187"/>
      <c r="BO9" s="187"/>
      <c r="BP9" s="187"/>
      <c r="BQ9" s="187"/>
      <c r="BR9" s="187"/>
      <c r="BS9" s="187"/>
      <c r="BT9" s="187"/>
      <c r="BU9" s="187"/>
      <c r="BV9" s="187"/>
      <c r="BW9" s="187"/>
      <c r="BX9" s="187"/>
      <c r="BY9" s="187"/>
      <c r="CA9">
        <v>6</v>
      </c>
    </row>
    <row r="10" spans="2:79" x14ac:dyDescent="0.3">
      <c r="B10" s="231" t="s">
        <v>752</v>
      </c>
      <c r="C10" s="187"/>
      <c r="D10" s="187"/>
      <c r="E10" s="187"/>
      <c r="F10" s="187"/>
      <c r="G10" s="187"/>
      <c r="H10" s="187"/>
      <c r="I10" s="187"/>
      <c r="J10" s="187"/>
      <c r="K10" s="187"/>
      <c r="L10" s="187"/>
      <c r="M10" s="187"/>
      <c r="N10" s="187"/>
      <c r="O10" s="187"/>
      <c r="P10" s="187"/>
      <c r="Q10" s="187"/>
      <c r="R10" s="187"/>
      <c r="S10" s="187"/>
      <c r="T10" s="187"/>
      <c r="U10" s="187"/>
      <c r="V10" s="187"/>
      <c r="W10" s="187"/>
      <c r="X10" s="187"/>
      <c r="Y10" s="187"/>
      <c r="Z10" s="187"/>
      <c r="AA10" s="187"/>
      <c r="AB10" s="187"/>
      <c r="AC10" s="187"/>
      <c r="AD10" s="187"/>
      <c r="AE10" s="187"/>
      <c r="AF10" s="187"/>
      <c r="AG10" s="187"/>
      <c r="AH10" s="187"/>
      <c r="AI10" s="187"/>
      <c r="AJ10" s="187"/>
      <c r="AK10" s="187"/>
      <c r="AL10" s="187"/>
      <c r="AM10" s="187"/>
      <c r="AN10" s="187"/>
      <c r="AO10" s="187"/>
      <c r="AP10" s="187"/>
      <c r="AQ10" s="187">
        <v>1</v>
      </c>
      <c r="AR10" s="187"/>
      <c r="AS10" s="187"/>
      <c r="AT10" s="187"/>
      <c r="AU10" s="187"/>
      <c r="AV10" s="187"/>
      <c r="AW10" s="187"/>
      <c r="AX10" s="187"/>
      <c r="AY10" s="187"/>
      <c r="AZ10" s="187"/>
      <c r="BA10" s="187"/>
      <c r="BB10" s="187"/>
      <c r="BC10" s="187"/>
      <c r="BD10" s="187"/>
      <c r="BE10" s="187"/>
      <c r="BF10" s="187"/>
      <c r="BG10" s="187"/>
      <c r="BH10" s="187"/>
      <c r="BI10" s="187"/>
      <c r="BJ10" s="187"/>
      <c r="BK10" s="187"/>
      <c r="BL10" s="187"/>
      <c r="BM10" s="187"/>
      <c r="BN10" s="187"/>
      <c r="BO10" s="187"/>
      <c r="BP10" s="187"/>
      <c r="BQ10" s="187"/>
      <c r="BR10" s="187"/>
      <c r="BS10" s="187"/>
      <c r="BT10" s="187"/>
      <c r="BU10" s="187"/>
      <c r="BV10" s="187"/>
      <c r="BW10" s="187"/>
      <c r="BX10" s="187"/>
      <c r="BY10" s="187"/>
      <c r="CA10">
        <v>7</v>
      </c>
    </row>
    <row r="11" spans="2:79" x14ac:dyDescent="0.3">
      <c r="B11" s="231" t="s">
        <v>753</v>
      </c>
      <c r="C11" s="187"/>
      <c r="D11" s="187"/>
      <c r="E11" s="187"/>
      <c r="F11" s="187"/>
      <c r="G11" s="187"/>
      <c r="H11" s="187"/>
      <c r="I11" s="187"/>
      <c r="J11" s="187"/>
      <c r="K11" s="187"/>
      <c r="L11" s="187"/>
      <c r="M11" s="187"/>
      <c r="N11" s="187"/>
      <c r="O11" s="187"/>
      <c r="P11" s="187"/>
      <c r="Q11" s="187"/>
      <c r="R11" s="187"/>
      <c r="S11" s="187"/>
      <c r="T11" s="187"/>
      <c r="U11" s="187"/>
      <c r="V11" s="187"/>
      <c r="W11" s="187"/>
      <c r="X11" s="187"/>
      <c r="Y11" s="187"/>
      <c r="Z11" s="187"/>
      <c r="AA11" s="187"/>
      <c r="AB11" s="187"/>
      <c r="AC11" s="187"/>
      <c r="AD11" s="187"/>
      <c r="AE11" s="187"/>
      <c r="AF11" s="187"/>
      <c r="AG11" s="187"/>
      <c r="AH11" s="187"/>
      <c r="AI11" s="187"/>
      <c r="AJ11" s="187"/>
      <c r="AK11" s="187"/>
      <c r="AL11" s="187"/>
      <c r="AM11" s="187"/>
      <c r="AN11" s="187"/>
      <c r="AO11" s="187"/>
      <c r="AP11" s="187">
        <v>1</v>
      </c>
      <c r="AQ11" s="187">
        <v>1</v>
      </c>
      <c r="AR11" s="187"/>
      <c r="AS11" s="187"/>
      <c r="AT11" s="187"/>
      <c r="AU11" s="187"/>
      <c r="AV11" s="187"/>
      <c r="AW11" s="187"/>
      <c r="AX11" s="187"/>
      <c r="AY11" s="187"/>
      <c r="AZ11" s="187"/>
      <c r="BA11" s="187"/>
      <c r="BB11" s="187"/>
      <c r="BC11" s="187"/>
      <c r="BD11" s="187"/>
      <c r="BE11" s="187"/>
      <c r="BF11" s="187"/>
      <c r="BG11" s="187"/>
      <c r="BH11" s="187"/>
      <c r="BI11" s="187"/>
      <c r="BJ11" s="187"/>
      <c r="BK11" s="187"/>
      <c r="BL11" s="187"/>
      <c r="BM11" s="187"/>
      <c r="BN11" s="187"/>
      <c r="BO11" s="187"/>
      <c r="BP11" s="187"/>
      <c r="BQ11" s="187"/>
      <c r="BR11" s="187"/>
      <c r="BS11" s="187"/>
      <c r="BT11" s="187"/>
      <c r="BU11" s="187"/>
      <c r="BV11" s="187"/>
      <c r="BW11" s="187"/>
      <c r="BX11" s="187"/>
      <c r="BY11" s="187"/>
      <c r="CA11">
        <v>8</v>
      </c>
    </row>
    <row r="12" spans="2:79" x14ac:dyDescent="0.3">
      <c r="B12" s="231" t="s">
        <v>754</v>
      </c>
      <c r="C12" s="187"/>
      <c r="D12" s="187"/>
      <c r="E12" s="187"/>
      <c r="F12" s="187"/>
      <c r="G12" s="187"/>
      <c r="H12" s="187"/>
      <c r="I12" s="187"/>
      <c r="J12" s="187"/>
      <c r="K12" s="187"/>
      <c r="L12" s="187">
        <v>1</v>
      </c>
      <c r="M12" s="187"/>
      <c r="N12" s="187"/>
      <c r="O12" s="187"/>
      <c r="P12" s="187"/>
      <c r="Q12" s="187"/>
      <c r="R12" s="187"/>
      <c r="S12" s="187"/>
      <c r="T12" s="187"/>
      <c r="U12" s="187"/>
      <c r="V12" s="187"/>
      <c r="W12" s="187"/>
      <c r="X12" s="187"/>
      <c r="Y12" s="187"/>
      <c r="Z12" s="187"/>
      <c r="AA12" s="187"/>
      <c r="AB12" s="187"/>
      <c r="AC12" s="187"/>
      <c r="AD12" s="187"/>
      <c r="AE12" s="187"/>
      <c r="AF12" s="187"/>
      <c r="AG12" s="187"/>
      <c r="AH12" s="187"/>
      <c r="AI12" s="187"/>
      <c r="AJ12" s="187"/>
      <c r="AK12" s="187"/>
      <c r="AL12" s="187"/>
      <c r="AM12" s="187"/>
      <c r="AN12" s="187"/>
      <c r="AO12" s="187"/>
      <c r="AP12" s="187"/>
      <c r="AQ12" s="187"/>
      <c r="AR12" s="187"/>
      <c r="AS12" s="187"/>
      <c r="AT12" s="187"/>
      <c r="AU12" s="187"/>
      <c r="AV12" s="187"/>
      <c r="AW12" s="187"/>
      <c r="AX12" s="187"/>
      <c r="AY12" s="187"/>
      <c r="AZ12" s="187"/>
      <c r="BA12" s="187"/>
      <c r="BB12" s="187"/>
      <c r="BC12" s="187"/>
      <c r="BD12" s="187"/>
      <c r="BE12" s="187"/>
      <c r="BF12" s="187"/>
      <c r="BG12" s="187"/>
      <c r="BH12" s="187"/>
      <c r="BI12" s="187"/>
      <c r="BJ12" s="187"/>
      <c r="BK12" s="187"/>
      <c r="BL12" s="187"/>
      <c r="BM12" s="187"/>
      <c r="BN12" s="187"/>
      <c r="BO12" s="187"/>
      <c r="BP12" s="187"/>
      <c r="BQ12" s="187"/>
      <c r="BR12" s="187"/>
      <c r="BS12" s="187"/>
      <c r="BT12" s="187"/>
      <c r="BU12" s="187"/>
      <c r="BV12" s="187"/>
      <c r="BW12" s="187"/>
      <c r="BX12" s="187"/>
      <c r="BY12" s="187"/>
      <c r="CA12">
        <v>9</v>
      </c>
    </row>
    <row r="13" spans="2:79" x14ac:dyDescent="0.3">
      <c r="B13" s="231" t="s">
        <v>755</v>
      </c>
      <c r="C13" s="187"/>
      <c r="D13" s="187"/>
      <c r="E13" s="187"/>
      <c r="F13" s="187"/>
      <c r="G13" s="187"/>
      <c r="H13" s="187"/>
      <c r="I13" s="187"/>
      <c r="J13" s="187"/>
      <c r="K13" s="187"/>
      <c r="L13" s="187">
        <v>1</v>
      </c>
      <c r="M13" s="187"/>
      <c r="N13" s="187"/>
      <c r="O13" s="187"/>
      <c r="P13" s="187"/>
      <c r="Q13" s="187"/>
      <c r="R13" s="187"/>
      <c r="S13" s="187"/>
      <c r="T13" s="187"/>
      <c r="U13" s="187"/>
      <c r="V13" s="187"/>
      <c r="W13" s="187"/>
      <c r="X13" s="187"/>
      <c r="Y13" s="187"/>
      <c r="Z13" s="187"/>
      <c r="AA13" s="187"/>
      <c r="AB13" s="187"/>
      <c r="AC13" s="187"/>
      <c r="AD13" s="187"/>
      <c r="AE13" s="187"/>
      <c r="AF13" s="187"/>
      <c r="AG13" s="187"/>
      <c r="AH13" s="187"/>
      <c r="AI13" s="187"/>
      <c r="AJ13" s="187"/>
      <c r="AK13" s="187"/>
      <c r="AL13" s="187"/>
      <c r="AM13" s="187"/>
      <c r="AN13" s="187"/>
      <c r="AO13" s="187"/>
      <c r="AP13" s="187"/>
      <c r="AQ13" s="187"/>
      <c r="AR13" s="187">
        <v>1</v>
      </c>
      <c r="AS13" s="187"/>
      <c r="AT13" s="187"/>
      <c r="AU13" s="187"/>
      <c r="AV13" s="187">
        <v>1</v>
      </c>
      <c r="AW13" s="187"/>
      <c r="AX13" s="187"/>
      <c r="AY13" s="187"/>
      <c r="AZ13" s="187"/>
      <c r="BA13" s="187"/>
      <c r="BB13" s="187"/>
      <c r="BC13" s="187"/>
      <c r="BD13" s="187"/>
      <c r="BE13" s="187"/>
      <c r="BF13" s="187"/>
      <c r="BG13" s="187"/>
      <c r="BH13" s="187"/>
      <c r="BI13" s="187"/>
      <c r="BJ13" s="187"/>
      <c r="BK13" s="187"/>
      <c r="BL13" s="187"/>
      <c r="BM13" s="187"/>
      <c r="BN13" s="187"/>
      <c r="BO13" s="187"/>
      <c r="BP13" s="187"/>
      <c r="BQ13" s="187"/>
      <c r="BR13" s="187"/>
      <c r="BS13" s="187"/>
      <c r="BT13" s="187"/>
      <c r="BU13" s="187"/>
      <c r="BV13" s="187"/>
      <c r="BW13" s="187"/>
      <c r="BX13" s="187"/>
      <c r="BY13" s="187"/>
      <c r="CA13">
        <v>10</v>
      </c>
    </row>
    <row r="14" spans="2:79" x14ac:dyDescent="0.3">
      <c r="B14" s="231" t="s">
        <v>756</v>
      </c>
      <c r="C14" s="187"/>
      <c r="D14" s="187"/>
      <c r="E14" s="187"/>
      <c r="F14" s="187"/>
      <c r="G14" s="187"/>
      <c r="H14" s="187"/>
      <c r="I14" s="187"/>
      <c r="J14" s="187"/>
      <c r="K14" s="187"/>
      <c r="L14" s="187"/>
      <c r="M14" s="187"/>
      <c r="N14" s="187"/>
      <c r="O14" s="187"/>
      <c r="P14" s="187"/>
      <c r="Q14" s="187"/>
      <c r="R14" s="187"/>
      <c r="S14" s="187"/>
      <c r="T14" s="187"/>
      <c r="U14" s="187"/>
      <c r="V14" s="187"/>
      <c r="W14" s="187"/>
      <c r="X14" s="187"/>
      <c r="Y14" s="187"/>
      <c r="Z14" s="187"/>
      <c r="AA14" s="187"/>
      <c r="AB14" s="187"/>
      <c r="AC14" s="187"/>
      <c r="AD14" s="187"/>
      <c r="AE14" s="187"/>
      <c r="AF14" s="187"/>
      <c r="AG14" s="187"/>
      <c r="AH14" s="187"/>
      <c r="AI14" s="187"/>
      <c r="AJ14" s="187"/>
      <c r="AK14" s="187"/>
      <c r="AL14" s="187"/>
      <c r="AM14" s="187"/>
      <c r="AN14" s="187"/>
      <c r="AO14" s="187"/>
      <c r="AP14" s="187"/>
      <c r="AQ14" s="187"/>
      <c r="AR14" s="187"/>
      <c r="AS14" s="187"/>
      <c r="AT14" s="187"/>
      <c r="AU14" s="187"/>
      <c r="AV14" s="187"/>
      <c r="AW14" s="187"/>
      <c r="AX14" s="187"/>
      <c r="AY14" s="187">
        <v>1</v>
      </c>
      <c r="AZ14" s="187"/>
      <c r="BA14" s="187"/>
      <c r="BB14" s="187"/>
      <c r="BC14" s="187"/>
      <c r="BD14" s="187"/>
      <c r="BE14" s="187"/>
      <c r="BF14" s="187"/>
      <c r="BG14" s="187"/>
      <c r="BH14" s="187"/>
      <c r="BI14" s="187"/>
      <c r="BJ14" s="187"/>
      <c r="BK14" s="187"/>
      <c r="BL14" s="187"/>
      <c r="BM14" s="187"/>
      <c r="BN14" s="187"/>
      <c r="BO14" s="187"/>
      <c r="BP14" s="187"/>
      <c r="BQ14" s="187"/>
      <c r="BR14" s="187"/>
      <c r="BS14" s="187"/>
      <c r="BT14" s="187"/>
      <c r="BU14" s="187"/>
      <c r="BV14" s="187"/>
      <c r="BW14" s="187"/>
      <c r="BX14" s="187"/>
      <c r="BY14" s="187"/>
      <c r="CA14">
        <v>11</v>
      </c>
    </row>
    <row r="15" spans="2:79" x14ac:dyDescent="0.3">
      <c r="B15" s="231" t="s">
        <v>757</v>
      </c>
      <c r="C15" s="187"/>
      <c r="D15" s="187"/>
      <c r="E15" s="187"/>
      <c r="F15" s="187"/>
      <c r="G15" s="187"/>
      <c r="H15" s="187"/>
      <c r="I15" s="187"/>
      <c r="J15" s="187"/>
      <c r="K15" s="187"/>
      <c r="L15" s="187"/>
      <c r="M15" s="187"/>
      <c r="N15" s="187"/>
      <c r="O15" s="187"/>
      <c r="P15" s="187"/>
      <c r="Q15" s="187"/>
      <c r="R15" s="187"/>
      <c r="S15" s="187"/>
      <c r="T15" s="187"/>
      <c r="U15" s="187"/>
      <c r="V15" s="187"/>
      <c r="W15" s="187"/>
      <c r="X15" s="187"/>
      <c r="Y15" s="187"/>
      <c r="Z15" s="187"/>
      <c r="AA15" s="187"/>
      <c r="AB15" s="187"/>
      <c r="AC15" s="187"/>
      <c r="AD15" s="187"/>
      <c r="AE15" s="187"/>
      <c r="AF15" s="187"/>
      <c r="AG15" s="187"/>
      <c r="AH15" s="187"/>
      <c r="AI15" s="187"/>
      <c r="AJ15" s="187"/>
      <c r="AK15" s="187"/>
      <c r="AL15" s="187"/>
      <c r="AM15" s="187"/>
      <c r="AN15" s="187"/>
      <c r="AO15" s="187"/>
      <c r="AP15" s="187"/>
      <c r="AQ15" s="187"/>
      <c r="AR15" s="187"/>
      <c r="AS15" s="187"/>
      <c r="AT15" s="187"/>
      <c r="AU15" s="187"/>
      <c r="AV15" s="187"/>
      <c r="AW15" s="187"/>
      <c r="AX15" s="187">
        <v>1</v>
      </c>
      <c r="AY15" s="187"/>
      <c r="AZ15" s="187"/>
      <c r="BA15" s="187"/>
      <c r="BB15" s="187"/>
      <c r="BC15" s="187"/>
      <c r="BD15" s="187"/>
      <c r="BE15" s="187"/>
      <c r="BF15" s="187"/>
      <c r="BG15" s="187"/>
      <c r="BH15" s="187"/>
      <c r="BI15" s="187"/>
      <c r="BJ15" s="187"/>
      <c r="BK15" s="187"/>
      <c r="BL15" s="187"/>
      <c r="BM15" s="187"/>
      <c r="BN15" s="187"/>
      <c r="BO15" s="187"/>
      <c r="BP15" s="187"/>
      <c r="BQ15" s="187"/>
      <c r="BR15" s="187"/>
      <c r="BS15" s="187"/>
      <c r="BT15" s="187"/>
      <c r="BU15" s="187"/>
      <c r="BV15" s="187"/>
      <c r="BW15" s="187"/>
      <c r="BX15" s="187"/>
      <c r="BY15" s="187"/>
      <c r="CA15">
        <v>12</v>
      </c>
    </row>
    <row r="16" spans="2:79" x14ac:dyDescent="0.3">
      <c r="B16" s="231" t="s">
        <v>758</v>
      </c>
      <c r="C16" s="187"/>
      <c r="D16" s="187"/>
      <c r="E16" s="187"/>
      <c r="F16" s="187"/>
      <c r="G16" s="187"/>
      <c r="H16" s="187"/>
      <c r="I16" s="187"/>
      <c r="J16" s="187"/>
      <c r="K16" s="187"/>
      <c r="L16" s="187">
        <v>1</v>
      </c>
      <c r="M16" s="187"/>
      <c r="N16" s="187"/>
      <c r="O16" s="187"/>
      <c r="P16" s="187"/>
      <c r="Q16" s="187"/>
      <c r="R16" s="187"/>
      <c r="S16" s="187"/>
      <c r="T16" s="187"/>
      <c r="U16" s="187"/>
      <c r="V16" s="187"/>
      <c r="W16" s="187"/>
      <c r="X16" s="187"/>
      <c r="Y16" s="187"/>
      <c r="Z16" s="187"/>
      <c r="AA16" s="187"/>
      <c r="AB16" s="187"/>
      <c r="AC16" s="187"/>
      <c r="AD16" s="187"/>
      <c r="AE16" s="187"/>
      <c r="AF16" s="187"/>
      <c r="AG16" s="187"/>
      <c r="AH16" s="187"/>
      <c r="AI16" s="187"/>
      <c r="AJ16" s="187"/>
      <c r="AK16" s="187"/>
      <c r="AL16" s="187"/>
      <c r="AM16" s="187"/>
      <c r="AN16" s="187">
        <v>1</v>
      </c>
      <c r="AO16" s="187"/>
      <c r="AP16" s="187">
        <v>1</v>
      </c>
      <c r="AQ16" s="187">
        <v>1</v>
      </c>
      <c r="AR16" s="187">
        <v>1</v>
      </c>
      <c r="AS16" s="187">
        <v>1</v>
      </c>
      <c r="AT16" s="187">
        <v>1</v>
      </c>
      <c r="AU16" s="187"/>
      <c r="AV16" s="187">
        <v>1</v>
      </c>
      <c r="AW16" s="187">
        <v>1</v>
      </c>
      <c r="AX16" s="187">
        <v>1</v>
      </c>
      <c r="AY16" s="187">
        <v>1</v>
      </c>
      <c r="AZ16" s="187"/>
      <c r="BA16" s="187"/>
      <c r="BB16" s="187"/>
      <c r="BC16" s="187"/>
      <c r="BD16" s="187"/>
      <c r="BE16" s="187"/>
      <c r="BF16" s="187"/>
      <c r="BG16" s="187"/>
      <c r="BH16" s="187"/>
      <c r="BI16" s="187"/>
      <c r="BJ16" s="187"/>
      <c r="BK16" s="187"/>
      <c r="BL16" s="187"/>
      <c r="BM16" s="187"/>
      <c r="BN16" s="187"/>
      <c r="BO16" s="187"/>
      <c r="BP16" s="187"/>
      <c r="BQ16" s="187"/>
      <c r="BR16" s="187"/>
      <c r="BS16" s="187"/>
      <c r="BT16" s="187"/>
      <c r="BU16" s="187"/>
      <c r="BV16" s="187"/>
      <c r="BW16" s="187"/>
      <c r="BX16" s="187"/>
      <c r="BY16" s="187"/>
      <c r="CA16">
        <v>13</v>
      </c>
    </row>
    <row r="17" spans="2:79" x14ac:dyDescent="0.3">
      <c r="B17" s="231" t="s">
        <v>759</v>
      </c>
      <c r="C17" s="187"/>
      <c r="D17" s="187"/>
      <c r="E17" s="187"/>
      <c r="F17" s="187"/>
      <c r="G17" s="187"/>
      <c r="H17" s="187"/>
      <c r="I17" s="187"/>
      <c r="J17" s="187"/>
      <c r="K17" s="187"/>
      <c r="L17" s="187"/>
      <c r="M17" s="187"/>
      <c r="N17" s="187"/>
      <c r="O17" s="187"/>
      <c r="P17" s="187"/>
      <c r="Q17" s="187"/>
      <c r="R17" s="187"/>
      <c r="S17" s="187"/>
      <c r="T17" s="187"/>
      <c r="U17" s="187"/>
      <c r="V17" s="187"/>
      <c r="W17" s="187"/>
      <c r="X17" s="187"/>
      <c r="Y17" s="187"/>
      <c r="Z17" s="187"/>
      <c r="AA17" s="187"/>
      <c r="AB17" s="187"/>
      <c r="AC17" s="187"/>
      <c r="AD17" s="187"/>
      <c r="AE17" s="187"/>
      <c r="AF17" s="187"/>
      <c r="AG17" s="187"/>
      <c r="AH17" s="187"/>
      <c r="AI17" s="187"/>
      <c r="AJ17" s="187"/>
      <c r="AK17" s="187"/>
      <c r="AL17" s="187"/>
      <c r="AM17" s="187"/>
      <c r="AN17" s="187"/>
      <c r="AO17" s="187"/>
      <c r="AP17" s="187"/>
      <c r="AQ17" s="187"/>
      <c r="AR17" s="187"/>
      <c r="AS17" s="187"/>
      <c r="AT17" s="187"/>
      <c r="AU17" s="187"/>
      <c r="AV17" s="187"/>
      <c r="AW17" s="187"/>
      <c r="AX17" s="187"/>
      <c r="AY17" s="187"/>
      <c r="AZ17" s="187"/>
      <c r="BA17" s="187"/>
      <c r="BB17" s="187"/>
      <c r="BC17" s="187"/>
      <c r="BD17" s="187"/>
      <c r="BE17" s="187"/>
      <c r="BF17" s="187">
        <v>1</v>
      </c>
      <c r="BG17" s="187"/>
      <c r="BH17" s="187"/>
      <c r="BI17" s="187"/>
      <c r="BJ17" s="187"/>
      <c r="BK17" s="187"/>
      <c r="BL17" s="187"/>
      <c r="BM17" s="187"/>
      <c r="BN17" s="187"/>
      <c r="BO17" s="187"/>
      <c r="BP17" s="187"/>
      <c r="BQ17" s="187"/>
      <c r="BR17" s="187"/>
      <c r="BS17" s="187"/>
      <c r="BT17" s="187"/>
      <c r="BU17" s="187"/>
      <c r="BV17" s="187"/>
      <c r="BW17" s="187"/>
      <c r="BX17" s="187"/>
      <c r="BY17" s="187"/>
      <c r="CA17">
        <v>14</v>
      </c>
    </row>
    <row r="18" spans="2:79" x14ac:dyDescent="0.3">
      <c r="B18" s="186" t="s">
        <v>760</v>
      </c>
      <c r="C18" s="187"/>
      <c r="D18" s="187"/>
      <c r="E18" s="187"/>
      <c r="F18" s="187"/>
      <c r="G18" s="187"/>
      <c r="H18" s="187"/>
      <c r="I18" s="187">
        <v>1</v>
      </c>
      <c r="J18" s="187"/>
      <c r="K18" s="187"/>
      <c r="L18" s="187"/>
      <c r="M18" s="187"/>
      <c r="N18" s="187"/>
      <c r="O18" s="187"/>
      <c r="P18" s="187"/>
      <c r="Q18" s="187"/>
      <c r="R18" s="187"/>
      <c r="S18" s="187"/>
      <c r="T18" s="187"/>
      <c r="U18" s="187"/>
      <c r="V18" s="187"/>
      <c r="W18" s="187"/>
      <c r="X18" s="187"/>
      <c r="Y18" s="187"/>
      <c r="Z18" s="187"/>
      <c r="AA18" s="187"/>
      <c r="AB18" s="187"/>
      <c r="AC18" s="187"/>
      <c r="AD18" s="187"/>
      <c r="AE18" s="187"/>
      <c r="AF18" s="187"/>
      <c r="AG18" s="187"/>
      <c r="AH18" s="187"/>
      <c r="AI18" s="187"/>
      <c r="AJ18" s="187"/>
      <c r="AK18" s="187"/>
      <c r="AL18" s="187"/>
      <c r="AM18" s="187"/>
      <c r="AN18" s="187"/>
      <c r="AO18" s="187"/>
      <c r="AP18" s="187"/>
      <c r="AQ18" s="187"/>
      <c r="AR18" s="187"/>
      <c r="AS18" s="187"/>
      <c r="AT18" s="187"/>
      <c r="AU18" s="187"/>
      <c r="AV18" s="187"/>
      <c r="AW18" s="187"/>
      <c r="AX18" s="187"/>
      <c r="AY18" s="187"/>
      <c r="AZ18" s="187"/>
      <c r="BA18" s="187"/>
      <c r="BB18" s="187"/>
      <c r="BC18" s="187"/>
      <c r="BD18" s="187"/>
      <c r="BE18" s="187"/>
      <c r="BF18" s="187"/>
      <c r="BG18" s="187"/>
      <c r="BH18" s="187"/>
      <c r="BI18" s="187"/>
      <c r="BJ18" s="187"/>
      <c r="BK18" s="187"/>
      <c r="BL18" s="187"/>
      <c r="BM18" s="187"/>
      <c r="BN18" s="187"/>
      <c r="BO18" s="187"/>
      <c r="BP18" s="187"/>
      <c r="BQ18" s="187"/>
      <c r="BR18" s="187"/>
      <c r="BS18" s="187"/>
      <c r="BT18" s="187"/>
      <c r="BU18" s="187"/>
      <c r="BV18" s="187"/>
      <c r="BW18" s="187"/>
      <c r="BX18" s="187"/>
      <c r="BY18" s="187"/>
      <c r="CA18">
        <v>15</v>
      </c>
    </row>
    <row r="19" spans="2:79" x14ac:dyDescent="0.3">
      <c r="B19" s="231" t="s">
        <v>761</v>
      </c>
      <c r="C19" s="187">
        <v>1</v>
      </c>
      <c r="D19" s="187"/>
      <c r="E19" s="187">
        <v>1</v>
      </c>
      <c r="F19" s="187"/>
      <c r="G19" s="187">
        <v>1</v>
      </c>
      <c r="H19" s="187"/>
      <c r="I19" s="187">
        <v>1</v>
      </c>
      <c r="J19" s="187">
        <v>1</v>
      </c>
      <c r="K19" s="187">
        <v>1</v>
      </c>
      <c r="L19" s="187">
        <v>1</v>
      </c>
      <c r="M19" s="187">
        <v>1</v>
      </c>
      <c r="N19" s="187">
        <v>1</v>
      </c>
      <c r="O19" s="187">
        <v>1</v>
      </c>
      <c r="P19" s="187">
        <v>1</v>
      </c>
      <c r="Q19" s="187">
        <v>1</v>
      </c>
      <c r="R19" s="187"/>
      <c r="S19" s="187"/>
      <c r="T19" s="187"/>
      <c r="U19" s="187"/>
      <c r="V19" s="187"/>
      <c r="W19" s="187"/>
      <c r="X19" s="187"/>
      <c r="Y19" s="187"/>
      <c r="Z19" s="187"/>
      <c r="AA19" s="187"/>
      <c r="AB19" s="187"/>
      <c r="AC19" s="187"/>
      <c r="AD19" s="187"/>
      <c r="AE19" s="187">
        <v>1</v>
      </c>
      <c r="AF19" s="187">
        <v>1</v>
      </c>
      <c r="AG19" s="187">
        <v>1</v>
      </c>
      <c r="AH19" s="187"/>
      <c r="AI19" s="187">
        <v>1</v>
      </c>
      <c r="AJ19" s="187"/>
      <c r="AK19" s="187"/>
      <c r="AL19" s="187"/>
      <c r="AM19" s="187"/>
      <c r="AN19" s="187">
        <v>1</v>
      </c>
      <c r="AO19" s="187"/>
      <c r="AP19" s="187">
        <v>1</v>
      </c>
      <c r="AQ19" s="187">
        <v>1</v>
      </c>
      <c r="AR19" s="187">
        <v>1</v>
      </c>
      <c r="AS19" s="187">
        <v>1</v>
      </c>
      <c r="AT19" s="187">
        <v>1</v>
      </c>
      <c r="AU19" s="187"/>
      <c r="AV19" s="187">
        <v>1</v>
      </c>
      <c r="AW19" s="187">
        <v>1</v>
      </c>
      <c r="AX19" s="187">
        <v>1</v>
      </c>
      <c r="AY19" s="187">
        <v>1</v>
      </c>
      <c r="AZ19" s="187"/>
      <c r="BA19" s="187"/>
      <c r="BB19" s="187"/>
      <c r="BC19" s="187"/>
      <c r="BD19" s="187"/>
      <c r="BE19" s="187">
        <v>1</v>
      </c>
      <c r="BF19" s="187">
        <v>1</v>
      </c>
      <c r="BG19" s="187"/>
      <c r="BH19" s="187"/>
      <c r="BI19" s="187"/>
      <c r="BJ19" s="187"/>
      <c r="BK19" s="187"/>
      <c r="BL19" s="187"/>
      <c r="BM19" s="187"/>
      <c r="BN19" s="187"/>
      <c r="BO19" s="187"/>
      <c r="BP19" s="187"/>
      <c r="BQ19" s="187"/>
      <c r="BR19" s="187"/>
      <c r="BS19" s="187"/>
      <c r="BT19" s="187"/>
      <c r="BU19" s="187"/>
      <c r="BV19" s="187"/>
      <c r="BW19" s="187"/>
      <c r="BX19" s="187"/>
      <c r="BY19" s="187"/>
      <c r="CA19">
        <v>16</v>
      </c>
    </row>
    <row r="20" spans="2:79" x14ac:dyDescent="0.3">
      <c r="B20" s="231" t="s">
        <v>762</v>
      </c>
      <c r="C20" s="187"/>
      <c r="D20" s="187"/>
      <c r="E20" s="187"/>
      <c r="F20" s="187"/>
      <c r="G20" s="187"/>
      <c r="H20" s="187"/>
      <c r="I20" s="187"/>
      <c r="J20" s="187"/>
      <c r="K20" s="187"/>
      <c r="L20" s="187"/>
      <c r="M20" s="187"/>
      <c r="N20" s="187"/>
      <c r="O20" s="187"/>
      <c r="P20" s="187"/>
      <c r="Q20" s="187"/>
      <c r="R20" s="187"/>
      <c r="S20" s="187"/>
      <c r="T20" s="187"/>
      <c r="U20" s="187"/>
      <c r="V20" s="187">
        <v>1</v>
      </c>
      <c r="W20" s="187"/>
      <c r="X20" s="187"/>
      <c r="Y20" s="187"/>
      <c r="Z20" s="187"/>
      <c r="AA20" s="187"/>
      <c r="AB20" s="187"/>
      <c r="AC20" s="187"/>
      <c r="AD20" s="187"/>
      <c r="AE20" s="187"/>
      <c r="AF20" s="187"/>
      <c r="AG20" s="187"/>
      <c r="AH20" s="187"/>
      <c r="AI20" s="187"/>
      <c r="AJ20" s="187"/>
      <c r="AK20" s="187"/>
      <c r="AL20" s="187"/>
      <c r="AM20" s="187"/>
      <c r="AN20" s="187"/>
      <c r="AO20" s="187"/>
      <c r="AP20" s="187"/>
      <c r="AQ20" s="187"/>
      <c r="AR20" s="187"/>
      <c r="AS20" s="187"/>
      <c r="AT20" s="187"/>
      <c r="AU20" s="187"/>
      <c r="AV20" s="187"/>
      <c r="AW20" s="187"/>
      <c r="AX20" s="187"/>
      <c r="AY20" s="187"/>
      <c r="AZ20" s="187"/>
      <c r="BA20" s="187"/>
      <c r="BB20" s="187"/>
      <c r="BC20" s="187"/>
      <c r="BD20" s="187"/>
      <c r="BE20" s="187"/>
      <c r="BF20" s="187"/>
      <c r="BG20" s="187"/>
      <c r="BH20" s="187"/>
      <c r="BI20" s="187"/>
      <c r="BJ20" s="187"/>
      <c r="BK20" s="187"/>
      <c r="BL20" s="187"/>
      <c r="BM20" s="187"/>
      <c r="BN20" s="187"/>
      <c r="BO20" s="187"/>
      <c r="BP20" s="187"/>
      <c r="BQ20" s="187"/>
      <c r="BR20" s="187"/>
      <c r="BS20" s="187"/>
      <c r="BT20" s="187"/>
      <c r="BU20" s="187"/>
      <c r="BV20" s="187"/>
      <c r="BW20" s="187"/>
      <c r="BX20" s="187"/>
      <c r="BY20" s="187"/>
      <c r="CA20">
        <v>17</v>
      </c>
    </row>
    <row r="21" spans="2:79" x14ac:dyDescent="0.3">
      <c r="B21" s="231" t="s">
        <v>764</v>
      </c>
      <c r="C21" s="187"/>
      <c r="D21" s="187"/>
      <c r="E21" s="187"/>
      <c r="F21" s="187"/>
      <c r="G21" s="187"/>
      <c r="H21" s="187"/>
      <c r="I21" s="187"/>
      <c r="J21" s="187"/>
      <c r="K21" s="187"/>
      <c r="L21" s="187"/>
      <c r="M21" s="187"/>
      <c r="N21" s="187"/>
      <c r="O21" s="187"/>
      <c r="P21" s="187"/>
      <c r="Q21" s="187"/>
      <c r="R21" s="187"/>
      <c r="S21" s="187">
        <v>1</v>
      </c>
      <c r="T21" s="187"/>
      <c r="U21" s="187"/>
      <c r="V21" s="187">
        <v>1</v>
      </c>
      <c r="W21" s="187"/>
      <c r="X21" s="187"/>
      <c r="Y21" s="187"/>
      <c r="Z21" s="187"/>
      <c r="AA21" s="187"/>
      <c r="AB21" s="187"/>
      <c r="AC21" s="187"/>
      <c r="AD21" s="187"/>
      <c r="AE21" s="187"/>
      <c r="AF21" s="187"/>
      <c r="AG21" s="187"/>
      <c r="AH21" s="187"/>
      <c r="AI21" s="187"/>
      <c r="AJ21" s="187"/>
      <c r="AK21" s="187"/>
      <c r="AL21" s="187"/>
      <c r="AM21" s="187"/>
      <c r="AN21" s="187"/>
      <c r="AO21" s="187"/>
      <c r="AP21" s="187"/>
      <c r="AQ21" s="187"/>
      <c r="AR21" s="187"/>
      <c r="AS21" s="187"/>
      <c r="AT21" s="187"/>
      <c r="AU21" s="187"/>
      <c r="AV21" s="187"/>
      <c r="AW21" s="187"/>
      <c r="AX21" s="187"/>
      <c r="AY21" s="187"/>
      <c r="AZ21" s="187"/>
      <c r="BA21" s="187"/>
      <c r="BB21" s="187"/>
      <c r="BC21" s="187"/>
      <c r="BD21" s="187"/>
      <c r="BE21" s="187"/>
      <c r="BF21" s="187"/>
      <c r="BG21" s="187"/>
      <c r="BH21" s="187"/>
      <c r="BI21" s="187"/>
      <c r="BJ21" s="187"/>
      <c r="BK21" s="187"/>
      <c r="BL21" s="187"/>
      <c r="BM21" s="187"/>
      <c r="BN21" s="187"/>
      <c r="BO21" s="187"/>
      <c r="BP21" s="187"/>
      <c r="BQ21" s="187"/>
      <c r="BR21" s="187"/>
      <c r="BS21" s="187"/>
      <c r="BT21" s="187"/>
      <c r="BU21" s="187"/>
      <c r="BV21" s="187"/>
      <c r="BW21" s="187">
        <v>1</v>
      </c>
      <c r="BX21" s="187"/>
      <c r="BY21" s="187"/>
      <c r="CA21">
        <v>18</v>
      </c>
    </row>
    <row r="22" spans="2:79" x14ac:dyDescent="0.3">
      <c r="B22" s="231" t="s">
        <v>765</v>
      </c>
      <c r="C22" s="187"/>
      <c r="D22" s="187"/>
      <c r="E22" s="187"/>
      <c r="F22" s="187"/>
      <c r="G22" s="187"/>
      <c r="H22" s="187"/>
      <c r="I22" s="187"/>
      <c r="J22" s="187"/>
      <c r="K22" s="187"/>
      <c r="L22" s="187"/>
      <c r="M22" s="187"/>
      <c r="N22" s="187"/>
      <c r="O22" s="187"/>
      <c r="P22" s="187"/>
      <c r="Q22" s="187"/>
      <c r="R22" s="187">
        <v>1</v>
      </c>
      <c r="S22" s="187">
        <v>1</v>
      </c>
      <c r="T22" s="187">
        <v>1</v>
      </c>
      <c r="U22" s="187"/>
      <c r="V22" s="187">
        <v>1</v>
      </c>
      <c r="W22" s="187"/>
      <c r="X22" s="187"/>
      <c r="Y22" s="187"/>
      <c r="Z22" s="187"/>
      <c r="AA22" s="187"/>
      <c r="AB22" s="187"/>
      <c r="AC22" s="187"/>
      <c r="AD22" s="187"/>
      <c r="AE22" s="187"/>
      <c r="AF22" s="187"/>
      <c r="AG22" s="187"/>
      <c r="AH22" s="187"/>
      <c r="AI22" s="187"/>
      <c r="AJ22" s="187"/>
      <c r="AK22" s="187"/>
      <c r="AL22" s="187"/>
      <c r="AM22" s="187"/>
      <c r="AN22" s="187"/>
      <c r="AO22" s="187"/>
      <c r="AP22" s="187"/>
      <c r="AQ22" s="187"/>
      <c r="AR22" s="187"/>
      <c r="AS22" s="187"/>
      <c r="AT22" s="187"/>
      <c r="AU22" s="187"/>
      <c r="AV22" s="187"/>
      <c r="AW22" s="187"/>
      <c r="AX22" s="187"/>
      <c r="AY22" s="187"/>
      <c r="AZ22" s="187"/>
      <c r="BA22" s="187"/>
      <c r="BB22" s="187"/>
      <c r="BC22" s="187"/>
      <c r="BD22" s="187"/>
      <c r="BE22" s="187"/>
      <c r="BF22" s="187"/>
      <c r="BG22" s="187"/>
      <c r="BH22" s="187"/>
      <c r="BI22" s="187"/>
      <c r="BJ22" s="187"/>
      <c r="BK22" s="187"/>
      <c r="BL22" s="187"/>
      <c r="BM22" s="187"/>
      <c r="BN22" s="187"/>
      <c r="BO22" s="187"/>
      <c r="BP22" s="187"/>
      <c r="BQ22" s="187"/>
      <c r="BR22" s="187"/>
      <c r="BS22" s="187"/>
      <c r="BT22" s="187"/>
      <c r="BU22" s="187"/>
      <c r="BV22" s="187"/>
      <c r="BW22" s="187">
        <v>1</v>
      </c>
      <c r="BX22" s="187"/>
      <c r="BY22" s="187"/>
      <c r="CA22">
        <v>19</v>
      </c>
    </row>
    <row r="23" spans="2:79" x14ac:dyDescent="0.3">
      <c r="B23" s="231" t="s">
        <v>766</v>
      </c>
      <c r="C23" s="187"/>
      <c r="D23" s="187"/>
      <c r="E23" s="187"/>
      <c r="F23" s="187"/>
      <c r="G23" s="187"/>
      <c r="H23" s="187"/>
      <c r="I23" s="187"/>
      <c r="J23" s="187"/>
      <c r="K23" s="187"/>
      <c r="L23" s="187"/>
      <c r="M23" s="187"/>
      <c r="N23" s="187"/>
      <c r="O23" s="187"/>
      <c r="P23" s="187"/>
      <c r="Q23" s="187"/>
      <c r="R23" s="187"/>
      <c r="S23" s="187"/>
      <c r="T23" s="187"/>
      <c r="U23" s="187">
        <v>1</v>
      </c>
      <c r="V23" s="187"/>
      <c r="W23" s="187"/>
      <c r="X23" s="187"/>
      <c r="Y23" s="187"/>
      <c r="Z23" s="187"/>
      <c r="AA23" s="187"/>
      <c r="AB23" s="187"/>
      <c r="AC23" s="187"/>
      <c r="AD23" s="187"/>
      <c r="AE23" s="187"/>
      <c r="AF23" s="187"/>
      <c r="AG23" s="187"/>
      <c r="AH23" s="187"/>
      <c r="AI23" s="187"/>
      <c r="AJ23" s="187"/>
      <c r="AK23" s="187"/>
      <c r="AL23" s="187"/>
      <c r="AM23" s="187"/>
      <c r="AN23" s="187"/>
      <c r="AO23" s="187"/>
      <c r="AP23" s="187"/>
      <c r="AQ23" s="187"/>
      <c r="AR23" s="187"/>
      <c r="AS23" s="187"/>
      <c r="AT23" s="187"/>
      <c r="AU23" s="187"/>
      <c r="AV23" s="187"/>
      <c r="AW23" s="187"/>
      <c r="AX23" s="187"/>
      <c r="AY23" s="187"/>
      <c r="AZ23" s="187"/>
      <c r="BA23" s="187"/>
      <c r="BB23" s="187"/>
      <c r="BC23" s="187"/>
      <c r="BD23" s="187"/>
      <c r="BE23" s="187"/>
      <c r="BF23" s="187"/>
      <c r="BG23" s="187"/>
      <c r="BH23" s="187"/>
      <c r="BI23" s="187"/>
      <c r="BJ23" s="187"/>
      <c r="BK23" s="187"/>
      <c r="BL23" s="187"/>
      <c r="BM23" s="187"/>
      <c r="BN23" s="187"/>
      <c r="BO23" s="187"/>
      <c r="BP23" s="187"/>
      <c r="BQ23" s="187"/>
      <c r="BR23" s="187"/>
      <c r="BS23" s="187"/>
      <c r="BT23" s="187"/>
      <c r="BU23" s="187"/>
      <c r="BV23" s="187"/>
      <c r="BW23" s="187"/>
      <c r="BX23" s="187"/>
      <c r="BY23" s="187"/>
      <c r="CA23">
        <v>20</v>
      </c>
    </row>
    <row r="24" spans="2:79" x14ac:dyDescent="0.3">
      <c r="B24" s="231" t="s">
        <v>767</v>
      </c>
      <c r="C24" s="187"/>
      <c r="D24" s="187"/>
      <c r="E24" s="187"/>
      <c r="F24" s="187"/>
      <c r="G24" s="187"/>
      <c r="H24" s="187"/>
      <c r="I24" s="187"/>
      <c r="J24" s="187"/>
      <c r="K24" s="187"/>
      <c r="L24" s="187"/>
      <c r="M24" s="187"/>
      <c r="N24" s="187"/>
      <c r="O24" s="187"/>
      <c r="P24" s="187"/>
      <c r="Q24" s="187"/>
      <c r="R24" s="187">
        <v>1</v>
      </c>
      <c r="S24" s="187">
        <v>1</v>
      </c>
      <c r="T24" s="187">
        <v>1</v>
      </c>
      <c r="U24" s="187">
        <v>1</v>
      </c>
      <c r="V24" s="187">
        <v>1</v>
      </c>
      <c r="W24" s="187"/>
      <c r="X24" s="187"/>
      <c r="Y24" s="187"/>
      <c r="Z24" s="187"/>
      <c r="AA24" s="187"/>
      <c r="AB24" s="187"/>
      <c r="AC24" s="187"/>
      <c r="AD24" s="187"/>
      <c r="AE24" s="187"/>
      <c r="AF24" s="187"/>
      <c r="AG24" s="187"/>
      <c r="AH24" s="187"/>
      <c r="AI24" s="187"/>
      <c r="AJ24" s="187"/>
      <c r="AK24" s="187">
        <v>1</v>
      </c>
      <c r="AL24" s="187"/>
      <c r="AM24" s="187"/>
      <c r="AN24" s="187"/>
      <c r="AO24" s="187"/>
      <c r="AP24" s="187"/>
      <c r="AQ24" s="187"/>
      <c r="AR24" s="187"/>
      <c r="AS24" s="187"/>
      <c r="AT24" s="187"/>
      <c r="AU24" s="187"/>
      <c r="AV24" s="187"/>
      <c r="AW24" s="187"/>
      <c r="AX24" s="187"/>
      <c r="AY24" s="187"/>
      <c r="AZ24" s="187"/>
      <c r="BA24" s="187"/>
      <c r="BB24" s="187"/>
      <c r="BC24" s="187"/>
      <c r="BD24" s="187"/>
      <c r="BE24" s="187"/>
      <c r="BF24" s="187"/>
      <c r="BG24" s="187"/>
      <c r="BH24" s="187"/>
      <c r="BI24" s="187"/>
      <c r="BJ24" s="187"/>
      <c r="BK24" s="187"/>
      <c r="BL24" s="187"/>
      <c r="BM24" s="187"/>
      <c r="BN24" s="187"/>
      <c r="BO24" s="187"/>
      <c r="BP24" s="187"/>
      <c r="BQ24" s="187"/>
      <c r="BR24" s="187"/>
      <c r="BS24" s="187"/>
      <c r="BT24" s="187"/>
      <c r="BU24" s="187"/>
      <c r="BV24" s="187"/>
      <c r="BW24" s="187">
        <v>1</v>
      </c>
      <c r="BX24" s="187"/>
      <c r="BY24" s="187"/>
      <c r="CA24">
        <v>21</v>
      </c>
    </row>
    <row r="25" spans="2:79" x14ac:dyDescent="0.3">
      <c r="B25" s="231" t="s">
        <v>768</v>
      </c>
      <c r="C25" s="187"/>
      <c r="D25" s="187"/>
      <c r="E25" s="187"/>
      <c r="F25" s="187"/>
      <c r="G25" s="187"/>
      <c r="H25" s="187"/>
      <c r="I25" s="187"/>
      <c r="J25" s="187"/>
      <c r="K25" s="187"/>
      <c r="L25" s="187"/>
      <c r="M25" s="187"/>
      <c r="N25" s="187"/>
      <c r="O25" s="187"/>
      <c r="P25" s="187"/>
      <c r="Q25" s="187"/>
      <c r="R25" s="187"/>
      <c r="S25" s="187"/>
      <c r="T25" s="187"/>
      <c r="U25" s="187"/>
      <c r="V25" s="187"/>
      <c r="W25" s="187"/>
      <c r="X25" s="187"/>
      <c r="Y25" s="187"/>
      <c r="Z25" s="187"/>
      <c r="AA25" s="187"/>
      <c r="AB25" s="187"/>
      <c r="AC25" s="187"/>
      <c r="AD25" s="187"/>
      <c r="AE25" s="187"/>
      <c r="AF25" s="187"/>
      <c r="AG25" s="187"/>
      <c r="AH25" s="187"/>
      <c r="AI25" s="187"/>
      <c r="AJ25" s="187"/>
      <c r="AK25" s="187"/>
      <c r="AL25" s="187"/>
      <c r="AM25" s="187"/>
      <c r="AN25" s="187"/>
      <c r="AO25" s="187"/>
      <c r="AP25" s="187"/>
      <c r="AQ25" s="187"/>
      <c r="AR25" s="187"/>
      <c r="AS25" s="187"/>
      <c r="AT25" s="187"/>
      <c r="AU25" s="187"/>
      <c r="AV25" s="187"/>
      <c r="AW25" s="187"/>
      <c r="AX25" s="187"/>
      <c r="AY25" s="187"/>
      <c r="AZ25" s="187">
        <v>1</v>
      </c>
      <c r="BA25" s="187"/>
      <c r="BB25" s="187"/>
      <c r="BC25" s="187"/>
      <c r="BD25" s="187"/>
      <c r="BE25" s="187"/>
      <c r="BF25" s="187"/>
      <c r="BG25" s="187"/>
      <c r="BH25" s="187"/>
      <c r="BI25" s="187"/>
      <c r="BJ25" s="187"/>
      <c r="BK25" s="187">
        <v>1</v>
      </c>
      <c r="BL25" s="187"/>
      <c r="BM25" s="187"/>
      <c r="BN25" s="187"/>
      <c r="BO25" s="187"/>
      <c r="BP25" s="187"/>
      <c r="BQ25" s="187"/>
      <c r="BR25" s="187"/>
      <c r="BS25" s="187"/>
      <c r="BT25" s="187"/>
      <c r="BU25" s="187"/>
      <c r="BV25" s="187"/>
      <c r="BW25" s="187"/>
      <c r="BX25" s="187"/>
      <c r="BY25" s="187"/>
      <c r="CA25">
        <v>22</v>
      </c>
    </row>
    <row r="26" spans="2:79" x14ac:dyDescent="0.3">
      <c r="B26" s="231" t="s">
        <v>769</v>
      </c>
      <c r="C26" s="187"/>
      <c r="D26" s="187"/>
      <c r="E26" s="187"/>
      <c r="F26" s="187"/>
      <c r="G26" s="187"/>
      <c r="H26" s="187"/>
      <c r="I26" s="187"/>
      <c r="J26" s="187"/>
      <c r="K26" s="187"/>
      <c r="L26" s="187"/>
      <c r="M26" s="187"/>
      <c r="N26" s="187"/>
      <c r="O26" s="187"/>
      <c r="P26" s="187"/>
      <c r="Q26" s="187"/>
      <c r="R26" s="187"/>
      <c r="S26" s="187"/>
      <c r="T26" s="187"/>
      <c r="U26" s="187"/>
      <c r="V26" s="187"/>
      <c r="W26" s="187"/>
      <c r="X26" s="187"/>
      <c r="Y26" s="187"/>
      <c r="Z26" s="187"/>
      <c r="AA26" s="187"/>
      <c r="AB26" s="187"/>
      <c r="AC26" s="187"/>
      <c r="AD26" s="187"/>
      <c r="AE26" s="187"/>
      <c r="AF26" s="187"/>
      <c r="AG26" s="187"/>
      <c r="AH26" s="187"/>
      <c r="AI26" s="187"/>
      <c r="AJ26" s="187"/>
      <c r="AK26" s="187"/>
      <c r="AL26" s="187"/>
      <c r="AM26" s="187"/>
      <c r="AN26" s="187"/>
      <c r="AO26" s="187"/>
      <c r="AP26" s="187"/>
      <c r="AQ26" s="187"/>
      <c r="AR26" s="187"/>
      <c r="AS26" s="187"/>
      <c r="AT26" s="187"/>
      <c r="AU26" s="187"/>
      <c r="AV26" s="187"/>
      <c r="AW26" s="187"/>
      <c r="AX26" s="187"/>
      <c r="AY26" s="187"/>
      <c r="AZ26" s="187"/>
      <c r="BA26" s="187"/>
      <c r="BB26" s="187"/>
      <c r="BC26" s="187"/>
      <c r="BD26" s="187"/>
      <c r="BE26" s="187"/>
      <c r="BF26" s="187"/>
      <c r="BG26" s="187"/>
      <c r="BH26" s="187"/>
      <c r="BI26" s="187"/>
      <c r="BJ26" s="187"/>
      <c r="BK26" s="187"/>
      <c r="BL26" s="187"/>
      <c r="BM26" s="187"/>
      <c r="BN26" s="187"/>
      <c r="BO26" s="187"/>
      <c r="BP26" s="187"/>
      <c r="BQ26" s="187"/>
      <c r="BR26" s="187"/>
      <c r="BS26" s="187"/>
      <c r="BT26" s="187"/>
      <c r="BU26" s="187">
        <v>1</v>
      </c>
      <c r="BV26" s="187"/>
      <c r="BW26" s="187"/>
      <c r="BX26" s="187"/>
      <c r="BY26" s="187"/>
      <c r="CA26">
        <v>23</v>
      </c>
    </row>
    <row r="27" spans="2:79" x14ac:dyDescent="0.3">
      <c r="B27" s="231" t="s">
        <v>770</v>
      </c>
      <c r="C27" s="187"/>
      <c r="D27" s="187"/>
      <c r="E27" s="187"/>
      <c r="F27" s="187"/>
      <c r="G27" s="187"/>
      <c r="H27" s="187"/>
      <c r="I27" s="187"/>
      <c r="J27" s="187"/>
      <c r="K27" s="187"/>
      <c r="L27" s="187"/>
      <c r="M27" s="187"/>
      <c r="N27" s="187"/>
      <c r="O27" s="187"/>
      <c r="P27" s="187"/>
      <c r="Q27" s="187"/>
      <c r="R27" s="187"/>
      <c r="S27" s="187"/>
      <c r="T27" s="187"/>
      <c r="U27" s="187"/>
      <c r="V27" s="187"/>
      <c r="W27" s="187"/>
      <c r="X27" s="187"/>
      <c r="Y27" s="187"/>
      <c r="Z27" s="187"/>
      <c r="AA27" s="187"/>
      <c r="AB27" s="187"/>
      <c r="AC27" s="187"/>
      <c r="AD27" s="187"/>
      <c r="AE27" s="187"/>
      <c r="AF27" s="187"/>
      <c r="AG27" s="187"/>
      <c r="AH27" s="187"/>
      <c r="AI27" s="187"/>
      <c r="AJ27" s="187"/>
      <c r="AK27" s="187"/>
      <c r="AL27" s="187"/>
      <c r="AM27" s="187"/>
      <c r="AN27" s="187"/>
      <c r="AO27" s="187"/>
      <c r="AP27" s="187"/>
      <c r="AQ27" s="187"/>
      <c r="AR27" s="187"/>
      <c r="AS27" s="187"/>
      <c r="AT27" s="187"/>
      <c r="AU27" s="187"/>
      <c r="AV27" s="187"/>
      <c r="AW27" s="187"/>
      <c r="AX27" s="187"/>
      <c r="AY27" s="187"/>
      <c r="AZ27" s="187"/>
      <c r="BA27" s="187">
        <v>1</v>
      </c>
      <c r="BB27" s="187">
        <v>1</v>
      </c>
      <c r="BC27" s="187"/>
      <c r="BD27" s="187"/>
      <c r="BE27" s="187"/>
      <c r="BF27" s="187"/>
      <c r="BG27" s="187"/>
      <c r="BH27" s="187"/>
      <c r="BI27" s="187"/>
      <c r="BJ27" s="187"/>
      <c r="BK27" s="187"/>
      <c r="BL27" s="187"/>
      <c r="BM27" s="187"/>
      <c r="BN27" s="187"/>
      <c r="BO27" s="187"/>
      <c r="BP27" s="187">
        <v>1</v>
      </c>
      <c r="BQ27" s="187"/>
      <c r="BR27" s="187"/>
      <c r="BS27" s="187"/>
      <c r="BT27" s="187"/>
      <c r="BU27" s="187"/>
      <c r="BV27" s="187"/>
      <c r="BW27" s="187"/>
      <c r="BX27" s="187"/>
      <c r="BY27" s="187"/>
      <c r="CA27">
        <v>24</v>
      </c>
    </row>
    <row r="28" spans="2:79" x14ac:dyDescent="0.3">
      <c r="B28" s="231" t="s">
        <v>771</v>
      </c>
      <c r="C28" s="187"/>
      <c r="D28" s="187"/>
      <c r="E28" s="187"/>
      <c r="F28" s="187"/>
      <c r="G28" s="187"/>
      <c r="H28" s="187"/>
      <c r="I28" s="187"/>
      <c r="J28" s="187"/>
      <c r="K28" s="187"/>
      <c r="L28" s="187"/>
      <c r="M28" s="187"/>
      <c r="N28" s="187"/>
      <c r="O28" s="187"/>
      <c r="P28" s="187"/>
      <c r="Q28" s="187"/>
      <c r="R28" s="187"/>
      <c r="S28" s="187"/>
      <c r="T28" s="187"/>
      <c r="U28" s="187"/>
      <c r="V28" s="187"/>
      <c r="W28" s="187"/>
      <c r="X28" s="187"/>
      <c r="Y28" s="187"/>
      <c r="Z28" s="187"/>
      <c r="AA28" s="187"/>
      <c r="AB28" s="187"/>
      <c r="AC28" s="187"/>
      <c r="AD28" s="187"/>
      <c r="AE28" s="187"/>
      <c r="AF28" s="187"/>
      <c r="AG28" s="187"/>
      <c r="AH28" s="187"/>
      <c r="AI28" s="187"/>
      <c r="AJ28" s="187"/>
      <c r="AK28" s="187"/>
      <c r="AL28" s="187"/>
      <c r="AM28" s="187"/>
      <c r="AN28" s="187"/>
      <c r="AO28" s="187"/>
      <c r="AP28" s="187"/>
      <c r="AQ28" s="187"/>
      <c r="AR28" s="187"/>
      <c r="AS28" s="187"/>
      <c r="AT28" s="187"/>
      <c r="AU28" s="187"/>
      <c r="AV28" s="187"/>
      <c r="AW28" s="187"/>
      <c r="AX28" s="187"/>
      <c r="AY28" s="187"/>
      <c r="AZ28" s="187"/>
      <c r="BA28" s="187"/>
      <c r="BB28" s="187"/>
      <c r="BC28" s="187"/>
      <c r="BD28" s="187"/>
      <c r="BE28" s="187"/>
      <c r="BF28" s="187"/>
      <c r="BG28" s="187"/>
      <c r="BH28" s="187"/>
      <c r="BI28" s="187"/>
      <c r="BJ28" s="187"/>
      <c r="BK28" s="187"/>
      <c r="BL28" s="187"/>
      <c r="BM28" s="187"/>
      <c r="BN28" s="187"/>
      <c r="BO28" s="187"/>
      <c r="BP28" s="187"/>
      <c r="BQ28" s="187"/>
      <c r="BR28" s="187"/>
      <c r="BS28" s="187"/>
      <c r="BT28" s="187">
        <v>1</v>
      </c>
      <c r="BU28" s="187"/>
      <c r="BV28" s="187"/>
      <c r="BW28" s="187"/>
      <c r="BX28" s="187"/>
      <c r="BY28" s="187"/>
      <c r="CA28">
        <v>25</v>
      </c>
    </row>
    <row r="29" spans="2:79" x14ac:dyDescent="0.3">
      <c r="B29" s="231" t="s">
        <v>772</v>
      </c>
      <c r="C29" s="187"/>
      <c r="D29" s="187"/>
      <c r="E29" s="187"/>
      <c r="F29" s="187"/>
      <c r="G29" s="187"/>
      <c r="H29" s="187"/>
      <c r="I29" s="187"/>
      <c r="J29" s="187"/>
      <c r="K29" s="187"/>
      <c r="L29" s="187"/>
      <c r="M29" s="187"/>
      <c r="N29" s="187"/>
      <c r="O29" s="187"/>
      <c r="P29" s="187"/>
      <c r="Q29" s="187"/>
      <c r="R29" s="187"/>
      <c r="S29" s="187"/>
      <c r="T29" s="187"/>
      <c r="U29" s="187"/>
      <c r="V29" s="187"/>
      <c r="W29" s="187"/>
      <c r="X29" s="187"/>
      <c r="Y29" s="187"/>
      <c r="Z29" s="187"/>
      <c r="AA29" s="187"/>
      <c r="AB29" s="187"/>
      <c r="AC29" s="187"/>
      <c r="AD29" s="187"/>
      <c r="AE29" s="187"/>
      <c r="AF29" s="187"/>
      <c r="AG29" s="187"/>
      <c r="AH29" s="187"/>
      <c r="AI29" s="187"/>
      <c r="AJ29" s="187"/>
      <c r="AK29" s="187"/>
      <c r="AL29" s="187"/>
      <c r="AM29" s="187"/>
      <c r="AN29" s="187"/>
      <c r="AO29" s="187"/>
      <c r="AP29" s="187"/>
      <c r="AQ29" s="187"/>
      <c r="AR29" s="187"/>
      <c r="AS29" s="187"/>
      <c r="AT29" s="187"/>
      <c r="AU29" s="187"/>
      <c r="AV29" s="187"/>
      <c r="AW29" s="187"/>
      <c r="AX29" s="187"/>
      <c r="AY29" s="187"/>
      <c r="AZ29" s="187"/>
      <c r="BA29" s="187"/>
      <c r="BB29" s="187"/>
      <c r="BC29" s="187"/>
      <c r="BD29" s="187"/>
      <c r="BE29" s="187"/>
      <c r="BF29" s="187"/>
      <c r="BG29" s="187"/>
      <c r="BH29" s="187"/>
      <c r="BI29" s="187"/>
      <c r="BJ29" s="187"/>
      <c r="BK29" s="187"/>
      <c r="BL29" s="187">
        <v>1</v>
      </c>
      <c r="BM29" s="187"/>
      <c r="BN29" s="187"/>
      <c r="BO29" s="187"/>
      <c r="BP29" s="187"/>
      <c r="BQ29" s="187"/>
      <c r="BR29" s="187"/>
      <c r="BS29" s="187"/>
      <c r="BT29" s="187"/>
      <c r="BU29" s="187"/>
      <c r="BV29" s="187"/>
      <c r="BW29" s="187"/>
      <c r="BX29" s="187"/>
      <c r="BY29" s="187"/>
      <c r="CA29">
        <v>26</v>
      </c>
    </row>
    <row r="30" spans="2:79" x14ac:dyDescent="0.3">
      <c r="B30" s="231" t="s">
        <v>773</v>
      </c>
      <c r="C30" s="187"/>
      <c r="D30" s="187"/>
      <c r="E30" s="187"/>
      <c r="F30" s="187"/>
      <c r="G30" s="187"/>
      <c r="H30" s="187"/>
      <c r="I30" s="187"/>
      <c r="J30" s="187"/>
      <c r="K30" s="187"/>
      <c r="L30" s="187"/>
      <c r="M30" s="187"/>
      <c r="N30" s="187"/>
      <c r="O30" s="187"/>
      <c r="P30" s="187"/>
      <c r="Q30" s="187"/>
      <c r="R30" s="187"/>
      <c r="S30" s="187"/>
      <c r="T30" s="187"/>
      <c r="U30" s="187"/>
      <c r="V30" s="187"/>
      <c r="W30" s="187"/>
      <c r="X30" s="187">
        <v>1</v>
      </c>
      <c r="Y30" s="187"/>
      <c r="Z30" s="187"/>
      <c r="AA30" s="187"/>
      <c r="AB30" s="187"/>
      <c r="AC30" s="187"/>
      <c r="AD30" s="187"/>
      <c r="AE30" s="187"/>
      <c r="AF30" s="187"/>
      <c r="AG30" s="187"/>
      <c r="AH30" s="187"/>
      <c r="AI30" s="187"/>
      <c r="AJ30" s="187"/>
      <c r="AK30" s="187"/>
      <c r="AL30" s="187"/>
      <c r="AM30" s="187"/>
      <c r="AN30" s="187"/>
      <c r="AO30" s="187"/>
      <c r="AP30" s="187"/>
      <c r="AQ30" s="187"/>
      <c r="AR30" s="187"/>
      <c r="AS30" s="187"/>
      <c r="AT30" s="187"/>
      <c r="AU30" s="187"/>
      <c r="AV30" s="187"/>
      <c r="AW30" s="187"/>
      <c r="AX30" s="187"/>
      <c r="AY30" s="187"/>
      <c r="AZ30" s="187"/>
      <c r="BA30" s="187"/>
      <c r="BB30" s="187"/>
      <c r="BC30" s="187"/>
      <c r="BD30" s="187"/>
      <c r="BE30" s="187"/>
      <c r="BF30" s="187"/>
      <c r="BG30" s="187"/>
      <c r="BH30" s="187"/>
      <c r="BI30" s="187"/>
      <c r="BJ30" s="187"/>
      <c r="BK30" s="187"/>
      <c r="BL30" s="187"/>
      <c r="BM30" s="187"/>
      <c r="BN30" s="187"/>
      <c r="BO30" s="187"/>
      <c r="BP30" s="187"/>
      <c r="BQ30" s="187"/>
      <c r="BR30" s="187"/>
      <c r="BS30" s="187"/>
      <c r="BT30" s="187"/>
      <c r="BU30" s="187"/>
      <c r="BV30" s="187"/>
      <c r="BW30" s="187"/>
      <c r="BX30" s="187"/>
      <c r="BY30" s="187"/>
      <c r="CA30">
        <v>27</v>
      </c>
    </row>
    <row r="31" spans="2:79" x14ac:dyDescent="0.3">
      <c r="B31" s="231" t="s">
        <v>774</v>
      </c>
      <c r="C31" s="187"/>
      <c r="D31" s="187"/>
      <c r="E31" s="187"/>
      <c r="F31" s="187"/>
      <c r="G31" s="187"/>
      <c r="H31" s="187"/>
      <c r="I31" s="187"/>
      <c r="J31" s="187"/>
      <c r="K31" s="187"/>
      <c r="L31" s="187"/>
      <c r="M31" s="187"/>
      <c r="N31" s="187"/>
      <c r="O31" s="187"/>
      <c r="P31" s="187"/>
      <c r="Q31" s="187"/>
      <c r="R31" s="187"/>
      <c r="S31" s="187"/>
      <c r="T31" s="187"/>
      <c r="U31" s="187"/>
      <c r="V31" s="187"/>
      <c r="W31" s="187"/>
      <c r="X31" s="187"/>
      <c r="Y31" s="187"/>
      <c r="Z31" s="187"/>
      <c r="AA31" s="187"/>
      <c r="AB31" s="187"/>
      <c r="AC31" s="187"/>
      <c r="AD31" s="187"/>
      <c r="AE31" s="187"/>
      <c r="AF31" s="187"/>
      <c r="AG31" s="187"/>
      <c r="AH31" s="187"/>
      <c r="AI31" s="187"/>
      <c r="AJ31" s="187"/>
      <c r="AK31" s="187"/>
      <c r="AL31" s="187"/>
      <c r="AM31" s="187"/>
      <c r="AN31" s="187"/>
      <c r="AO31" s="187"/>
      <c r="AP31" s="187"/>
      <c r="AQ31" s="187"/>
      <c r="AR31" s="187"/>
      <c r="AS31" s="187"/>
      <c r="AT31" s="187"/>
      <c r="AU31" s="187"/>
      <c r="AV31" s="187"/>
      <c r="AW31" s="187"/>
      <c r="AX31" s="187"/>
      <c r="AY31" s="187"/>
      <c r="AZ31" s="187"/>
      <c r="BA31" s="187"/>
      <c r="BB31" s="187"/>
      <c r="BC31" s="187"/>
      <c r="BD31" s="187"/>
      <c r="BE31" s="187"/>
      <c r="BF31" s="187"/>
      <c r="BG31" s="187"/>
      <c r="BH31" s="187"/>
      <c r="BI31" s="187"/>
      <c r="BJ31" s="187"/>
      <c r="BK31" s="187"/>
      <c r="BL31" s="187"/>
      <c r="BM31" s="187">
        <v>1</v>
      </c>
      <c r="BN31" s="187"/>
      <c r="BO31" s="187"/>
      <c r="BP31" s="187"/>
      <c r="BQ31" s="187"/>
      <c r="BR31" s="187"/>
      <c r="BS31" s="187"/>
      <c r="BT31" s="187"/>
      <c r="BU31" s="187"/>
      <c r="BV31" s="187"/>
      <c r="BW31" s="187"/>
      <c r="BX31" s="187"/>
      <c r="BY31" s="187"/>
      <c r="CA31">
        <v>28</v>
      </c>
    </row>
    <row r="32" spans="2:79" x14ac:dyDescent="0.3">
      <c r="B32" s="231" t="s">
        <v>775</v>
      </c>
      <c r="C32" s="187"/>
      <c r="D32" s="187"/>
      <c r="E32" s="187"/>
      <c r="F32" s="187"/>
      <c r="G32" s="187"/>
      <c r="H32" s="187"/>
      <c r="I32" s="187"/>
      <c r="J32" s="187"/>
      <c r="K32" s="187"/>
      <c r="L32" s="187"/>
      <c r="M32" s="187"/>
      <c r="N32" s="187"/>
      <c r="O32" s="187"/>
      <c r="P32" s="187"/>
      <c r="Q32" s="187"/>
      <c r="R32" s="187"/>
      <c r="S32" s="187"/>
      <c r="T32" s="187"/>
      <c r="U32" s="187"/>
      <c r="V32" s="187"/>
      <c r="W32" s="187"/>
      <c r="X32" s="187"/>
      <c r="Y32" s="187"/>
      <c r="Z32" s="187"/>
      <c r="AA32" s="187"/>
      <c r="AB32" s="187"/>
      <c r="AC32" s="187"/>
      <c r="AD32" s="187"/>
      <c r="AE32" s="187"/>
      <c r="AF32" s="187"/>
      <c r="AG32" s="187"/>
      <c r="AH32" s="187"/>
      <c r="AI32" s="187"/>
      <c r="AJ32" s="187"/>
      <c r="AK32" s="187"/>
      <c r="AL32" s="187"/>
      <c r="AM32" s="187"/>
      <c r="AN32" s="187"/>
      <c r="AO32" s="187"/>
      <c r="AP32" s="187"/>
      <c r="AQ32" s="187"/>
      <c r="AR32" s="187"/>
      <c r="AS32" s="187"/>
      <c r="AT32" s="187"/>
      <c r="AU32" s="187"/>
      <c r="AV32" s="187"/>
      <c r="AW32" s="187"/>
      <c r="AX32" s="187"/>
      <c r="AY32" s="187"/>
      <c r="AZ32" s="187"/>
      <c r="BA32" s="187"/>
      <c r="BB32" s="187"/>
      <c r="BC32" s="187"/>
      <c r="BD32" s="187"/>
      <c r="BE32" s="187"/>
      <c r="BF32" s="187"/>
      <c r="BG32" s="187"/>
      <c r="BH32" s="187"/>
      <c r="BI32" s="187"/>
      <c r="BJ32" s="187"/>
      <c r="BK32" s="187"/>
      <c r="BL32" s="187"/>
      <c r="BM32" s="187"/>
      <c r="BN32" s="187"/>
      <c r="BO32" s="187"/>
      <c r="BP32" s="187"/>
      <c r="BQ32" s="187"/>
      <c r="BR32" s="187"/>
      <c r="BS32" s="187"/>
      <c r="BT32" s="187"/>
      <c r="BU32" s="187"/>
      <c r="BV32" s="187"/>
      <c r="BW32" s="187"/>
      <c r="BX32" s="187">
        <v>1</v>
      </c>
      <c r="BY32" s="187"/>
      <c r="CA32">
        <v>29</v>
      </c>
    </row>
    <row r="33" spans="2:79" x14ac:dyDescent="0.3">
      <c r="B33" s="231" t="s">
        <v>776</v>
      </c>
      <c r="C33" s="188"/>
      <c r="D33" s="188"/>
      <c r="E33" s="188"/>
      <c r="F33" s="188"/>
      <c r="G33" s="188"/>
      <c r="H33" s="188"/>
      <c r="I33" s="188"/>
      <c r="J33" s="188"/>
      <c r="K33" s="188"/>
      <c r="L33" s="188"/>
      <c r="M33" s="188"/>
      <c r="N33" s="188"/>
      <c r="O33" s="188"/>
      <c r="P33" s="188"/>
      <c r="Q33" s="188"/>
      <c r="R33" s="188"/>
      <c r="S33" s="188"/>
      <c r="T33" s="188"/>
      <c r="U33" s="188"/>
      <c r="V33" s="188"/>
      <c r="W33" s="188"/>
      <c r="X33" s="188"/>
      <c r="Y33" s="188"/>
      <c r="Z33" s="188"/>
      <c r="AA33" s="188">
        <v>1</v>
      </c>
      <c r="AB33" s="188"/>
      <c r="AC33" s="188"/>
      <c r="AD33" s="188"/>
      <c r="AE33" s="188"/>
      <c r="AF33" s="188"/>
      <c r="AG33" s="188"/>
      <c r="AH33" s="188"/>
      <c r="AI33" s="188"/>
      <c r="AJ33" s="188"/>
      <c r="AK33" s="188"/>
      <c r="AL33" s="188"/>
      <c r="AM33" s="188"/>
      <c r="AN33" s="188"/>
      <c r="AO33" s="188"/>
      <c r="AP33" s="188"/>
      <c r="AQ33" s="188"/>
      <c r="AR33" s="188"/>
      <c r="AS33" s="188"/>
      <c r="AT33" s="188"/>
      <c r="AU33" s="188"/>
      <c r="AV33" s="188"/>
      <c r="AW33" s="188"/>
      <c r="AX33" s="188"/>
      <c r="AY33" s="188"/>
      <c r="AZ33" s="188"/>
      <c r="BA33" s="188"/>
      <c r="BB33" s="188"/>
      <c r="BC33" s="188"/>
      <c r="BD33" s="188"/>
      <c r="BE33" s="188"/>
      <c r="BF33" s="188"/>
      <c r="BG33" s="188"/>
      <c r="BH33" s="188"/>
      <c r="BI33" s="188"/>
      <c r="BJ33" s="188"/>
      <c r="BK33" s="188"/>
      <c r="BL33" s="188"/>
      <c r="BM33" s="188"/>
      <c r="BN33" s="188"/>
      <c r="BO33" s="188"/>
      <c r="BP33" s="188"/>
      <c r="BQ33" s="188"/>
      <c r="BR33" s="188"/>
      <c r="BS33" s="188"/>
      <c r="BT33" s="188"/>
      <c r="BU33" s="188"/>
      <c r="BV33" s="188"/>
      <c r="BW33" s="188"/>
      <c r="BX33" s="188"/>
      <c r="BY33" s="188"/>
      <c r="CA33">
        <v>30</v>
      </c>
    </row>
    <row r="34" spans="2:79" x14ac:dyDescent="0.3">
      <c r="B34" s="231" t="s">
        <v>777</v>
      </c>
      <c r="C34" s="187"/>
      <c r="D34" s="187"/>
      <c r="E34" s="187"/>
      <c r="F34" s="187"/>
      <c r="G34" s="187"/>
      <c r="H34" s="187"/>
      <c r="I34" s="187"/>
      <c r="J34" s="187"/>
      <c r="K34" s="187"/>
      <c r="L34" s="187"/>
      <c r="M34" s="187"/>
      <c r="N34" s="187"/>
      <c r="O34" s="187"/>
      <c r="P34" s="187"/>
      <c r="Q34" s="187"/>
      <c r="R34" s="187"/>
      <c r="S34" s="187"/>
      <c r="T34" s="187"/>
      <c r="U34" s="187"/>
      <c r="V34" s="187"/>
      <c r="W34" s="187"/>
      <c r="X34" s="187"/>
      <c r="Y34" s="187"/>
      <c r="Z34" s="187"/>
      <c r="AA34" s="187"/>
      <c r="AB34" s="187"/>
      <c r="AC34" s="187"/>
      <c r="AD34" s="187"/>
      <c r="AE34" s="187"/>
      <c r="AF34" s="187"/>
      <c r="AG34" s="187"/>
      <c r="AH34" s="187"/>
      <c r="AI34" s="187"/>
      <c r="AJ34" s="187"/>
      <c r="AK34" s="187"/>
      <c r="AL34" s="187"/>
      <c r="AM34" s="187"/>
      <c r="AN34" s="187"/>
      <c r="AO34" s="187"/>
      <c r="AP34" s="187"/>
      <c r="AQ34" s="187"/>
      <c r="AR34" s="187"/>
      <c r="AS34" s="187"/>
      <c r="AT34" s="187"/>
      <c r="AU34" s="187"/>
      <c r="AV34" s="187"/>
      <c r="AW34" s="187"/>
      <c r="AX34" s="187"/>
      <c r="AY34" s="187"/>
      <c r="AZ34" s="187"/>
      <c r="BA34" s="187"/>
      <c r="BB34" s="187"/>
      <c r="BC34" s="187">
        <v>1</v>
      </c>
      <c r="BD34" s="187"/>
      <c r="BE34" s="187"/>
      <c r="BF34" s="187"/>
      <c r="BG34" s="187"/>
      <c r="BH34" s="187"/>
      <c r="BI34" s="187"/>
      <c r="BJ34" s="187"/>
      <c r="BK34" s="187"/>
      <c r="BL34" s="187"/>
      <c r="BM34" s="187"/>
      <c r="BN34" s="187"/>
      <c r="BO34" s="187"/>
      <c r="BP34" s="187"/>
      <c r="BQ34" s="187"/>
      <c r="BR34" s="187"/>
      <c r="BS34" s="187"/>
      <c r="BT34" s="187"/>
      <c r="BU34" s="187"/>
      <c r="BV34" s="187"/>
      <c r="BW34" s="187"/>
      <c r="BX34" s="187"/>
      <c r="BY34" s="187"/>
      <c r="CA34">
        <v>31</v>
      </c>
    </row>
    <row r="35" spans="2:79" ht="14.4" customHeight="1" x14ac:dyDescent="0.3">
      <c r="B35" s="186" t="s">
        <v>782</v>
      </c>
      <c r="C35" s="187"/>
      <c r="D35" s="187"/>
      <c r="E35" s="187"/>
      <c r="F35" s="187"/>
      <c r="G35" s="187"/>
      <c r="H35" s="187"/>
      <c r="I35" s="187"/>
      <c r="J35" s="187"/>
      <c r="K35" s="187"/>
      <c r="L35" s="187"/>
      <c r="M35" s="187"/>
      <c r="N35" s="187"/>
      <c r="O35" s="187"/>
      <c r="P35" s="187"/>
      <c r="Q35" s="187"/>
      <c r="R35" s="187"/>
      <c r="S35" s="187"/>
      <c r="T35" s="187"/>
      <c r="U35" s="187"/>
      <c r="V35" s="187"/>
      <c r="W35" s="187"/>
      <c r="X35" s="187"/>
      <c r="Y35" s="187"/>
      <c r="Z35" s="187"/>
      <c r="AA35" s="187"/>
      <c r="AB35" s="187"/>
      <c r="AC35" s="187"/>
      <c r="AD35" s="187"/>
      <c r="AE35" s="187"/>
      <c r="AF35" s="187"/>
      <c r="AG35" s="187"/>
      <c r="AH35" s="187"/>
      <c r="AI35" s="187"/>
      <c r="AJ35" s="187"/>
      <c r="AK35" s="187"/>
      <c r="AL35" s="187"/>
      <c r="AM35" s="187"/>
      <c r="AN35" s="187"/>
      <c r="AO35" s="187"/>
      <c r="AP35" s="187"/>
      <c r="AQ35" s="187"/>
      <c r="AR35" s="187"/>
      <c r="AS35" s="187"/>
      <c r="AT35" s="187"/>
      <c r="AU35" s="187"/>
      <c r="AV35" s="187"/>
      <c r="AW35" s="187"/>
      <c r="AX35" s="187"/>
      <c r="AY35" s="187"/>
      <c r="AZ35" s="187"/>
      <c r="BA35" s="187"/>
      <c r="BB35" s="187"/>
      <c r="BC35" s="187"/>
      <c r="BD35" s="187"/>
      <c r="BE35" s="187"/>
      <c r="BF35" s="187"/>
      <c r="BG35" s="187"/>
      <c r="BH35" s="187"/>
      <c r="BI35" s="187"/>
      <c r="BJ35" s="187"/>
      <c r="BK35" s="187"/>
      <c r="BL35" s="187"/>
      <c r="BM35" s="187"/>
      <c r="BN35" s="187"/>
      <c r="BO35" s="187"/>
      <c r="BP35" s="187"/>
      <c r="BQ35" s="187"/>
      <c r="BR35" s="187"/>
      <c r="BS35" s="187"/>
      <c r="BT35" s="187"/>
      <c r="BU35" s="187"/>
      <c r="BV35" s="187"/>
      <c r="BW35" s="187"/>
      <c r="BX35" s="187"/>
      <c r="BY35" s="187"/>
      <c r="CA35">
        <v>32</v>
      </c>
    </row>
    <row r="36" spans="2:79" x14ac:dyDescent="0.3">
      <c r="B36" s="231" t="s">
        <v>778</v>
      </c>
      <c r="C36" s="187"/>
      <c r="D36" s="187"/>
      <c r="E36" s="187"/>
      <c r="F36" s="187"/>
      <c r="G36" s="187"/>
      <c r="H36" s="187"/>
      <c r="I36" s="187"/>
      <c r="J36" s="187"/>
      <c r="K36" s="187"/>
      <c r="L36" s="187"/>
      <c r="M36" s="187"/>
      <c r="N36" s="187"/>
      <c r="O36" s="187"/>
      <c r="P36" s="187"/>
      <c r="Q36" s="187"/>
      <c r="R36" s="187"/>
      <c r="S36" s="187"/>
      <c r="T36" s="187"/>
      <c r="U36" s="187"/>
      <c r="V36" s="187"/>
      <c r="W36" s="187"/>
      <c r="X36" s="187"/>
      <c r="Y36" s="187"/>
      <c r="Z36" s="187"/>
      <c r="AA36" s="187"/>
      <c r="AB36" s="187">
        <v>1</v>
      </c>
      <c r="AC36" s="187"/>
      <c r="AD36" s="187">
        <v>1</v>
      </c>
      <c r="AE36" s="187"/>
      <c r="AF36" s="187"/>
      <c r="AG36" s="187"/>
      <c r="AH36" s="187"/>
      <c r="AI36" s="187"/>
      <c r="AJ36" s="187"/>
      <c r="AK36" s="187"/>
      <c r="AL36" s="187"/>
      <c r="AM36" s="187"/>
      <c r="AN36" s="187"/>
      <c r="AO36" s="187"/>
      <c r="AP36" s="187"/>
      <c r="AQ36" s="187"/>
      <c r="AR36" s="187"/>
      <c r="AS36" s="187"/>
      <c r="AT36" s="187"/>
      <c r="AU36" s="187"/>
      <c r="AV36" s="187"/>
      <c r="AW36" s="187"/>
      <c r="AX36" s="187"/>
      <c r="AY36" s="187"/>
      <c r="AZ36" s="187"/>
      <c r="BA36" s="187"/>
      <c r="BB36" s="187"/>
      <c r="BC36" s="187"/>
      <c r="BD36" s="187"/>
      <c r="BE36" s="187"/>
      <c r="BF36" s="187"/>
      <c r="BG36" s="187"/>
      <c r="BH36" s="187"/>
      <c r="BI36" s="187"/>
      <c r="BJ36" s="187"/>
      <c r="BK36" s="187"/>
      <c r="BL36" s="187"/>
      <c r="BM36" s="187"/>
      <c r="BN36" s="187"/>
      <c r="BO36" s="187"/>
      <c r="BP36" s="187"/>
      <c r="BQ36" s="187"/>
      <c r="BR36" s="187"/>
      <c r="BS36" s="187"/>
      <c r="BT36" s="187"/>
      <c r="BU36" s="187"/>
      <c r="BV36" s="187"/>
      <c r="BW36" s="187"/>
      <c r="BX36" s="187"/>
      <c r="BY36" s="187"/>
      <c r="CA36">
        <v>33</v>
      </c>
    </row>
    <row r="37" spans="2:79" x14ac:dyDescent="0.3">
      <c r="B37" s="231" t="s">
        <v>779</v>
      </c>
      <c r="C37" s="188"/>
      <c r="D37" s="188"/>
      <c r="E37" s="188"/>
      <c r="F37" s="188"/>
      <c r="G37" s="188"/>
      <c r="H37" s="188"/>
      <c r="I37" s="188"/>
      <c r="J37" s="188"/>
      <c r="K37" s="188"/>
      <c r="L37" s="188"/>
      <c r="M37" s="188"/>
      <c r="N37" s="188"/>
      <c r="O37" s="188"/>
      <c r="P37" s="188"/>
      <c r="Q37" s="188"/>
      <c r="R37" s="188"/>
      <c r="S37" s="188"/>
      <c r="T37" s="188"/>
      <c r="U37" s="188"/>
      <c r="V37" s="188"/>
      <c r="W37" s="188"/>
      <c r="X37" s="188"/>
      <c r="Y37" s="188"/>
      <c r="Z37" s="188"/>
      <c r="AA37" s="188">
        <v>1</v>
      </c>
      <c r="AB37" s="188">
        <v>1</v>
      </c>
      <c r="AC37" s="188">
        <v>1</v>
      </c>
      <c r="AD37" s="188">
        <v>1</v>
      </c>
      <c r="AE37" s="188"/>
      <c r="AF37" s="188"/>
      <c r="AG37" s="188"/>
      <c r="AH37" s="188"/>
      <c r="AI37" s="188"/>
      <c r="AJ37" s="188"/>
      <c r="AK37" s="188"/>
      <c r="AL37" s="188"/>
      <c r="AM37" s="188"/>
      <c r="AN37" s="188"/>
      <c r="AO37" s="188"/>
      <c r="AP37" s="188"/>
      <c r="AQ37" s="188"/>
      <c r="AR37" s="188"/>
      <c r="AS37" s="188"/>
      <c r="AT37" s="188"/>
      <c r="AU37" s="188"/>
      <c r="AV37" s="188"/>
      <c r="AW37" s="188"/>
      <c r="AX37" s="188"/>
      <c r="AY37" s="188"/>
      <c r="AZ37" s="188"/>
      <c r="BA37" s="188"/>
      <c r="BB37" s="188"/>
      <c r="BC37" s="188">
        <v>1</v>
      </c>
      <c r="BD37" s="188"/>
      <c r="BE37" s="188"/>
      <c r="BF37" s="188"/>
      <c r="BG37" s="188"/>
      <c r="BH37" s="188"/>
      <c r="BI37" s="188"/>
      <c r="BJ37" s="188"/>
      <c r="BK37" s="188"/>
      <c r="BL37" s="188"/>
      <c r="BM37" s="188"/>
      <c r="BN37" s="188"/>
      <c r="BO37" s="188"/>
      <c r="BP37" s="188"/>
      <c r="BQ37" s="188"/>
      <c r="BR37" s="188"/>
      <c r="BS37" s="188"/>
      <c r="BT37" s="188"/>
      <c r="BU37" s="188"/>
      <c r="BV37" s="188"/>
      <c r="BW37" s="188"/>
      <c r="BX37" s="188"/>
      <c r="BY37" s="188"/>
      <c r="CA37">
        <v>34</v>
      </c>
    </row>
    <row r="38" spans="2:79" x14ac:dyDescent="0.3">
      <c r="B38" s="231" t="s">
        <v>780</v>
      </c>
      <c r="C38" s="188">
        <v>1</v>
      </c>
      <c r="D38" s="188">
        <v>1</v>
      </c>
      <c r="E38" s="188">
        <v>1</v>
      </c>
      <c r="F38" s="188">
        <v>1</v>
      </c>
      <c r="G38" s="188">
        <v>1</v>
      </c>
      <c r="H38" s="188">
        <v>1</v>
      </c>
      <c r="I38" s="188">
        <v>1</v>
      </c>
      <c r="J38" s="188">
        <v>1</v>
      </c>
      <c r="K38" s="188">
        <v>1</v>
      </c>
      <c r="L38" s="188">
        <v>1</v>
      </c>
      <c r="M38" s="188">
        <v>1</v>
      </c>
      <c r="N38" s="188">
        <v>1</v>
      </c>
      <c r="O38" s="188">
        <v>1</v>
      </c>
      <c r="P38" s="188">
        <v>1</v>
      </c>
      <c r="Q38" s="188">
        <v>1</v>
      </c>
      <c r="R38" s="188">
        <v>1</v>
      </c>
      <c r="S38" s="188">
        <v>1</v>
      </c>
      <c r="T38" s="188">
        <v>1</v>
      </c>
      <c r="U38" s="188">
        <v>1</v>
      </c>
      <c r="V38" s="188">
        <v>1</v>
      </c>
      <c r="W38" s="188">
        <v>1</v>
      </c>
      <c r="X38" s="188">
        <v>1</v>
      </c>
      <c r="Y38" s="188">
        <v>1</v>
      </c>
      <c r="Z38" s="188">
        <v>1</v>
      </c>
      <c r="AA38" s="188"/>
      <c r="AB38" s="188"/>
      <c r="AC38" s="188"/>
      <c r="AD38" s="188"/>
      <c r="AE38" s="188">
        <v>1</v>
      </c>
      <c r="AF38" s="188">
        <v>1</v>
      </c>
      <c r="AG38" s="188">
        <v>1</v>
      </c>
      <c r="AH38" s="188">
        <v>1</v>
      </c>
      <c r="AI38" s="188">
        <v>1</v>
      </c>
      <c r="AJ38" s="188">
        <v>1</v>
      </c>
      <c r="AK38" s="188">
        <v>1</v>
      </c>
      <c r="AL38" s="188">
        <v>1</v>
      </c>
      <c r="AM38" s="188">
        <v>1</v>
      </c>
      <c r="AN38" s="188">
        <v>1</v>
      </c>
      <c r="AO38" s="188"/>
      <c r="AP38" s="188">
        <v>1</v>
      </c>
      <c r="AQ38" s="188">
        <v>1</v>
      </c>
      <c r="AR38" s="188">
        <v>1</v>
      </c>
      <c r="AS38" s="188">
        <v>1</v>
      </c>
      <c r="AT38" s="188">
        <v>1</v>
      </c>
      <c r="AU38" s="188"/>
      <c r="AV38" s="188">
        <v>1</v>
      </c>
      <c r="AW38" s="188">
        <v>1</v>
      </c>
      <c r="AX38" s="188">
        <v>1</v>
      </c>
      <c r="AY38" s="188">
        <v>1</v>
      </c>
      <c r="AZ38" s="188">
        <v>1</v>
      </c>
      <c r="BA38" s="188">
        <v>1</v>
      </c>
      <c r="BB38" s="188">
        <v>1</v>
      </c>
      <c r="BC38" s="188"/>
      <c r="BD38" s="188">
        <v>1</v>
      </c>
      <c r="BE38" s="188">
        <v>1</v>
      </c>
      <c r="BF38" s="188">
        <v>1</v>
      </c>
      <c r="BG38" s="188">
        <v>1</v>
      </c>
      <c r="BH38" s="188">
        <v>1</v>
      </c>
      <c r="BI38" s="188">
        <v>1</v>
      </c>
      <c r="BJ38" s="188">
        <v>1</v>
      </c>
      <c r="BK38" s="188">
        <v>1</v>
      </c>
      <c r="BL38" s="188">
        <v>1</v>
      </c>
      <c r="BM38" s="188">
        <v>1</v>
      </c>
      <c r="BN38" s="188">
        <v>1</v>
      </c>
      <c r="BO38" s="188">
        <v>1</v>
      </c>
      <c r="BP38" s="188">
        <v>1</v>
      </c>
      <c r="BQ38" s="188">
        <v>1</v>
      </c>
      <c r="BR38" s="188">
        <v>1</v>
      </c>
      <c r="BS38" s="188">
        <v>1</v>
      </c>
      <c r="BT38" s="188">
        <v>1</v>
      </c>
      <c r="BU38" s="188">
        <v>1</v>
      </c>
      <c r="BV38" s="188">
        <v>1</v>
      </c>
      <c r="BW38" s="188">
        <v>1</v>
      </c>
      <c r="BX38" s="188">
        <v>1</v>
      </c>
      <c r="BY38" s="188">
        <v>1</v>
      </c>
      <c r="CA38">
        <v>35</v>
      </c>
    </row>
    <row r="39" spans="2:79" x14ac:dyDescent="0.3">
      <c r="B39" s="231" t="s">
        <v>784</v>
      </c>
      <c r="C39" s="187"/>
      <c r="D39" s="187"/>
      <c r="E39" s="187"/>
      <c r="F39" s="187"/>
      <c r="G39" s="187"/>
      <c r="H39" s="187"/>
      <c r="I39" s="187"/>
      <c r="J39" s="187"/>
      <c r="K39" s="187"/>
      <c r="L39" s="187"/>
      <c r="M39" s="187"/>
      <c r="N39" s="187"/>
      <c r="O39" s="187"/>
      <c r="P39" s="187"/>
      <c r="Q39" s="187"/>
      <c r="R39" s="187"/>
      <c r="S39" s="187"/>
      <c r="T39" s="187"/>
      <c r="U39" s="187"/>
      <c r="V39" s="187"/>
      <c r="W39" s="187"/>
      <c r="X39" s="187"/>
      <c r="Y39" s="187"/>
      <c r="Z39" s="187"/>
      <c r="AA39" s="187"/>
      <c r="AB39" s="187"/>
      <c r="AC39" s="187"/>
      <c r="AD39" s="187"/>
      <c r="AE39" s="187"/>
      <c r="AF39" s="187"/>
      <c r="AG39" s="187"/>
      <c r="AH39" s="187"/>
      <c r="AI39" s="187"/>
      <c r="AJ39" s="187"/>
      <c r="AK39" s="187"/>
      <c r="AL39" s="187"/>
      <c r="AM39" s="187"/>
      <c r="AN39" s="187"/>
      <c r="AO39" s="187"/>
      <c r="AP39" s="187"/>
      <c r="AQ39" s="187"/>
      <c r="AR39" s="187"/>
      <c r="AS39" s="187"/>
      <c r="AT39" s="187"/>
      <c r="AU39" s="187"/>
      <c r="AV39" s="187"/>
      <c r="AW39" s="187"/>
      <c r="AX39" s="187"/>
      <c r="AY39" s="187"/>
      <c r="AZ39" s="187"/>
      <c r="BA39" s="187"/>
      <c r="BB39" s="187"/>
      <c r="BC39" s="187"/>
      <c r="BD39" s="187"/>
      <c r="BE39" s="187"/>
      <c r="BF39" s="187"/>
      <c r="BG39" s="187"/>
      <c r="BH39" s="187"/>
      <c r="BI39" s="187"/>
      <c r="BJ39" s="187"/>
      <c r="BK39" s="187"/>
      <c r="BL39" s="187"/>
      <c r="BM39" s="187"/>
      <c r="BN39" s="187"/>
      <c r="BO39" s="187"/>
      <c r="BP39" s="187"/>
      <c r="BQ39" s="187"/>
      <c r="BR39" s="187"/>
      <c r="BS39" s="187"/>
      <c r="BT39" s="187"/>
      <c r="BU39" s="187"/>
      <c r="BV39" s="187"/>
      <c r="BW39" s="187">
        <v>1</v>
      </c>
      <c r="BX39" s="187"/>
      <c r="BY39" s="187"/>
      <c r="CA39">
        <v>36</v>
      </c>
    </row>
    <row r="40" spans="2:79" x14ac:dyDescent="0.3">
      <c r="B40" s="186" t="s">
        <v>781</v>
      </c>
      <c r="C40" s="188">
        <v>1</v>
      </c>
      <c r="D40" s="188">
        <v>1</v>
      </c>
      <c r="E40" s="188">
        <v>1</v>
      </c>
      <c r="F40" s="188">
        <v>1</v>
      </c>
      <c r="G40" s="188">
        <v>1</v>
      </c>
      <c r="H40" s="188">
        <v>1</v>
      </c>
      <c r="I40" s="188">
        <v>1</v>
      </c>
      <c r="J40" s="188">
        <v>1</v>
      </c>
      <c r="K40" s="188">
        <v>1</v>
      </c>
      <c r="L40" s="188">
        <v>1</v>
      </c>
      <c r="M40" s="188">
        <v>1</v>
      </c>
      <c r="N40" s="188">
        <v>1</v>
      </c>
      <c r="O40" s="188">
        <v>1</v>
      </c>
      <c r="P40" s="188">
        <v>1</v>
      </c>
      <c r="Q40" s="188">
        <v>1</v>
      </c>
      <c r="R40" s="188">
        <v>1</v>
      </c>
      <c r="S40" s="188">
        <v>1</v>
      </c>
      <c r="T40" s="188">
        <v>1</v>
      </c>
      <c r="U40" s="188">
        <v>1</v>
      </c>
      <c r="V40" s="188">
        <v>1</v>
      </c>
      <c r="W40" s="188">
        <v>1</v>
      </c>
      <c r="X40" s="188">
        <v>1</v>
      </c>
      <c r="Y40" s="188">
        <v>1</v>
      </c>
      <c r="Z40" s="188">
        <v>1</v>
      </c>
      <c r="AA40" s="188">
        <v>1</v>
      </c>
      <c r="AB40" s="188">
        <v>1</v>
      </c>
      <c r="AC40" s="188">
        <v>1</v>
      </c>
      <c r="AD40" s="188">
        <v>1</v>
      </c>
      <c r="AE40" s="188">
        <v>1</v>
      </c>
      <c r="AF40" s="188">
        <v>1</v>
      </c>
      <c r="AG40" s="188">
        <v>1</v>
      </c>
      <c r="AH40" s="188">
        <v>1</v>
      </c>
      <c r="AI40" s="188">
        <v>1</v>
      </c>
      <c r="AJ40" s="188">
        <v>1</v>
      </c>
      <c r="AK40" s="188">
        <v>1</v>
      </c>
      <c r="AL40" s="188">
        <v>1</v>
      </c>
      <c r="AM40" s="188">
        <v>1</v>
      </c>
      <c r="AN40" s="188">
        <v>1</v>
      </c>
      <c r="AO40" s="188"/>
      <c r="AP40" s="188">
        <v>1</v>
      </c>
      <c r="AQ40" s="188">
        <v>1</v>
      </c>
      <c r="AR40" s="188">
        <v>1</v>
      </c>
      <c r="AS40" s="188">
        <v>1</v>
      </c>
      <c r="AT40" s="188">
        <v>1</v>
      </c>
      <c r="AU40" s="188"/>
      <c r="AV40" s="188">
        <v>1</v>
      </c>
      <c r="AW40" s="188">
        <v>1</v>
      </c>
      <c r="AX40" s="188">
        <v>1</v>
      </c>
      <c r="AY40" s="188">
        <v>1</v>
      </c>
      <c r="AZ40" s="188">
        <v>1</v>
      </c>
      <c r="BA40" s="188">
        <v>1</v>
      </c>
      <c r="BB40" s="188">
        <v>1</v>
      </c>
      <c r="BC40" s="188">
        <v>1</v>
      </c>
      <c r="BD40" s="188">
        <v>1</v>
      </c>
      <c r="BE40" s="188">
        <v>1</v>
      </c>
      <c r="BF40" s="188">
        <v>1</v>
      </c>
      <c r="BG40" s="188">
        <v>1</v>
      </c>
      <c r="BH40" s="188">
        <v>1</v>
      </c>
      <c r="BI40" s="188">
        <v>1</v>
      </c>
      <c r="BJ40" s="188">
        <v>1</v>
      </c>
      <c r="BK40" s="188">
        <v>1</v>
      </c>
      <c r="BL40" s="188">
        <v>1</v>
      </c>
      <c r="BM40" s="188">
        <v>1</v>
      </c>
      <c r="BN40" s="188">
        <v>1</v>
      </c>
      <c r="BO40" s="188">
        <v>1</v>
      </c>
      <c r="BP40" s="188">
        <v>1</v>
      </c>
      <c r="BQ40" s="188">
        <v>1</v>
      </c>
      <c r="BR40" s="188">
        <v>1</v>
      </c>
      <c r="BS40" s="188">
        <v>1</v>
      </c>
      <c r="BT40" s="188">
        <v>1</v>
      </c>
      <c r="BU40" s="188">
        <v>1</v>
      </c>
      <c r="BV40" s="188">
        <v>1</v>
      </c>
      <c r="BW40" s="188">
        <v>1</v>
      </c>
      <c r="BX40" s="188">
        <v>1</v>
      </c>
      <c r="BY40" s="188">
        <v>1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C8387C-8976-444C-9609-97FBD657FFE6}">
  <sheetPr>
    <tabColor rgb="FF92D050"/>
  </sheetPr>
  <dimension ref="A1:X100"/>
  <sheetViews>
    <sheetView topLeftCell="H1" zoomScale="85" zoomScaleNormal="85" workbookViewId="0">
      <selection activeCell="U3" sqref="U3"/>
    </sheetView>
  </sheetViews>
  <sheetFormatPr baseColWidth="10" defaultRowHeight="13.8" x14ac:dyDescent="0.3"/>
  <cols>
    <col min="1" max="1" width="8.33203125" customWidth="1"/>
    <col min="2" max="2" width="16.88671875" style="1" bestFit="1" customWidth="1"/>
    <col min="3" max="3" width="14.109375" style="1" bestFit="1" customWidth="1"/>
    <col min="4" max="4" width="14.44140625" hidden="1" customWidth="1"/>
  </cols>
  <sheetData>
    <row r="1" spans="1:24" x14ac:dyDescent="0.3">
      <c r="E1" s="11">
        <v>0</v>
      </c>
      <c r="F1" s="11">
        <f>+E1+1</f>
        <v>1</v>
      </c>
      <c r="G1" s="11">
        <f t="shared" ref="G1:U2" si="0">+F1+1</f>
        <v>2</v>
      </c>
      <c r="H1" s="11">
        <f t="shared" si="0"/>
        <v>3</v>
      </c>
      <c r="I1" s="11">
        <f t="shared" si="0"/>
        <v>4</v>
      </c>
      <c r="J1" s="11">
        <f t="shared" si="0"/>
        <v>5</v>
      </c>
      <c r="K1" s="11">
        <f t="shared" si="0"/>
        <v>6</v>
      </c>
      <c r="L1" s="11">
        <f t="shared" si="0"/>
        <v>7</v>
      </c>
      <c r="M1" s="11">
        <f t="shared" si="0"/>
        <v>8</v>
      </c>
      <c r="N1" s="11">
        <f t="shared" si="0"/>
        <v>9</v>
      </c>
      <c r="O1" s="11">
        <f t="shared" si="0"/>
        <v>10</v>
      </c>
      <c r="P1" s="11">
        <f t="shared" si="0"/>
        <v>11</v>
      </c>
      <c r="Q1" s="11">
        <f t="shared" si="0"/>
        <v>12</v>
      </c>
      <c r="R1" s="11">
        <f t="shared" si="0"/>
        <v>13</v>
      </c>
      <c r="S1" s="11">
        <f>+R1+1</f>
        <v>14</v>
      </c>
      <c r="T1" s="11">
        <f t="shared" si="0"/>
        <v>15</v>
      </c>
      <c r="U1" s="11">
        <f t="shared" si="0"/>
        <v>16</v>
      </c>
    </row>
    <row r="2" spans="1:24" x14ac:dyDescent="0.3">
      <c r="D2" s="14" t="s">
        <v>89</v>
      </c>
      <c r="E2" s="11">
        <v>2022</v>
      </c>
      <c r="F2" s="11">
        <f>+E2+1</f>
        <v>2023</v>
      </c>
      <c r="G2" s="11">
        <f t="shared" si="0"/>
        <v>2024</v>
      </c>
      <c r="H2" s="11">
        <f t="shared" si="0"/>
        <v>2025</v>
      </c>
      <c r="I2" s="11">
        <f t="shared" si="0"/>
        <v>2026</v>
      </c>
      <c r="J2" s="11">
        <f t="shared" si="0"/>
        <v>2027</v>
      </c>
      <c r="K2" s="11">
        <f t="shared" si="0"/>
        <v>2028</v>
      </c>
      <c r="L2" s="11">
        <f t="shared" si="0"/>
        <v>2029</v>
      </c>
      <c r="M2" s="11">
        <f t="shared" si="0"/>
        <v>2030</v>
      </c>
      <c r="N2" s="11">
        <f t="shared" si="0"/>
        <v>2031</v>
      </c>
      <c r="O2" s="11">
        <f t="shared" si="0"/>
        <v>2032</v>
      </c>
      <c r="P2" s="11">
        <f t="shared" si="0"/>
        <v>2033</v>
      </c>
      <c r="Q2" s="11">
        <f t="shared" si="0"/>
        <v>2034</v>
      </c>
      <c r="R2" s="11">
        <f t="shared" si="0"/>
        <v>2035</v>
      </c>
      <c r="S2" s="11">
        <f t="shared" si="0"/>
        <v>2036</v>
      </c>
      <c r="T2" s="11">
        <f t="shared" si="0"/>
        <v>2037</v>
      </c>
      <c r="U2" s="11">
        <f t="shared" si="0"/>
        <v>2038</v>
      </c>
    </row>
    <row r="3" spans="1:24" x14ac:dyDescent="0.3">
      <c r="D3" s="14" t="s">
        <v>84</v>
      </c>
      <c r="E3" s="208">
        <f>+VLOOKUP(E$2,'[3]Anexo Tabla 25'!$C$6:$H$32,6,FALSE)</f>
        <v>9147969.129999999</v>
      </c>
      <c r="F3" s="208">
        <f>+VLOOKUP(F$2,'[3]Anexo Tabla 25'!$C$6:$H$32,6,FALSE)</f>
        <v>9416540.1554964818</v>
      </c>
      <c r="G3" s="208">
        <f>+VLOOKUP(G$2,'[3]Anexo Tabla 25'!$C$6:$H$32,6,FALSE)</f>
        <v>9619605.3657597583</v>
      </c>
      <c r="H3" s="208">
        <f>+VLOOKUP(H$2,'[3]Anexo Tabla 25'!$C$6:$H$32,6,FALSE)</f>
        <v>9823582.5605010949</v>
      </c>
      <c r="I3" s="208">
        <f>+VLOOKUP(I$2,'[3]Anexo Tabla 25'!$C$6:$H$32,6,FALSE)</f>
        <v>10029948.498033838</v>
      </c>
      <c r="J3" s="208">
        <f>+VLOOKUP(J$2,'[3]Anexo Tabla 25'!$C$6:$H$32,6,FALSE)</f>
        <v>10238332.224335479</v>
      </c>
      <c r="K3" s="208">
        <f>+VLOOKUP(K$2,'[3]Anexo Tabla 25'!$C$6:$H$32,6,FALSE)</f>
        <v>10449507.35716513</v>
      </c>
      <c r="L3" s="208">
        <f>+VLOOKUP(L$2,'[3]Anexo Tabla 25'!$C$6:$H$32,6,FALSE)</f>
        <v>10661533.524056474</v>
      </c>
      <c r="M3" s="208">
        <f>+VLOOKUP(M$2,'[3]Anexo Tabla 25'!$C$6:$H$32,6,FALSE)</f>
        <v>10875973.380759003</v>
      </c>
      <c r="N3" s="208">
        <f>+VLOOKUP(N$2,'[3]Anexo Tabla 25'!$C$6:$H$32,6,FALSE)</f>
        <v>11092431.026230427</v>
      </c>
      <c r="O3" s="208">
        <f>+VLOOKUP(O$2,'[3]Anexo Tabla 25'!$C$6:$H$32,6,FALSE)</f>
        <v>11311716.081626451</v>
      </c>
      <c r="P3" s="208">
        <f>+VLOOKUP(P$2,'[3]Anexo Tabla 25'!$C$6:$H$32,6,FALSE)</f>
        <v>11531791.2206678</v>
      </c>
      <c r="Q3" s="208">
        <f>+VLOOKUP(Q$2,'[3]Anexo Tabla 25'!$C$6:$H$32,6,FALSE)</f>
        <v>11754304.996540111</v>
      </c>
      <c r="R3" s="208">
        <f>+VLOOKUP(R$2,'[3]Anexo Tabla 25'!$C$6:$H$32,6,FALSE)</f>
        <v>11978836.561181318</v>
      </c>
      <c r="S3" s="208">
        <f>+VLOOKUP(S$2,'[3]Anexo Tabla 25'!$C$6:$H$32,6,FALSE)</f>
        <v>12206231.539143723</v>
      </c>
      <c r="T3" s="208">
        <f>+VLOOKUP(T$2,'[3]Anexo Tabla 25'!$C$6:$H$32,6,FALSE)</f>
        <v>12434355.650335079</v>
      </c>
      <c r="U3" s="208">
        <v>12664943.34537717</v>
      </c>
    </row>
    <row r="4" spans="1:24" x14ac:dyDescent="0.3">
      <c r="C4" s="209">
        <v>2022</v>
      </c>
      <c r="D4" s="14" t="s">
        <v>91</v>
      </c>
      <c r="E4" s="208">
        <f t="shared" ref="E4:T4" si="1">+E3-$C$94</f>
        <v>8511776.7773943562</v>
      </c>
      <c r="F4" s="208">
        <f t="shared" si="1"/>
        <v>8780347.8028908391</v>
      </c>
      <c r="G4" s="208">
        <f t="shared" si="1"/>
        <v>8983413.0131541155</v>
      </c>
      <c r="H4" s="208">
        <f t="shared" si="1"/>
        <v>9187390.2078954522</v>
      </c>
      <c r="I4" s="208">
        <f t="shared" si="1"/>
        <v>9393756.1454281956</v>
      </c>
      <c r="J4" s="208">
        <f t="shared" si="1"/>
        <v>9602139.8717298359</v>
      </c>
      <c r="K4" s="208">
        <f t="shared" si="1"/>
        <v>9813315.0045594871</v>
      </c>
      <c r="L4" s="208">
        <f t="shared" si="1"/>
        <v>10025341.171450831</v>
      </c>
      <c r="M4" s="208">
        <f t="shared" si="1"/>
        <v>10239781.02815336</v>
      </c>
      <c r="N4" s="208">
        <f t="shared" si="1"/>
        <v>10456238.673624784</v>
      </c>
      <c r="O4" s="208">
        <f t="shared" si="1"/>
        <v>10675523.729020808</v>
      </c>
      <c r="P4" s="208">
        <f t="shared" si="1"/>
        <v>10895598.868062157</v>
      </c>
      <c r="Q4" s="208">
        <f t="shared" si="1"/>
        <v>11118112.643934468</v>
      </c>
      <c r="R4" s="208">
        <f t="shared" si="1"/>
        <v>11342644.208575675</v>
      </c>
      <c r="S4" s="208">
        <f t="shared" si="1"/>
        <v>11570039.18653808</v>
      </c>
      <c r="T4" s="208">
        <f t="shared" si="1"/>
        <v>11798163.297729436</v>
      </c>
      <c r="U4" s="208">
        <f t="shared" ref="U4" si="2">+U3-$C$94</f>
        <v>12028750.992771527</v>
      </c>
    </row>
    <row r="5" spans="1:24" x14ac:dyDescent="0.3">
      <c r="B5" s="2" t="s">
        <v>0</v>
      </c>
      <c r="C5" s="210" t="s">
        <v>84</v>
      </c>
      <c r="D5" s="210" t="s">
        <v>3</v>
      </c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</row>
    <row r="6" spans="1:24" hidden="1" x14ac:dyDescent="0.3">
      <c r="A6" s="13">
        <f>+C6/'Proyec Clientes AS'!C6/12</f>
        <v>20.609004308220253</v>
      </c>
      <c r="B6" s="1" t="s">
        <v>5</v>
      </c>
      <c r="C6" s="3">
        <f>+VLOOKUP(B6,Sectores_AS_2022!$B$3:$D$77,3,FALSE)</f>
        <v>62816.245131455325</v>
      </c>
      <c r="D6" s="172">
        <f>+C6/$C$82</f>
        <v>7.3799215809187109E-3</v>
      </c>
      <c r="E6" s="208">
        <f t="shared" ref="E6:T6" si="3">+IF($D$6="",$C$6,$D$6*E4)</f>
        <v>62816.245131455325</v>
      </c>
      <c r="F6" s="208">
        <f t="shared" si="3"/>
        <v>64798.278238526291</v>
      </c>
      <c r="G6" s="208">
        <f t="shared" si="3"/>
        <v>66296.883566082048</v>
      </c>
      <c r="H6" s="208">
        <f t="shared" si="3"/>
        <v>67802.219267568886</v>
      </c>
      <c r="I6" s="208">
        <f t="shared" si="3"/>
        <v>69325.183703533301</v>
      </c>
      <c r="J6" s="208">
        <f t="shared" si="3"/>
        <v>70863.039262379039</v>
      </c>
      <c r="K6" s="208">
        <f t="shared" si="3"/>
        <v>72421.495182501953</v>
      </c>
      <c r="L6" s="208">
        <f t="shared" si="3"/>
        <v>73986.231667262851</v>
      </c>
      <c r="M6" s="208">
        <f t="shared" si="3"/>
        <v>75568.780993550972</v>
      </c>
      <c r="N6" s="208">
        <f t="shared" si="3"/>
        <v>77166.221442720373</v>
      </c>
      <c r="O6" s="208">
        <f t="shared" si="3"/>
        <v>78784.527955410449</v>
      </c>
      <c r="P6" s="208">
        <f t="shared" si="3"/>
        <v>80408.665223445394</v>
      </c>
      <c r="Q6" s="208">
        <f t="shared" si="3"/>
        <v>82050.799440057162</v>
      </c>
      <c r="R6" s="208">
        <f t="shared" si="3"/>
        <v>83707.824779550254</v>
      </c>
      <c r="S6" s="208">
        <f t="shared" si="3"/>
        <v>85385.981884807537</v>
      </c>
      <c r="T6" s="208">
        <f t="shared" si="3"/>
        <v>87069.519936116529</v>
      </c>
      <c r="U6" s="208">
        <f t="shared" ref="U6" si="4">+IF($D$6="",$C$6,$D$6*U4)</f>
        <v>88771.239043051959</v>
      </c>
      <c r="V6" s="13"/>
      <c r="W6" s="13"/>
      <c r="X6" s="13"/>
    </row>
    <row r="7" spans="1:24" hidden="1" x14ac:dyDescent="0.3">
      <c r="A7" s="13">
        <f>+C7/'Proyec Clientes AS'!C7/12</f>
        <v>24.430928897314306</v>
      </c>
      <c r="B7" s="1" t="s">
        <v>6</v>
      </c>
      <c r="C7" s="3">
        <f>+VLOOKUP(B7,Sectores_AS_2022!$B$3:$D$77,3,FALSE)</f>
        <v>63618.138848606461</v>
      </c>
      <c r="D7" s="172">
        <f t="shared" ref="D7:D8" si="5">+C7/$C$82</f>
        <v>7.4741314900978158E-3</v>
      </c>
      <c r="E7" s="208">
        <f t="shared" ref="E7:T7" si="6">+IF($D$7="",$C$7,$D$7*E4)</f>
        <v>63618.138848606461</v>
      </c>
      <c r="F7" s="208">
        <f t="shared" si="6"/>
        <v>65625.474007597586</v>
      </c>
      <c r="G7" s="208">
        <f t="shared" si="6"/>
        <v>67143.210090169683</v>
      </c>
      <c r="H7" s="208">
        <f t="shared" si="6"/>
        <v>68667.76246464772</v>
      </c>
      <c r="I7" s="208">
        <f t="shared" si="6"/>
        <v>70210.168616844749</v>
      </c>
      <c r="J7" s="208">
        <f t="shared" si="6"/>
        <v>71767.655987619772</v>
      </c>
      <c r="K7" s="208">
        <f t="shared" si="6"/>
        <v>73346.006697827455</v>
      </c>
      <c r="L7" s="208">
        <f t="shared" si="6"/>
        <v>74930.718148514788</v>
      </c>
      <c r="M7" s="208">
        <f t="shared" si="6"/>
        <v>76533.469834227217</v>
      </c>
      <c r="N7" s="208">
        <f t="shared" si="6"/>
        <v>78151.30273851761</v>
      </c>
      <c r="O7" s="208">
        <f t="shared" si="6"/>
        <v>79790.268076360881</v>
      </c>
      <c r="P7" s="208">
        <f t="shared" si="6"/>
        <v>81435.138603257481</v>
      </c>
      <c r="Q7" s="208">
        <f t="shared" si="6"/>
        <v>83098.235822485294</v>
      </c>
      <c r="R7" s="208">
        <f t="shared" si="6"/>
        <v>84776.414260291072</v>
      </c>
      <c r="S7" s="208">
        <f t="shared" si="6"/>
        <v>86475.994225769973</v>
      </c>
      <c r="T7" s="208">
        <f t="shared" si="6"/>
        <v>88181.02382887587</v>
      </c>
      <c r="U7" s="208">
        <f t="shared" ref="U7" si="7">+IF($D$7="",$C$7,$D$7*U4)</f>
        <v>89904.466581619039</v>
      </c>
      <c r="V7" s="13"/>
      <c r="W7" s="13"/>
      <c r="X7" s="13"/>
    </row>
    <row r="8" spans="1:24" hidden="1" x14ac:dyDescent="0.3">
      <c r="A8" s="13">
        <f>+C8/'Proyec Clientes AS'!C8/12</f>
        <v>26.355991795724453</v>
      </c>
      <c r="B8" s="1" t="s">
        <v>7</v>
      </c>
      <c r="C8" s="3">
        <f>+VLOOKUP(B8,Sectores_AS_2022!$B$3:$D$77,3,FALSE)</f>
        <v>365610.3181902896</v>
      </c>
      <c r="D8" s="172">
        <f t="shared" si="5"/>
        <v>4.2953466444430308E-2</v>
      </c>
      <c r="E8" s="208">
        <f t="shared" ref="E8:T8" si="8">+IF($D$8="",$C$8,$D$8*E4)</f>
        <v>365610.3181902896</v>
      </c>
      <c r="F8" s="208">
        <f t="shared" si="8"/>
        <v>377146.37472189905</v>
      </c>
      <c r="G8" s="208">
        <f t="shared" si="8"/>
        <v>385868.72941697389</v>
      </c>
      <c r="H8" s="208">
        <f t="shared" si="8"/>
        <v>394630.25700672489</v>
      </c>
      <c r="I8" s="208">
        <f t="shared" si="8"/>
        <v>403494.38937981101</v>
      </c>
      <c r="J8" s="208">
        <f t="shared" si="8"/>
        <v>412445.19277507387</v>
      </c>
      <c r="K8" s="208">
        <f t="shared" si="8"/>
        <v>421515.89675697038</v>
      </c>
      <c r="L8" s="208">
        <f t="shared" si="8"/>
        <v>430623.15560187888</v>
      </c>
      <c r="M8" s="208">
        <f t="shared" si="8"/>
        <v>439834.09079109941</v>
      </c>
      <c r="N8" s="208">
        <f t="shared" si="8"/>
        <v>449131.69700249663</v>
      </c>
      <c r="O8" s="208">
        <f t="shared" si="8"/>
        <v>458550.75027121475</v>
      </c>
      <c r="P8" s="208">
        <f t="shared" si="8"/>
        <v>468003.7403712807</v>
      </c>
      <c r="Q8" s="208">
        <f t="shared" si="8"/>
        <v>477561.47837663547</v>
      </c>
      <c r="R8" s="208">
        <f t="shared" si="8"/>
        <v>487205.88740416704</v>
      </c>
      <c r="S8" s="208">
        <f t="shared" si="8"/>
        <v>496973.28995970712</v>
      </c>
      <c r="T8" s="208">
        <f t="shared" si="8"/>
        <v>506772.01131493057</v>
      </c>
      <c r="U8" s="208">
        <f t="shared" ref="U8" si="9">+IF($D$8="",$C$8,$D$8*U4)</f>
        <v>516676.55213641952</v>
      </c>
      <c r="V8" s="13"/>
      <c r="W8" s="13"/>
      <c r="X8" s="13"/>
    </row>
    <row r="9" spans="1:24" hidden="1" x14ac:dyDescent="0.3">
      <c r="A9" s="13">
        <f>+C9/'Proyec Clientes AS'!C9/12</f>
        <v>28.98727341210795</v>
      </c>
      <c r="B9" s="1" t="s">
        <v>8</v>
      </c>
      <c r="C9" s="3">
        <f>+VLOOKUP(B9,Sectores_AS_2022!$B$3:$D$77,3,FALSE)</f>
        <v>122790.09017368927</v>
      </c>
      <c r="D9" s="172"/>
      <c r="E9" s="208">
        <f t="shared" ref="E9:T9" si="10">+IF($D$9="",$C$9,$D$9*E4)</f>
        <v>122790.09017368927</v>
      </c>
      <c r="F9" s="208">
        <f t="shared" si="10"/>
        <v>122790.09017368927</v>
      </c>
      <c r="G9" s="208">
        <f t="shared" si="10"/>
        <v>122790.09017368927</v>
      </c>
      <c r="H9" s="208">
        <f t="shared" si="10"/>
        <v>122790.09017368927</v>
      </c>
      <c r="I9" s="208">
        <f t="shared" si="10"/>
        <v>122790.09017368927</v>
      </c>
      <c r="J9" s="208">
        <f t="shared" si="10"/>
        <v>122790.09017368927</v>
      </c>
      <c r="K9" s="208">
        <f t="shared" si="10"/>
        <v>122790.09017368927</v>
      </c>
      <c r="L9" s="208">
        <f t="shared" si="10"/>
        <v>122790.09017368927</v>
      </c>
      <c r="M9" s="208">
        <f t="shared" si="10"/>
        <v>122790.09017368927</v>
      </c>
      <c r="N9" s="208">
        <f t="shared" si="10"/>
        <v>122790.09017368927</v>
      </c>
      <c r="O9" s="208">
        <f t="shared" si="10"/>
        <v>122790.09017368927</v>
      </c>
      <c r="P9" s="208">
        <f t="shared" si="10"/>
        <v>122790.09017368927</v>
      </c>
      <c r="Q9" s="208">
        <f t="shared" si="10"/>
        <v>122790.09017368927</v>
      </c>
      <c r="R9" s="208">
        <f t="shared" si="10"/>
        <v>122790.09017368927</v>
      </c>
      <c r="S9" s="208">
        <f t="shared" si="10"/>
        <v>122790.09017368927</v>
      </c>
      <c r="T9" s="208">
        <f t="shared" si="10"/>
        <v>122790.09017368927</v>
      </c>
      <c r="U9" s="208">
        <f t="shared" ref="U9" si="11">+IF($D$9="",$C$9,$D$9*U4)</f>
        <v>122790.09017368927</v>
      </c>
      <c r="V9" s="13"/>
      <c r="W9" s="13"/>
      <c r="X9" s="13"/>
    </row>
    <row r="10" spans="1:24" hidden="1" x14ac:dyDescent="0.3">
      <c r="A10" s="13">
        <f>+C10/'Proyec Clientes AS'!C10/12</f>
        <v>13.893743953068496</v>
      </c>
      <c r="B10" s="1" t="s">
        <v>9</v>
      </c>
      <c r="C10" s="3">
        <f>+VLOOKUP(B10,Sectores_AS_2022!$B$3:$D$77,3,FALSE)</f>
        <v>119208.3231173277</v>
      </c>
      <c r="D10" s="172">
        <f t="shared" ref="D10:D30" si="12">+C10/$C$82</f>
        <v>1.4005104484638519E-2</v>
      </c>
      <c r="E10" s="208">
        <f t="shared" ref="E10:T10" si="13">+IF($D$10="",$C$10,$D$10*E4)</f>
        <v>119208.3231173277</v>
      </c>
      <c r="F10" s="208">
        <f t="shared" si="13"/>
        <v>122969.68839095246</v>
      </c>
      <c r="G10" s="208">
        <f t="shared" si="13"/>
        <v>125813.63787788474</v>
      </c>
      <c r="H10" s="208">
        <f t="shared" si="13"/>
        <v>128670.35980272062</v>
      </c>
      <c r="I10" s="208">
        <f t="shared" si="13"/>
        <v>131560.53631993706</v>
      </c>
      <c r="J10" s="208">
        <f t="shared" si="13"/>
        <v>134478.97217968985</v>
      </c>
      <c r="K10" s="208">
        <f t="shared" si="13"/>
        <v>137436.50197952654</v>
      </c>
      <c r="L10" s="208">
        <f t="shared" si="13"/>
        <v>140405.95060031721</v>
      </c>
      <c r="M10" s="208">
        <f t="shared" si="13"/>
        <v>143409.20319910705</v>
      </c>
      <c r="N10" s="208">
        <f t="shared" si="13"/>
        <v>146440.7151404332</v>
      </c>
      <c r="O10" s="208">
        <f t="shared" si="13"/>
        <v>149511.82525317423</v>
      </c>
      <c r="P10" s="208">
        <f t="shared" si="13"/>
        <v>152594.00056991971</v>
      </c>
      <c r="Q10" s="208">
        <f t="shared" si="13"/>
        <v>155710.32925028284</v>
      </c>
      <c r="R10" s="208">
        <f t="shared" si="13"/>
        <v>158854.91727318231</v>
      </c>
      <c r="S10" s="208">
        <f t="shared" si="13"/>
        <v>162039.60769882787</v>
      </c>
      <c r="T10" s="208">
        <f t="shared" si="13"/>
        <v>165234.50971152811</v>
      </c>
      <c r="U10" s="208">
        <f t="shared" ref="U10" si="14">+IF($D$10="",$C$10,$D$10*U4)</f>
        <v>168463.91447346457</v>
      </c>
      <c r="V10" s="13"/>
      <c r="W10" s="13"/>
      <c r="X10" s="13"/>
    </row>
    <row r="11" spans="1:24" hidden="1" x14ac:dyDescent="0.3">
      <c r="A11" s="13">
        <f>+C11/'Proyec Clientes AS'!C11/12</f>
        <v>20.5983525105677</v>
      </c>
      <c r="B11" s="1" t="s">
        <v>10</v>
      </c>
      <c r="C11" s="3">
        <f>+VLOOKUP(B11,Sectores_AS_2022!$B$3:$D$77,3,FALSE)</f>
        <v>58581.714540054541</v>
      </c>
      <c r="D11" s="172">
        <f t="shared" si="12"/>
        <v>6.8824307864412421E-3</v>
      </c>
      <c r="E11" s="208">
        <f t="shared" ref="E11:T11" si="15">+IF($D$11="",$C$11,$D$11*E4)</f>
        <v>58581.714540054541</v>
      </c>
      <c r="F11" s="208">
        <f t="shared" si="15"/>
        <v>60430.136034277632</v>
      </c>
      <c r="G11" s="208">
        <f t="shared" si="15"/>
        <v>61827.718289048767</v>
      </c>
      <c r="H11" s="208">
        <f t="shared" si="15"/>
        <v>63231.577213868462</v>
      </c>
      <c r="I11" s="208">
        <f t="shared" si="15"/>
        <v>64651.876495616627</v>
      </c>
      <c r="J11" s="208">
        <f t="shared" si="15"/>
        <v>66086.063068908377</v>
      </c>
      <c r="K11" s="208">
        <f t="shared" si="15"/>
        <v>67539.46130442599</v>
      </c>
      <c r="L11" s="208">
        <f t="shared" si="15"/>
        <v>68998.716722970101</v>
      </c>
      <c r="M11" s="208">
        <f t="shared" si="15"/>
        <v>70474.584194579642</v>
      </c>
      <c r="N11" s="208">
        <f t="shared" si="15"/>
        <v>71964.338957732747</v>
      </c>
      <c r="O11" s="208">
        <f t="shared" si="15"/>
        <v>73473.553173996814</v>
      </c>
      <c r="P11" s="208">
        <f t="shared" si="15"/>
        <v>74988.205086265341</v>
      </c>
      <c r="Q11" s="208">
        <f t="shared" si="15"/>
        <v>76519.640747736223</v>
      </c>
      <c r="R11" s="208">
        <f t="shared" si="15"/>
        <v>78064.963700750683</v>
      </c>
      <c r="S11" s="208">
        <f t="shared" si="15"/>
        <v>79629.993897761262</v>
      </c>
      <c r="T11" s="208">
        <f t="shared" si="15"/>
        <v>81200.042303754206</v>
      </c>
      <c r="U11" s="208">
        <f t="shared" ref="U11" si="16">+IF($D$11="",$C$11,$D$11*U4)</f>
        <v>82787.046155086413</v>
      </c>
      <c r="V11" s="13"/>
      <c r="W11" s="13"/>
      <c r="X11" s="13"/>
    </row>
    <row r="12" spans="1:24" hidden="1" x14ac:dyDescent="0.3">
      <c r="A12" s="13">
        <f>+C12/'Proyec Clientes AS'!C12/12</f>
        <v>13.360101701548212</v>
      </c>
      <c r="B12" s="1" t="s">
        <v>11</v>
      </c>
      <c r="C12" s="3">
        <f>+VLOOKUP(B12,Sectores_AS_2022!$B$3:$D$77,3,FALSE)</f>
        <v>384129.64412291418</v>
      </c>
      <c r="D12" s="172">
        <f t="shared" si="12"/>
        <v>4.5129196191221639E-2</v>
      </c>
      <c r="E12" s="208">
        <f t="shared" ref="E12:T12" si="17">+IF($D$12="",$C$12,$D$12*E4)</f>
        <v>384129.64412291418</v>
      </c>
      <c r="F12" s="208">
        <f t="shared" si="17"/>
        <v>396250.03862382256</v>
      </c>
      <c r="G12" s="208">
        <f t="shared" si="17"/>
        <v>405414.20833740564</v>
      </c>
      <c r="H12" s="208">
        <f t="shared" si="17"/>
        <v>414619.5351774224</v>
      </c>
      <c r="I12" s="208">
        <f t="shared" si="17"/>
        <v>423932.66405952297</v>
      </c>
      <c r="J12" s="208">
        <f t="shared" si="17"/>
        <v>433336.85412684752</v>
      </c>
      <c r="K12" s="208">
        <f t="shared" si="17"/>
        <v>442867.01812702417</v>
      </c>
      <c r="L12" s="208">
        <f t="shared" si="17"/>
        <v>452435.5886103363</v>
      </c>
      <c r="M12" s="208">
        <f t="shared" si="17"/>
        <v>462113.08697468223</v>
      </c>
      <c r="N12" s="208">
        <f t="shared" si="17"/>
        <v>471881.64652425202</v>
      </c>
      <c r="O12" s="208">
        <f t="shared" si="17"/>
        <v>481777.80481102207</v>
      </c>
      <c r="P12" s="208">
        <f t="shared" si="17"/>
        <v>491709.61893762951</v>
      </c>
      <c r="Q12" s="208">
        <f t="shared" si="17"/>
        <v>501751.48678422056</v>
      </c>
      <c r="R12" s="208">
        <f t="shared" si="17"/>
        <v>511884.41581603553</v>
      </c>
      <c r="S12" s="208">
        <f t="shared" si="17"/>
        <v>522146.56838939944</v>
      </c>
      <c r="T12" s="208">
        <f t="shared" si="17"/>
        <v>532441.62615930219</v>
      </c>
      <c r="U12" s="208">
        <f t="shared" ref="U12" si="18">+IF($D$12="",$C$12,$D$12*U4)</f>
        <v>542847.8634881383</v>
      </c>
      <c r="V12" s="13"/>
      <c r="W12" s="13"/>
      <c r="X12" s="13"/>
    </row>
    <row r="13" spans="1:24" hidden="1" x14ac:dyDescent="0.3">
      <c r="A13" s="13">
        <f>+C13/'Proyec Clientes AS'!C13/12</f>
        <v>16.107555952167935</v>
      </c>
      <c r="B13" s="1" t="s">
        <v>12</v>
      </c>
      <c r="C13" s="3">
        <f>+VLOOKUP(B13,Sectores_AS_2022!$B$3:$D$77,3,FALSE)</f>
        <v>151733.17706942194</v>
      </c>
      <c r="D13" s="172">
        <f t="shared" si="12"/>
        <v>1.7826263662411367E-2</v>
      </c>
      <c r="E13" s="208">
        <f t="shared" ref="E13:T13" si="19">+IF($D$13="",$C$13,$D$13*E4)</f>
        <v>151733.17706942194</v>
      </c>
      <c r="F13" s="208">
        <f t="shared" si="19"/>
        <v>156520.79498200645</v>
      </c>
      <c r="G13" s="208">
        <f t="shared" si="19"/>
        <v>160140.68896082262</v>
      </c>
      <c r="H13" s="208">
        <f t="shared" si="19"/>
        <v>163776.84021540071</v>
      </c>
      <c r="I13" s="208">
        <f t="shared" si="19"/>
        <v>167455.57382880012</v>
      </c>
      <c r="J13" s="208">
        <f t="shared" si="19"/>
        <v>171170.27707680891</v>
      </c>
      <c r="K13" s="208">
        <f t="shared" si="19"/>
        <v>174934.74067357503</v>
      </c>
      <c r="L13" s="208">
        <f t="shared" si="19"/>
        <v>178714.37502791054</v>
      </c>
      <c r="M13" s="208">
        <f t="shared" si="19"/>
        <v>182537.03645321954</v>
      </c>
      <c r="N13" s="208">
        <f t="shared" si="19"/>
        <v>186395.66751313792</v>
      </c>
      <c r="O13" s="208">
        <f t="shared" si="19"/>
        <v>190304.70072785392</v>
      </c>
      <c r="P13" s="208">
        <f t="shared" si="19"/>
        <v>194227.81818194684</v>
      </c>
      <c r="Q13" s="208">
        <f t="shared" si="19"/>
        <v>198194.40741916536</v>
      </c>
      <c r="R13" s="208">
        <f t="shared" si="19"/>
        <v>202196.9662909933</v>
      </c>
      <c r="S13" s="208">
        <f t="shared" si="19"/>
        <v>206250.56912365934</v>
      </c>
      <c r="T13" s="208">
        <f t="shared" si="19"/>
        <v>210317.16967750972</v>
      </c>
      <c r="U13" s="208">
        <f t="shared" ref="U13" si="20">+IF($D$13="",$C$13,$D$13*U4)</f>
        <v>214427.68672663774</v>
      </c>
      <c r="V13" s="13"/>
      <c r="W13" s="13"/>
      <c r="X13" s="13"/>
    </row>
    <row r="14" spans="1:24" hidden="1" x14ac:dyDescent="0.3">
      <c r="A14" s="13">
        <f>+C14/'Proyec Clientes AS'!C14/12</f>
        <v>14.158666591653763</v>
      </c>
      <c r="B14" s="1" t="s">
        <v>13</v>
      </c>
      <c r="C14" s="3">
        <f>+VLOOKUP(B14,Sectores_AS_2022!$B$3:$D$77,3,FALSE)</f>
        <v>576484.26894577465</v>
      </c>
      <c r="D14" s="172">
        <f t="shared" si="12"/>
        <v>6.7727841556748311E-2</v>
      </c>
      <c r="E14" s="208">
        <f t="shared" ref="E14:T14" si="21">+IF($D$14="",$C$14,$D$14*E4)</f>
        <v>576484.26894577465</v>
      </c>
      <c r="F14" s="208">
        <f t="shared" si="21"/>
        <v>594674.00480733393</v>
      </c>
      <c r="G14" s="208">
        <f t="shared" si="21"/>
        <v>608427.17319373286</v>
      </c>
      <c r="H14" s="208">
        <f t="shared" si="21"/>
        <v>622242.10832036415</v>
      </c>
      <c r="I14" s="208">
        <f t="shared" si="21"/>
        <v>636218.82784029155</v>
      </c>
      <c r="J14" s="208">
        <f t="shared" si="21"/>
        <v>650332.20783825393</v>
      </c>
      <c r="K14" s="208">
        <f t="shared" si="21"/>
        <v>664634.64377526578</v>
      </c>
      <c r="L14" s="208">
        <f t="shared" si="21"/>
        <v>678994.71841236739</v>
      </c>
      <c r="M14" s="208">
        <f t="shared" si="21"/>
        <v>693518.26705056813</v>
      </c>
      <c r="N14" s="208">
        <f t="shared" si="21"/>
        <v>708178.47616680351</v>
      </c>
      <c r="O14" s="208">
        <f t="shared" si="21"/>
        <v>723030.17965442815</v>
      </c>
      <c r="P14" s="208">
        <f t="shared" si="21"/>
        <v>737935.39380199998</v>
      </c>
      <c r="Q14" s="208">
        <f t="shared" si="21"/>
        <v>753005.7715584737</v>
      </c>
      <c r="R14" s="208">
        <f t="shared" si="21"/>
        <v>768212.80979298218</v>
      </c>
      <c r="S14" s="208">
        <f t="shared" si="21"/>
        <v>783613.78083122021</v>
      </c>
      <c r="T14" s="208">
        <f t="shared" si="21"/>
        <v>799064.13448926236</v>
      </c>
      <c r="U14" s="208">
        <f t="shared" ref="U14" si="22">+IF($D$14="",$C$14,$D$14*U4)</f>
        <v>814681.34136400896</v>
      </c>
      <c r="V14" s="13"/>
      <c r="W14" s="13"/>
      <c r="X14" s="13"/>
    </row>
    <row r="15" spans="1:24" hidden="1" x14ac:dyDescent="0.3">
      <c r="A15" s="13">
        <f>+C15/'Proyec Clientes AS'!C15/12</f>
        <v>16.303992118113598</v>
      </c>
      <c r="B15" s="1" t="s">
        <v>14</v>
      </c>
      <c r="C15" s="3">
        <f>+VLOOKUP(B15,Sectores_AS_2022!$B$3:$D$77,3,FALSE)</f>
        <v>136953.53379215422</v>
      </c>
      <c r="D15" s="172">
        <f t="shared" si="12"/>
        <v>1.608988785465762E-2</v>
      </c>
      <c r="E15" s="208">
        <f t="shared" ref="E15:T15" si="23">+IF($D$15="",$C$15,$D$15*E4)</f>
        <v>136953.53379215422</v>
      </c>
      <c r="F15" s="208">
        <f t="shared" si="23"/>
        <v>141274.81147340304</v>
      </c>
      <c r="G15" s="208">
        <f t="shared" si="23"/>
        <v>144542.10793372162</v>
      </c>
      <c r="H15" s="208">
        <f t="shared" si="23"/>
        <v>147824.07812201738</v>
      </c>
      <c r="I15" s="208">
        <f t="shared" si="23"/>
        <v>151144.4829139405</v>
      </c>
      <c r="J15" s="208">
        <f t="shared" si="23"/>
        <v>154497.35370086957</v>
      </c>
      <c r="K15" s="208">
        <f t="shared" si="23"/>
        <v>157895.13790579108</v>
      </c>
      <c r="L15" s="208">
        <f t="shared" si="23"/>
        <v>161306.61515332572</v>
      </c>
      <c r="M15" s="208">
        <f t="shared" si="23"/>
        <v>164756.92839923827</v>
      </c>
      <c r="N15" s="208">
        <f t="shared" si="23"/>
        <v>168239.7076401567</v>
      </c>
      <c r="O15" s="208">
        <f t="shared" si="23"/>
        <v>171767.97958968111</v>
      </c>
      <c r="P15" s="208">
        <f t="shared" si="23"/>
        <v>175308.9638964546</v>
      </c>
      <c r="Q15" s="208">
        <f t="shared" si="23"/>
        <v>178889.18559635652</v>
      </c>
      <c r="R15" s="208">
        <f t="shared" si="23"/>
        <v>182501.87329126435</v>
      </c>
      <c r="S15" s="208">
        <f t="shared" si="23"/>
        <v>186160.63298539177</v>
      </c>
      <c r="T15" s="208">
        <f t="shared" si="23"/>
        <v>189831.12435140414</v>
      </c>
      <c r="U15" s="208">
        <f t="shared" ref="U15" si="24">+IF($D$15="",$C$15,$D$15*U4)</f>
        <v>193541.25450529536</v>
      </c>
      <c r="V15" s="13"/>
      <c r="W15" s="13"/>
      <c r="X15" s="13"/>
    </row>
    <row r="16" spans="1:24" hidden="1" x14ac:dyDescent="0.3">
      <c r="A16" s="13">
        <f>+C16/'Proyec Clientes AS'!C16/12</f>
        <v>30.267090970817666</v>
      </c>
      <c r="B16" s="1" t="s">
        <v>15</v>
      </c>
      <c r="C16" s="3">
        <f>+VLOOKUP(B16,Sectores_AS_2022!$B$3:$D$77,3,FALSE)</f>
        <v>133296.26863548101</v>
      </c>
      <c r="D16" s="172">
        <f t="shared" si="12"/>
        <v>1.5660216676439437E-2</v>
      </c>
      <c r="E16" s="208">
        <f t="shared" ref="E16:T16" si="25">+IF($D$16="",$C$16,$D$16*E4)</f>
        <v>133296.26863548101</v>
      </c>
      <c r="F16" s="208">
        <f t="shared" si="25"/>
        <v>137502.14908776947</v>
      </c>
      <c r="G16" s="208">
        <f t="shared" si="25"/>
        <v>140682.19427993914</v>
      </c>
      <c r="H16" s="208">
        <f t="shared" si="25"/>
        <v>143876.52134664074</v>
      </c>
      <c r="I16" s="208">
        <f t="shared" si="25"/>
        <v>147108.25664304008</v>
      </c>
      <c r="J16" s="208">
        <f t="shared" si="25"/>
        <v>150371.59094876761</v>
      </c>
      <c r="K16" s="208">
        <f t="shared" si="25"/>
        <v>153678.63928555584</v>
      </c>
      <c r="L16" s="208">
        <f t="shared" si="25"/>
        <v>156999.01500014917</v>
      </c>
      <c r="M16" s="208">
        <f t="shared" si="25"/>
        <v>160357.1896201754</v>
      </c>
      <c r="N16" s="208">
        <f t="shared" si="25"/>
        <v>163746.96324952983</v>
      </c>
      <c r="O16" s="208">
        <f t="shared" si="25"/>
        <v>167181.01473093659</v>
      </c>
      <c r="P16" s="208">
        <f t="shared" si="25"/>
        <v>170627.43909342165</v>
      </c>
      <c r="Q16" s="208">
        <f t="shared" si="25"/>
        <v>174112.05303707471</v>
      </c>
      <c r="R16" s="208">
        <f t="shared" si="25"/>
        <v>177628.26599005598</v>
      </c>
      <c r="S16" s="208">
        <f t="shared" si="25"/>
        <v>181189.32061608142</v>
      </c>
      <c r="T16" s="208">
        <f t="shared" si="25"/>
        <v>184761.79362645821</v>
      </c>
      <c r="U16" s="208">
        <f t="shared" ref="U16" si="26">+IF($D$16="",$C$16,$D$16*U4)</f>
        <v>188372.84689373808</v>
      </c>
      <c r="V16" s="13"/>
      <c r="W16" s="13"/>
      <c r="X16" s="13"/>
    </row>
    <row r="17" spans="1:24" hidden="1" x14ac:dyDescent="0.3">
      <c r="A17" s="13">
        <f>+C17/'Proyec Clientes AS'!C17/12</f>
        <v>25.159946703953889</v>
      </c>
      <c r="B17" s="1" t="s">
        <v>16</v>
      </c>
      <c r="C17" s="3">
        <f>+VLOOKUP(B17,Sectores_AS_2022!$B$3:$D$77,3,FALSE)</f>
        <v>17511.322905951907</v>
      </c>
      <c r="D17" s="172">
        <f t="shared" si="12"/>
        <v>2.0573052329636529E-3</v>
      </c>
      <c r="E17" s="208">
        <f t="shared" ref="E17:T17" si="27">+IF($D$17="",$C$17,$D$17*E4)</f>
        <v>17511.322905951907</v>
      </c>
      <c r="F17" s="208">
        <f t="shared" si="27"/>
        <v>18063.855482128234</v>
      </c>
      <c r="G17" s="208">
        <f t="shared" si="27"/>
        <v>18481.622601835737</v>
      </c>
      <c r="H17" s="208">
        <f t="shared" si="27"/>
        <v>18901.265951982336</v>
      </c>
      <c r="I17" s="208">
        <f t="shared" si="27"/>
        <v>19325.823675173899</v>
      </c>
      <c r="J17" s="208">
        <f t="shared" si="27"/>
        <v>19754.53260575873</v>
      </c>
      <c r="K17" s="208">
        <f t="shared" si="27"/>
        <v>20188.984311600965</v>
      </c>
      <c r="L17" s="208">
        <f t="shared" si="27"/>
        <v>20625.186854271753</v>
      </c>
      <c r="M17" s="208">
        <f t="shared" si="27"/>
        <v>21066.355093621842</v>
      </c>
      <c r="N17" s="208">
        <f t="shared" si="27"/>
        <v>21511.674540365191</v>
      </c>
      <c r="O17" s="208">
        <f t="shared" si="27"/>
        <v>21962.810832342158</v>
      </c>
      <c r="P17" s="208">
        <f t="shared" si="27"/>
        <v>22415.572567537129</v>
      </c>
      <c r="Q17" s="208">
        <f t="shared" si="27"/>
        <v>22873.351323045736</v>
      </c>
      <c r="R17" s="208">
        <f t="shared" si="27"/>
        <v>23335.281285947607</v>
      </c>
      <c r="S17" s="208">
        <f t="shared" si="27"/>
        <v>23803.102164059317</v>
      </c>
      <c r="T17" s="208">
        <f t="shared" si="27"/>
        <v>24272.423091778477</v>
      </c>
      <c r="U17" s="208">
        <f t="shared" ref="U17" si="28">+IF($D$17="",$C$17,$D$17*U4)</f>
        <v>24746.812363445595</v>
      </c>
      <c r="V17" s="13"/>
      <c r="W17" s="13"/>
      <c r="X17" s="13"/>
    </row>
    <row r="18" spans="1:24" hidden="1" x14ac:dyDescent="0.3">
      <c r="A18" s="13">
        <f>+C18/'Proyec Clientes AS'!C18/12</f>
        <v>23.790989818497181</v>
      </c>
      <c r="B18" s="1" t="s">
        <v>17</v>
      </c>
      <c r="C18" s="3">
        <f>+VLOOKUP(B18,Sectores_AS_2022!$B$3:$D$77,3,FALSE)</f>
        <v>55956.40805310537</v>
      </c>
      <c r="D18" s="172">
        <f t="shared" si="12"/>
        <v>6.5739985336216566E-3</v>
      </c>
      <c r="E18" s="208">
        <f t="shared" ref="E18:T18" si="29">+IF($D$18="",$C$18,$D$18*E4)</f>
        <v>55956.40805310537</v>
      </c>
      <c r="F18" s="208">
        <f t="shared" si="29"/>
        <v>57721.993580892507</v>
      </c>
      <c r="G18" s="208">
        <f t="shared" si="29"/>
        <v>59056.94397539286</v>
      </c>
      <c r="H18" s="208">
        <f t="shared" si="29"/>
        <v>60397.889754514668</v>
      </c>
      <c r="I18" s="208">
        <f t="shared" si="29"/>
        <v>61754.539125244381</v>
      </c>
      <c r="J18" s="208">
        <f t="shared" si="29"/>
        <v>63124.453436381984</v>
      </c>
      <c r="K18" s="208">
        <f t="shared" si="29"/>
        <v>64512.718449941465</v>
      </c>
      <c r="L18" s="208">
        <f t="shared" si="29"/>
        <v>65906.578160174584</v>
      </c>
      <c r="M18" s="208">
        <f t="shared" si="29"/>
        <v>67316.305463687051</v>
      </c>
      <c r="N18" s="208">
        <f t="shared" si="29"/>
        <v>68739.297707607388</v>
      </c>
      <c r="O18" s="208">
        <f t="shared" si="29"/>
        <v>70180.877340225983</v>
      </c>
      <c r="P18" s="208">
        <f t="shared" si="29"/>
        <v>71627.650981570405</v>
      </c>
      <c r="Q18" s="208">
        <f t="shared" si="29"/>
        <v>73090.456217865591</v>
      </c>
      <c r="R18" s="208">
        <f t="shared" si="29"/>
        <v>74566.52639456866</v>
      </c>
      <c r="S18" s="208">
        <f t="shared" si="29"/>
        <v>76061.420646246435</v>
      </c>
      <c r="T18" s="208">
        <f t="shared" si="29"/>
        <v>77561.108218702168</v>
      </c>
      <c r="U18" s="208">
        <f t="shared" ref="U18" si="30">+IF($D$18="",$C$18,$D$18*U4)</f>
        <v>79076.991387780057</v>
      </c>
      <c r="V18" s="13"/>
      <c r="W18" s="13"/>
      <c r="X18" s="13"/>
    </row>
    <row r="19" spans="1:24" hidden="1" x14ac:dyDescent="0.3">
      <c r="A19" s="13">
        <f>+C19/'Proyec Clientes AS'!C19/12</f>
        <v>27.133727797537347</v>
      </c>
      <c r="B19" s="1" t="s">
        <v>18</v>
      </c>
      <c r="C19" s="3">
        <f>+VLOOKUP(B19,Sectores_AS_2022!$B$3:$D$77,3,FALSE)</f>
        <v>107449.56207824789</v>
      </c>
      <c r="D19" s="172">
        <f t="shared" si="12"/>
        <v>1.2623634863594319E-2</v>
      </c>
      <c r="E19" s="208">
        <f t="shared" ref="E19:T19" si="31">+IF($D$19="",$C$19,$D$19*E4)</f>
        <v>107449.56207824789</v>
      </c>
      <c r="F19" s="208">
        <f t="shared" si="31"/>
        <v>110839.90463905658</v>
      </c>
      <c r="G19" s="208">
        <f t="shared" si="31"/>
        <v>113403.32570691919</v>
      </c>
      <c r="H19" s="208">
        <f t="shared" si="31"/>
        <v>115978.2593338341</v>
      </c>
      <c r="I19" s="208">
        <f t="shared" si="31"/>
        <v>118583.34757753076</v>
      </c>
      <c r="J19" s="208">
        <f t="shared" si="31"/>
        <v>121213.90764987784</v>
      </c>
      <c r="K19" s="208">
        <f t="shared" si="31"/>
        <v>123879.70541899039</v>
      </c>
      <c r="L19" s="208">
        <f t="shared" si="31"/>
        <v>126556.24633135422</v>
      </c>
      <c r="M19" s="208">
        <f t="shared" si="31"/>
        <v>129263.25678256844</v>
      </c>
      <c r="N19" s="208">
        <f t="shared" si="31"/>
        <v>131995.73906243304</v>
      </c>
      <c r="O19" s="208">
        <f t="shared" si="31"/>
        <v>134763.9135327955</v>
      </c>
      <c r="P19" s="208">
        <f t="shared" si="31"/>
        <v>137542.06173060826</v>
      </c>
      <c r="Q19" s="208">
        <f t="shared" si="31"/>
        <v>140350.99438933996</v>
      </c>
      <c r="R19" s="208">
        <f t="shared" si="31"/>
        <v>143185.39887672209</v>
      </c>
      <c r="S19" s="208">
        <f t="shared" si="31"/>
        <v>146055.95004833455</v>
      </c>
      <c r="T19" s="208">
        <f t="shared" si="31"/>
        <v>148935.70553159624</v>
      </c>
      <c r="U19" s="208">
        <f t="shared" ref="U19" si="32">+IF($D$19="",$C$19,$D$19*U4)</f>
        <v>151846.56039784543</v>
      </c>
      <c r="V19" s="13"/>
      <c r="W19" s="13"/>
      <c r="X19" s="13"/>
    </row>
    <row r="20" spans="1:24" hidden="1" x14ac:dyDescent="0.3">
      <c r="A20" s="13">
        <f>+C20/'Proyec Clientes AS'!C20/12</f>
        <v>20.291724663172243</v>
      </c>
      <c r="B20" s="1" t="s">
        <v>19</v>
      </c>
      <c r="C20" s="3">
        <f>+VLOOKUP(B20,Sectores_AS_2022!$B$3:$D$77,3,FALSE)</f>
        <v>251536.21892468314</v>
      </c>
      <c r="D20" s="172">
        <f t="shared" si="12"/>
        <v>2.9551552572750148E-2</v>
      </c>
      <c r="E20" s="208">
        <f t="shared" ref="E20:T20" si="33">+IF($D$20="",$C$20,$D$20*E4)</f>
        <v>251536.21892468314</v>
      </c>
      <c r="F20" s="208">
        <f t="shared" si="33"/>
        <v>259472.90970415989</v>
      </c>
      <c r="G20" s="208">
        <f t="shared" si="33"/>
        <v>265473.80194095167</v>
      </c>
      <c r="H20" s="208">
        <f t="shared" si="33"/>
        <v>271501.64473499235</v>
      </c>
      <c r="I20" s="208">
        <f t="shared" si="33"/>
        <v>277600.07858721609</v>
      </c>
      <c r="J20" s="208">
        <f t="shared" si="33"/>
        <v>283758.14123032463</v>
      </c>
      <c r="K20" s="208">
        <f t="shared" si="33"/>
        <v>289998.69427019753</v>
      </c>
      <c r="L20" s="208">
        <f t="shared" si="33"/>
        <v>296264.3966878858</v>
      </c>
      <c r="M20" s="208">
        <f t="shared" si="33"/>
        <v>302601.42738692358</v>
      </c>
      <c r="N20" s="208">
        <f t="shared" si="33"/>
        <v>308998.08687684609</v>
      </c>
      <c r="O20" s="208">
        <f t="shared" si="33"/>
        <v>315478.30071980011</v>
      </c>
      <c r="P20" s="208">
        <f t="shared" si="33"/>
        <v>321981.86276113585</v>
      </c>
      <c r="Q20" s="208">
        <f t="shared" si="33"/>
        <v>328557.49030698754</v>
      </c>
      <c r="R20" s="208">
        <f t="shared" si="33"/>
        <v>335192.74664372404</v>
      </c>
      <c r="S20" s="208">
        <f t="shared" si="33"/>
        <v>341912.62128975941</v>
      </c>
      <c r="T20" s="208">
        <f t="shared" si="33"/>
        <v>348654.04295474268</v>
      </c>
      <c r="U20" s="208">
        <f t="shared" ref="U20" si="34">+IF($D$20="",$C$20,$D$20*U4)</f>
        <v>355468.26734740828</v>
      </c>
      <c r="V20" s="13"/>
      <c r="W20" s="13"/>
      <c r="X20" s="13"/>
    </row>
    <row r="21" spans="1:24" hidden="1" x14ac:dyDescent="0.3">
      <c r="A21" s="13">
        <f>+C21/'Proyec Clientes AS'!C21/12</f>
        <v>66.469473412045687</v>
      </c>
      <c r="B21" s="1" t="s">
        <v>20</v>
      </c>
      <c r="C21" s="3">
        <f>+VLOOKUP(B21,Sectores_AS_2022!$B$3:$D$77,3,FALSE)</f>
        <v>59822.526070841115</v>
      </c>
      <c r="D21" s="172">
        <f t="shared" si="12"/>
        <v>7.0282066406767447E-3</v>
      </c>
      <c r="E21" s="208">
        <f t="shared" ref="E21:T21" si="35">+IF($D$21="",$C$21,$D$21*E4)</f>
        <v>59822.526070841115</v>
      </c>
      <c r="F21" s="208">
        <f t="shared" si="35"/>
        <v>61710.098735728861</v>
      </c>
      <c r="G21" s="208">
        <f t="shared" si="35"/>
        <v>63137.282994991641</v>
      </c>
      <c r="H21" s="208">
        <f t="shared" si="35"/>
        <v>64570.876869619315</v>
      </c>
      <c r="I21" s="208">
        <f t="shared" si="35"/>
        <v>66021.25932219642</v>
      </c>
      <c r="J21" s="208">
        <f t="shared" si="35"/>
        <v>67485.823211198571</v>
      </c>
      <c r="K21" s="208">
        <f t="shared" si="35"/>
        <v>68970.005682097733</v>
      </c>
      <c r="L21" s="208">
        <f t="shared" si="35"/>
        <v>70460.169396240701</v>
      </c>
      <c r="M21" s="208">
        <f t="shared" si="35"/>
        <v>71967.297021143182</v>
      </c>
      <c r="N21" s="208">
        <f t="shared" si="35"/>
        <v>73488.606082470695</v>
      </c>
      <c r="O21" s="208">
        <f t="shared" si="35"/>
        <v>75029.786765006211</v>
      </c>
      <c r="P21" s="208">
        <f t="shared" si="35"/>
        <v>76576.520318664479</v>
      </c>
      <c r="Q21" s="208">
        <f t="shared" si="35"/>
        <v>78140.393115892308</v>
      </c>
      <c r="R21" s="208">
        <f t="shared" si="35"/>
        <v>79718.447349545182</v>
      </c>
      <c r="S21" s="208">
        <f t="shared" si="35"/>
        <v>81316.626243717095</v>
      </c>
      <c r="T21" s="208">
        <f t="shared" si="35"/>
        <v>82919.929636890665</v>
      </c>
      <c r="U21" s="208">
        <f t="shared" ref="U21" si="36">+IF($D$21="",$C$21,$D$21*U4)</f>
        <v>84540.547606443826</v>
      </c>
      <c r="V21" s="13"/>
      <c r="W21" s="13"/>
      <c r="X21" s="13"/>
    </row>
    <row r="22" spans="1:24" hidden="1" x14ac:dyDescent="0.3">
      <c r="A22" s="13">
        <f>+C22/'Proyec Clientes AS'!C22/12</f>
        <v>17.070137478229562</v>
      </c>
      <c r="B22" s="1" t="s">
        <v>21</v>
      </c>
      <c r="C22" s="3">
        <f>+VLOOKUP(B22,Sectores_AS_2022!$B$3:$D$77,3,FALSE)</f>
        <v>258100.47867083098</v>
      </c>
      <c r="D22" s="172">
        <f t="shared" si="12"/>
        <v>3.0322749928815833E-2</v>
      </c>
      <c r="E22" s="208">
        <f t="shared" ref="E22:T22" si="37">+IF($D$22="",$C$22,$D$22*E4)</f>
        <v>258100.47867083098</v>
      </c>
      <c r="F22" s="208">
        <f t="shared" si="37"/>
        <v>266244.29071508645</v>
      </c>
      <c r="G22" s="208">
        <f t="shared" si="37"/>
        <v>272401.78630514216</v>
      </c>
      <c r="H22" s="208">
        <f t="shared" si="37"/>
        <v>278586.93577246508</v>
      </c>
      <c r="I22" s="208">
        <f t="shared" si="37"/>
        <v>284844.51849009609</v>
      </c>
      <c r="J22" s="208">
        <f t="shared" si="37"/>
        <v>291163.28611197555</v>
      </c>
      <c r="K22" s="208">
        <f t="shared" si="37"/>
        <v>297566.69685595355</v>
      </c>
      <c r="L22" s="208">
        <f t="shared" si="37"/>
        <v>303995.9132929651</v>
      </c>
      <c r="M22" s="208">
        <f t="shared" si="37"/>
        <v>310498.31944252702</v>
      </c>
      <c r="N22" s="208">
        <f t="shared" si="37"/>
        <v>317061.91049633728</v>
      </c>
      <c r="O22" s="208">
        <f t="shared" si="37"/>
        <v>323711.23639423744</v>
      </c>
      <c r="P22" s="208">
        <f t="shared" si="37"/>
        <v>330384.51980093762</v>
      </c>
      <c r="Q22" s="208">
        <f t="shared" si="37"/>
        <v>337131.74938243028</v>
      </c>
      <c r="R22" s="208">
        <f t="shared" si="37"/>
        <v>343940.1638681714</v>
      </c>
      <c r="S22" s="208">
        <f t="shared" si="37"/>
        <v>350835.40491999395</v>
      </c>
      <c r="T22" s="208">
        <f t="shared" si="37"/>
        <v>357752.75529638282</v>
      </c>
      <c r="U22" s="208">
        <f t="shared" ref="U22" si="38">+IF($D$22="",$C$22,$D$22*U4)</f>
        <v>364744.80830980622</v>
      </c>
      <c r="V22" s="13"/>
      <c r="W22" s="13"/>
      <c r="X22" s="13"/>
    </row>
    <row r="23" spans="1:24" hidden="1" x14ac:dyDescent="0.3">
      <c r="A23" s="13">
        <f>+C23/'Proyec Clientes AS'!C23/12</f>
        <v>31.210275086230137</v>
      </c>
      <c r="B23" s="1" t="s">
        <v>22</v>
      </c>
      <c r="C23" s="3">
        <f>+VLOOKUP(B23,Sectores_AS_2022!$B$3:$D$77,3,FALSE)</f>
        <v>129959.58545906228</v>
      </c>
      <c r="D23" s="172">
        <f t="shared" si="12"/>
        <v>1.5268208842624958E-2</v>
      </c>
      <c r="E23" s="208">
        <f t="shared" ref="E23:T23" si="39">+IF($D$23="",$C$23,$D$23*E4)</f>
        <v>129959.58545906228</v>
      </c>
      <c r="F23" s="208">
        <f t="shared" si="39"/>
        <v>134060.18396542053</v>
      </c>
      <c r="G23" s="208">
        <f t="shared" si="39"/>
        <v>137160.62600439179</v>
      </c>
      <c r="H23" s="208">
        <f t="shared" si="39"/>
        <v>140274.9924128353</v>
      </c>
      <c r="I23" s="208">
        <f t="shared" si="39"/>
        <v>143425.83064508933</v>
      </c>
      <c r="J23" s="208">
        <f t="shared" si="39"/>
        <v>146607.47689766716</v>
      </c>
      <c r="K23" s="208">
        <f t="shared" si="39"/>
        <v>149831.74292807933</v>
      </c>
      <c r="L23" s="208">
        <f t="shared" si="39"/>
        <v>153069.00272427764</v>
      </c>
      <c r="M23" s="208">
        <f t="shared" si="39"/>
        <v>156343.1152405944</v>
      </c>
      <c r="N23" s="208">
        <f t="shared" si="39"/>
        <v>159648.035777235</v>
      </c>
      <c r="O23" s="208">
        <f t="shared" si="39"/>
        <v>162996.12579908807</v>
      </c>
      <c r="P23" s="208">
        <f t="shared" si="39"/>
        <v>166356.27898304112</v>
      </c>
      <c r="Q23" s="208">
        <f t="shared" si="39"/>
        <v>169753.66578342058</v>
      </c>
      <c r="R23" s="208">
        <f t="shared" si="39"/>
        <v>173181.86060412388</v>
      </c>
      <c r="S23" s="208">
        <f t="shared" si="39"/>
        <v>176653.77461741798</v>
      </c>
      <c r="T23" s="208">
        <f t="shared" si="39"/>
        <v>180136.82118912583</v>
      </c>
      <c r="U23" s="208">
        <f t="shared" ref="U23" si="40">+IF($D$23="",$C$23,$D$23*U4)</f>
        <v>183657.48227356796</v>
      </c>
      <c r="V23" s="13"/>
      <c r="W23" s="13"/>
      <c r="X23" s="13"/>
    </row>
    <row r="24" spans="1:24" hidden="1" x14ac:dyDescent="0.3">
      <c r="A24" s="13">
        <f>+C24/'Proyec Clientes AS'!C24/12</f>
        <v>18.06692571496993</v>
      </c>
      <c r="B24" s="1" t="s">
        <v>23</v>
      </c>
      <c r="C24" s="3">
        <f>+VLOOKUP(B24,Sectores_AS_2022!$B$3:$D$77,3,FALSE)</f>
        <v>33604.481829844066</v>
      </c>
      <c r="D24" s="172">
        <f t="shared" si="12"/>
        <v>3.9479984859437474E-3</v>
      </c>
      <c r="E24" s="208">
        <f t="shared" ref="E24:T24" si="41">+IF($D$24="",$C$24,$D$24*E4)</f>
        <v>33604.481829844066</v>
      </c>
      <c r="F24" s="208">
        <f t="shared" si="41"/>
        <v>34664.799831872544</v>
      </c>
      <c r="G24" s="208">
        <f t="shared" si="41"/>
        <v>35466.500974539806</v>
      </c>
      <c r="H24" s="208">
        <f t="shared" si="41"/>
        <v>36271.802630545659</v>
      </c>
      <c r="I24" s="208">
        <f t="shared" si="41"/>
        <v>37086.53503947529</v>
      </c>
      <c r="J24" s="208">
        <f t="shared" si="41"/>
        <v>37909.233675409479</v>
      </c>
      <c r="K24" s="208">
        <f t="shared" si="41"/>
        <v>38742.952780089916</v>
      </c>
      <c r="L24" s="208">
        <f t="shared" si="41"/>
        <v>39580.031765957392</v>
      </c>
      <c r="M24" s="208">
        <f t="shared" si="41"/>
        <v>40426.639995544974</v>
      </c>
      <c r="N24" s="208">
        <f t="shared" si="41"/>
        <v>41281.214452137101</v>
      </c>
      <c r="O24" s="208">
        <f t="shared" si="41"/>
        <v>42146.951518830698</v>
      </c>
      <c r="P24" s="208">
        <f t="shared" si="41"/>
        <v>43015.807834559804</v>
      </c>
      <c r="Q24" s="208">
        <f t="shared" si="41"/>
        <v>43894.291884805316</v>
      </c>
      <c r="R24" s="208">
        <f t="shared" si="41"/>
        <v>44780.74216205538</v>
      </c>
      <c r="S24" s="208">
        <f t="shared" si="41"/>
        <v>45678.497190762166</v>
      </c>
      <c r="T24" s="208">
        <f t="shared" si="41"/>
        <v>46579.130836352902</v>
      </c>
      <c r="U24" s="208">
        <f t="shared" ref="U24" si="42">+IF($D$24="",$C$24,$D$24*U4)</f>
        <v>47489.490707256336</v>
      </c>
      <c r="V24" s="13"/>
      <c r="W24" s="13"/>
      <c r="X24" s="13"/>
    </row>
    <row r="25" spans="1:24" hidden="1" x14ac:dyDescent="0.3">
      <c r="A25" s="13">
        <f>+C25/'Proyec Clientes AS'!C25/12</f>
        <v>16.650779470494214</v>
      </c>
      <c r="B25" s="1" t="s">
        <v>24</v>
      </c>
      <c r="C25" s="3">
        <f>+VLOOKUP(B25,Sectores_AS_2022!$B$3:$D$77,3,FALSE)</f>
        <v>31969.49658334889</v>
      </c>
      <c r="D25" s="172"/>
      <c r="E25" s="208">
        <f t="shared" ref="E25:T25" si="43">+IF($D$25="",$C$25,$D$25*E4)</f>
        <v>31969.49658334889</v>
      </c>
      <c r="F25" s="208">
        <f t="shared" si="43"/>
        <v>31969.49658334889</v>
      </c>
      <c r="G25" s="208">
        <f t="shared" si="43"/>
        <v>31969.49658334889</v>
      </c>
      <c r="H25" s="208">
        <f t="shared" si="43"/>
        <v>31969.49658334889</v>
      </c>
      <c r="I25" s="208">
        <f t="shared" si="43"/>
        <v>31969.49658334889</v>
      </c>
      <c r="J25" s="208">
        <f t="shared" si="43"/>
        <v>31969.49658334889</v>
      </c>
      <c r="K25" s="208">
        <f t="shared" si="43"/>
        <v>31969.49658334889</v>
      </c>
      <c r="L25" s="208">
        <f t="shared" si="43"/>
        <v>31969.49658334889</v>
      </c>
      <c r="M25" s="208">
        <f t="shared" si="43"/>
        <v>31969.49658334889</v>
      </c>
      <c r="N25" s="208">
        <f t="shared" si="43"/>
        <v>31969.49658334889</v>
      </c>
      <c r="O25" s="208">
        <f t="shared" si="43"/>
        <v>31969.49658334889</v>
      </c>
      <c r="P25" s="208">
        <f t="shared" si="43"/>
        <v>31969.49658334889</v>
      </c>
      <c r="Q25" s="208">
        <f t="shared" si="43"/>
        <v>31969.49658334889</v>
      </c>
      <c r="R25" s="208">
        <f t="shared" si="43"/>
        <v>31969.49658334889</v>
      </c>
      <c r="S25" s="208">
        <f t="shared" si="43"/>
        <v>31969.49658334889</v>
      </c>
      <c r="T25" s="208">
        <f t="shared" si="43"/>
        <v>31969.49658334889</v>
      </c>
      <c r="U25" s="208">
        <f t="shared" ref="U25" si="44">+IF($D$25="",$C$25,$D$25*U4)</f>
        <v>31969.49658334889</v>
      </c>
      <c r="V25" s="13"/>
      <c r="W25" s="13"/>
      <c r="X25" s="13"/>
    </row>
    <row r="26" spans="1:24" hidden="1" x14ac:dyDescent="0.3">
      <c r="A26" s="13">
        <f>+C26/'Proyec Clientes AS'!C26/12</f>
        <v>23.59428903825706</v>
      </c>
      <c r="B26" s="1" t="s">
        <v>25</v>
      </c>
      <c r="C26" s="3">
        <f>+VLOOKUP(B26,Sectores_AS_2022!$B$3:$D$77,3,FALSE)</f>
        <v>46433.56082728989</v>
      </c>
      <c r="D26" s="172">
        <f t="shared" si="12"/>
        <v>5.4552136459462266E-3</v>
      </c>
      <c r="E26" s="208">
        <f t="shared" ref="E26:T26" si="45">+IF($D$26="",$C$26,$D$26*E4)</f>
        <v>46433.56082728989</v>
      </c>
      <c r="F26" s="208">
        <f t="shared" si="45"/>
        <v>47898.673150484072</v>
      </c>
      <c r="G26" s="208">
        <f t="shared" si="45"/>
        <v>49006.437256529243</v>
      </c>
      <c r="H26" s="208">
        <f t="shared" si="45"/>
        <v>50119.176432744011</v>
      </c>
      <c r="I26" s="208">
        <f t="shared" si="45"/>
        <v>51244.946711231118</v>
      </c>
      <c r="J26" s="208">
        <f t="shared" si="45"/>
        <v>52381.724458544952</v>
      </c>
      <c r="K26" s="208">
        <f t="shared" si="45"/>
        <v>53533.729924841769</v>
      </c>
      <c r="L26" s="208">
        <f t="shared" si="45"/>
        <v>54690.377963765102</v>
      </c>
      <c r="M26" s="208">
        <f t="shared" si="45"/>
        <v>55860.193196283493</v>
      </c>
      <c r="N26" s="208">
        <f t="shared" si="45"/>
        <v>57041.015897628597</v>
      </c>
      <c r="O26" s="208">
        <f t="shared" si="45"/>
        <v>58237.262724177061</v>
      </c>
      <c r="P26" s="208">
        <f t="shared" si="45"/>
        <v>59437.819625808937</v>
      </c>
      <c r="Q26" s="208">
        <f t="shared" si="45"/>
        <v>60651.67981235859</v>
      </c>
      <c r="R26" s="208">
        <f t="shared" si="45"/>
        <v>61876.547467734963</v>
      </c>
      <c r="S26" s="208">
        <f t="shared" si="45"/>
        <v>63117.03565453511</v>
      </c>
      <c r="T26" s="208">
        <f t="shared" si="45"/>
        <v>64361.501418875552</v>
      </c>
      <c r="U26" s="208">
        <f t="shared" ref="U26" si="46">+IF($D$26="",$C$26,$D$26*U4)</f>
        <v>65619.40655945646</v>
      </c>
      <c r="V26" s="13"/>
      <c r="W26" s="13"/>
      <c r="X26" s="13"/>
    </row>
    <row r="27" spans="1:24" hidden="1" x14ac:dyDescent="0.3">
      <c r="A27" s="13">
        <f>+C27/'Proyec Clientes AS'!C27/12</f>
        <v>15.029690908610801</v>
      </c>
      <c r="B27" s="1" t="s">
        <v>26</v>
      </c>
      <c r="C27" s="3">
        <f>+VLOOKUP(B27,Sectores_AS_2022!$B$3:$D$77,3,FALSE)</f>
        <v>134365.43672298055</v>
      </c>
      <c r="D27" s="172"/>
      <c r="E27" s="208">
        <f t="shared" ref="E27:T27" si="47">+IF($D$27="",$C$27,$D$27*E4)</f>
        <v>134365.43672298055</v>
      </c>
      <c r="F27" s="208">
        <f t="shared" si="47"/>
        <v>134365.43672298055</v>
      </c>
      <c r="G27" s="208">
        <f t="shared" si="47"/>
        <v>134365.43672298055</v>
      </c>
      <c r="H27" s="208">
        <f t="shared" si="47"/>
        <v>134365.43672298055</v>
      </c>
      <c r="I27" s="208">
        <f t="shared" si="47"/>
        <v>134365.43672298055</v>
      </c>
      <c r="J27" s="208">
        <f t="shared" si="47"/>
        <v>134365.43672298055</v>
      </c>
      <c r="K27" s="208">
        <f t="shared" si="47"/>
        <v>134365.43672298055</v>
      </c>
      <c r="L27" s="208">
        <f t="shared" si="47"/>
        <v>134365.43672298055</v>
      </c>
      <c r="M27" s="208">
        <f t="shared" si="47"/>
        <v>134365.43672298055</v>
      </c>
      <c r="N27" s="208">
        <f t="shared" si="47"/>
        <v>134365.43672298055</v>
      </c>
      <c r="O27" s="208">
        <f t="shared" si="47"/>
        <v>134365.43672298055</v>
      </c>
      <c r="P27" s="208">
        <f t="shared" si="47"/>
        <v>134365.43672298055</v>
      </c>
      <c r="Q27" s="208">
        <f t="shared" si="47"/>
        <v>134365.43672298055</v>
      </c>
      <c r="R27" s="208">
        <f t="shared" si="47"/>
        <v>134365.43672298055</v>
      </c>
      <c r="S27" s="208">
        <f t="shared" si="47"/>
        <v>134365.43672298055</v>
      </c>
      <c r="T27" s="208">
        <f t="shared" si="47"/>
        <v>134365.43672298055</v>
      </c>
      <c r="U27" s="208">
        <f t="shared" ref="U27" si="48">+IF($D$27="",$C$27,$D$27*U4)</f>
        <v>134365.43672298055</v>
      </c>
      <c r="V27" s="13"/>
      <c r="W27" s="13"/>
      <c r="X27" s="13"/>
    </row>
    <row r="28" spans="1:24" hidden="1" x14ac:dyDescent="0.3">
      <c r="A28" s="13">
        <f>+C28/'Proyec Clientes AS'!C28/12</f>
        <v>17.898334058492704</v>
      </c>
      <c r="B28" s="1" t="s">
        <v>27</v>
      </c>
      <c r="C28" s="3">
        <f>+VLOOKUP(B28,Sectores_AS_2022!$B$3:$D$77,3,FALSE)</f>
        <v>141540.0257345603</v>
      </c>
      <c r="D28" s="172">
        <f t="shared" si="12"/>
        <v>1.6628728576442868E-2</v>
      </c>
      <c r="E28" s="208">
        <f t="shared" ref="E28:T28" si="49">+IF($D$28="",$C$28,$D$28*E4)</f>
        <v>141540.0257345603</v>
      </c>
      <c r="F28" s="208">
        <f t="shared" si="49"/>
        <v>146006.02042103824</v>
      </c>
      <c r="G28" s="208">
        <f t="shared" si="49"/>
        <v>149382.73668582458</v>
      </c>
      <c r="H28" s="208">
        <f t="shared" si="49"/>
        <v>152774.61809296248</v>
      </c>
      <c r="I28" s="208">
        <f t="shared" si="49"/>
        <v>156206.22125561765</v>
      </c>
      <c r="J28" s="208">
        <f t="shared" si="49"/>
        <v>159671.37768003537</v>
      </c>
      <c r="K28" s="208">
        <f t="shared" si="49"/>
        <v>163182.95164595393</v>
      </c>
      <c r="L28" s="208">
        <f t="shared" si="49"/>
        <v>166708.67722629366</v>
      </c>
      <c r="M28" s="208">
        <f t="shared" si="49"/>
        <v>170274.53939937131</v>
      </c>
      <c r="N28" s="208">
        <f t="shared" si="49"/>
        <v>173873.9548342115</v>
      </c>
      <c r="O28" s="208">
        <f t="shared" si="49"/>
        <v>177520.38650126223</v>
      </c>
      <c r="P28" s="208">
        <f t="shared" si="49"/>
        <v>181179.95625480375</v>
      </c>
      <c r="Q28" s="208">
        <f t="shared" si="49"/>
        <v>184880.07743830385</v>
      </c>
      <c r="R28" s="208">
        <f t="shared" si="49"/>
        <v>188613.75188356653</v>
      </c>
      <c r="S28" s="208">
        <f t="shared" si="49"/>
        <v>192395.04125174956</v>
      </c>
      <c r="T28" s="208">
        <f t="shared" si="49"/>
        <v>196188.45517849291</v>
      </c>
      <c r="U28" s="208">
        <f t="shared" ref="U28" si="50">+IF($D$28="",$C$28,$D$28*U4)</f>
        <v>200022.8353724154</v>
      </c>
      <c r="V28" s="13"/>
      <c r="W28" s="13"/>
      <c r="X28" s="13"/>
    </row>
    <row r="29" spans="1:24" hidden="1" x14ac:dyDescent="0.3">
      <c r="A29" s="13">
        <f>+C29/'Proyec Clientes AS'!C29/12</f>
        <v>18.041486020864895</v>
      </c>
      <c r="B29" s="1" t="s">
        <v>28</v>
      </c>
      <c r="C29" s="3">
        <f>+VLOOKUP(B29,Sectores_AS_2022!$B$3:$D$77,3,FALSE)</f>
        <v>26412.735534546206</v>
      </c>
      <c r="D29" s="172">
        <f t="shared" si="12"/>
        <v>3.1030813219507067E-3</v>
      </c>
      <c r="E29" s="208">
        <f t="shared" ref="E29:T29" si="51">+IF($D$29="",$C$29,$D$29*E4)</f>
        <v>26412.735534546206</v>
      </c>
      <c r="F29" s="208">
        <f t="shared" si="51"/>
        <v>27246.133267381487</v>
      </c>
      <c r="G29" s="208">
        <f t="shared" si="51"/>
        <v>27876.261128487455</v>
      </c>
      <c r="H29" s="208">
        <f t="shared" si="51"/>
        <v>28509.218951593197</v>
      </c>
      <c r="I29" s="208">
        <f t="shared" si="51"/>
        <v>29149.589237837899</v>
      </c>
      <c r="J29" s="208">
        <f t="shared" si="51"/>
        <v>29796.220886723007</v>
      </c>
      <c r="K29" s="208">
        <f t="shared" si="51"/>
        <v>30451.514497067157</v>
      </c>
      <c r="L29" s="208">
        <f t="shared" si="51"/>
        <v>31109.448935312492</v>
      </c>
      <c r="M29" s="208">
        <f t="shared" si="51"/>
        <v>31774.873249327895</v>
      </c>
      <c r="N29" s="208">
        <f t="shared" si="51"/>
        <v>32446.5589259837</v>
      </c>
      <c r="O29" s="208">
        <f t="shared" si="51"/>
        <v>33127.018285566024</v>
      </c>
      <c r="P29" s="208">
        <f t="shared" si="51"/>
        <v>33809.92933895094</v>
      </c>
      <c r="Q29" s="208">
        <f t="shared" si="51"/>
        <v>34500.407680737037</v>
      </c>
      <c r="R29" s="208">
        <f t="shared" si="51"/>
        <v>35197.147385163531</v>
      </c>
      <c r="S29" s="208">
        <f t="shared" si="51"/>
        <v>35902.772493984063</v>
      </c>
      <c r="T29" s="208">
        <f t="shared" si="51"/>
        <v>36610.660162508568</v>
      </c>
      <c r="U29" s="208">
        <f t="shared" ref="U29" si="52">+IF($D$29="",$C$29,$D$29*U4)</f>
        <v>37326.192532065346</v>
      </c>
      <c r="V29" s="13"/>
      <c r="W29" s="13"/>
      <c r="X29" s="13"/>
    </row>
    <row r="30" spans="1:24" hidden="1" x14ac:dyDescent="0.3">
      <c r="A30" s="13">
        <f>+C30/'Proyec Clientes AS'!C30/12</f>
        <v>15.756146391804462</v>
      </c>
      <c r="B30" s="1" t="s">
        <v>29</v>
      </c>
      <c r="C30" s="3">
        <f>+VLOOKUP(B30,Sectores_AS_2022!$B$3:$D$77,3,FALSE)</f>
        <v>104746.86121271606</v>
      </c>
      <c r="D30" s="172">
        <f t="shared" si="12"/>
        <v>1.2306109987623689E-2</v>
      </c>
      <c r="E30" s="208">
        <f t="shared" ref="E30:T30" si="53">+IF($D$30="",$C$30,$D$30*E4)</f>
        <v>104746.86121271606</v>
      </c>
      <c r="F30" s="208">
        <f t="shared" si="53"/>
        <v>108051.92579196466</v>
      </c>
      <c r="G30" s="208">
        <f t="shared" si="53"/>
        <v>110550.86860412448</v>
      </c>
      <c r="H30" s="208">
        <f t="shared" si="53"/>
        <v>113061.0343975783</v>
      </c>
      <c r="I30" s="208">
        <f t="shared" si="53"/>
        <v>115600.59632255531</v>
      </c>
      <c r="J30" s="208">
        <f t="shared" si="53"/>
        <v>118164.98937805418</v>
      </c>
      <c r="K30" s="208">
        <f t="shared" si="53"/>
        <v>120763.73378930691</v>
      </c>
      <c r="L30" s="208">
        <f t="shared" si="53"/>
        <v>123372.95111932604</v>
      </c>
      <c r="M30" s="208">
        <f t="shared" si="53"/>
        <v>126011.87158163762</v>
      </c>
      <c r="N30" s="208">
        <f t="shared" si="53"/>
        <v>128675.62317447102</v>
      </c>
      <c r="O30" s="208">
        <f t="shared" si="53"/>
        <v>131374.16918481665</v>
      </c>
      <c r="P30" s="208">
        <f t="shared" si="53"/>
        <v>134082.43805140106</v>
      </c>
      <c r="Q30" s="208">
        <f t="shared" si="53"/>
        <v>136820.71705104716</v>
      </c>
      <c r="R30" s="208">
        <f t="shared" si="53"/>
        <v>139583.82718121511</v>
      </c>
      <c r="S30" s="208">
        <f t="shared" si="53"/>
        <v>142382.17479065372</v>
      </c>
      <c r="T30" s="208">
        <f t="shared" si="53"/>
        <v>145189.49519380345</v>
      </c>
      <c r="U30" s="208">
        <f t="shared" ref="U30" si="54">+IF($D$30="",$C$30,$D$30*U4)</f>
        <v>148027.13273078404</v>
      </c>
      <c r="V30" s="13"/>
      <c r="W30" s="13"/>
      <c r="X30" s="13"/>
    </row>
    <row r="31" spans="1:24" hidden="1" x14ac:dyDescent="0.3">
      <c r="A31" s="13">
        <f>+C31/'Proyec Clientes AS'!C31/12</f>
        <v>15.773540811009802</v>
      </c>
      <c r="B31" s="1" t="s">
        <v>30</v>
      </c>
      <c r="C31" s="3">
        <f>+VLOOKUP(B31,Sectores_AS_2022!$B$3:$D$77,3,FALSE)</f>
        <v>55838.334470974696</v>
      </c>
      <c r="D31" s="172"/>
      <c r="E31" s="208">
        <f t="shared" ref="E31:T31" si="55">+IF($D$31="",$C$31,$D$31*E4)</f>
        <v>55838.334470974696</v>
      </c>
      <c r="F31" s="208">
        <f t="shared" si="55"/>
        <v>55838.334470974696</v>
      </c>
      <c r="G31" s="208">
        <f t="shared" si="55"/>
        <v>55838.334470974696</v>
      </c>
      <c r="H31" s="208">
        <f t="shared" si="55"/>
        <v>55838.334470974696</v>
      </c>
      <c r="I31" s="208">
        <f t="shared" si="55"/>
        <v>55838.334470974696</v>
      </c>
      <c r="J31" s="208">
        <f t="shared" si="55"/>
        <v>55838.334470974696</v>
      </c>
      <c r="K31" s="208">
        <f t="shared" si="55"/>
        <v>55838.334470974696</v>
      </c>
      <c r="L31" s="208">
        <f t="shared" si="55"/>
        <v>55838.334470974696</v>
      </c>
      <c r="M31" s="208">
        <f t="shared" si="55"/>
        <v>55838.334470974696</v>
      </c>
      <c r="N31" s="208">
        <f t="shared" si="55"/>
        <v>55838.334470974696</v>
      </c>
      <c r="O31" s="208">
        <f t="shared" si="55"/>
        <v>55838.334470974696</v>
      </c>
      <c r="P31" s="208">
        <f t="shared" si="55"/>
        <v>55838.334470974696</v>
      </c>
      <c r="Q31" s="208">
        <f t="shared" si="55"/>
        <v>55838.334470974696</v>
      </c>
      <c r="R31" s="208">
        <f t="shared" si="55"/>
        <v>55838.334470974696</v>
      </c>
      <c r="S31" s="208">
        <f t="shared" si="55"/>
        <v>55838.334470974696</v>
      </c>
      <c r="T31" s="208">
        <f t="shared" si="55"/>
        <v>55838.334470974696</v>
      </c>
      <c r="U31" s="208">
        <f t="shared" ref="U31" si="56">+IF($D$31="",$C$31,$D$31*U4)</f>
        <v>55838.334470974696</v>
      </c>
      <c r="V31" s="13"/>
      <c r="W31" s="13"/>
      <c r="X31" s="13"/>
    </row>
    <row r="32" spans="1:24" hidden="1" x14ac:dyDescent="0.3">
      <c r="A32" s="13">
        <f>+C32/'Proyec Clientes AS'!C32/12</f>
        <v>12.686085964644221</v>
      </c>
      <c r="B32" s="1" t="s">
        <v>31</v>
      </c>
      <c r="C32" s="3">
        <f>+VLOOKUP(B32,Sectores_AS_2022!$B$3:$D$77,3,FALSE)</f>
        <v>156800.02252300258</v>
      </c>
      <c r="D32" s="172">
        <f t="shared" ref="D32:D53" si="57">+C32/$C$82</f>
        <v>1.8421538372509171E-2</v>
      </c>
      <c r="E32" s="208">
        <f t="shared" ref="E32:T32" si="58">+IF($D$32="",$C$32,$D$32*E4)</f>
        <v>156800.02252300258</v>
      </c>
      <c r="F32" s="208">
        <f t="shared" si="58"/>
        <v>161747.51397493019</v>
      </c>
      <c r="G32" s="208">
        <f t="shared" si="58"/>
        <v>165488.28753791677</v>
      </c>
      <c r="H32" s="208">
        <f t="shared" si="58"/>
        <v>169245.86125796108</v>
      </c>
      <c r="I32" s="208">
        <f t="shared" si="58"/>
        <v>173047.43929499935</v>
      </c>
      <c r="J32" s="208">
        <f t="shared" si="58"/>
        <v>176886.18810527146</v>
      </c>
      <c r="K32" s="208">
        <f t="shared" si="58"/>
        <v>180776.35891801259</v>
      </c>
      <c r="L32" s="208">
        <f t="shared" si="58"/>
        <v>184682.20708737752</v>
      </c>
      <c r="M32" s="208">
        <f t="shared" si="58"/>
        <v>188632.51913621853</v>
      </c>
      <c r="N32" s="208">
        <f t="shared" si="58"/>
        <v>192620.00195829335</v>
      </c>
      <c r="O32" s="208">
        <f t="shared" si="58"/>
        <v>196659.57002078902</v>
      </c>
      <c r="P32" s="208">
        <f t="shared" si="58"/>
        <v>200713.69263947452</v>
      </c>
      <c r="Q32" s="208">
        <f t="shared" si="58"/>
        <v>204812.73870011818</v>
      </c>
      <c r="R32" s="208">
        <f t="shared" si="58"/>
        <v>208948.9555339957</v>
      </c>
      <c r="S32" s="208">
        <f t="shared" si="58"/>
        <v>213137.92084624604</v>
      </c>
      <c r="T32" s="208">
        <f t="shared" si="58"/>
        <v>217340.31791425214</v>
      </c>
      <c r="U32" s="208">
        <f t="shared" ref="U32" si="59">+IF($D$32="",$C$32,$D$32*U4)</f>
        <v>221588.09798669847</v>
      </c>
      <c r="V32" s="13"/>
      <c r="W32" s="13"/>
      <c r="X32" s="13"/>
    </row>
    <row r="33" spans="1:24" hidden="1" x14ac:dyDescent="0.3">
      <c r="A33" s="13">
        <f>+C33/'Proyec Clientes AS'!C33/12</f>
        <v>12.803812341941095</v>
      </c>
      <c r="B33" s="1" t="s">
        <v>32</v>
      </c>
      <c r="C33" s="3">
        <f>+VLOOKUP(B33,Sectores_AS_2022!$B$3:$D$77,3,FALSE)</f>
        <v>233080.59987269566</v>
      </c>
      <c r="D33" s="172">
        <f t="shared" si="57"/>
        <v>2.738330738321439E-2</v>
      </c>
      <c r="E33" s="208">
        <f t="shared" ref="E33:T33" si="60">+IF($D$33="",$C$33,$D$33*E4)</f>
        <v>233080.59987269566</v>
      </c>
      <c r="F33" s="208">
        <f t="shared" si="60"/>
        <v>240434.96281809095</v>
      </c>
      <c r="G33" s="208">
        <f t="shared" si="60"/>
        <v>245995.55988956732</v>
      </c>
      <c r="H33" s="208">
        <f t="shared" si="60"/>
        <v>251581.13011233511</v>
      </c>
      <c r="I33" s="208">
        <f t="shared" si="60"/>
        <v>257232.11201321945</v>
      </c>
      <c r="J33" s="208">
        <f t="shared" si="60"/>
        <v>262938.34764419688</v>
      </c>
      <c r="K33" s="208">
        <f t="shared" si="60"/>
        <v>268721.02121816238</v>
      </c>
      <c r="L33" s="208">
        <f t="shared" si="60"/>
        <v>274526.99891943275</v>
      </c>
      <c r="M33" s="208">
        <f t="shared" si="60"/>
        <v>280399.07143073052</v>
      </c>
      <c r="N33" s="208">
        <f t="shared" si="60"/>
        <v>286326.39767212135</v>
      </c>
      <c r="O33" s="208">
        <f t="shared" si="60"/>
        <v>292331.1477485759</v>
      </c>
      <c r="P33" s="208">
        <f t="shared" si="60"/>
        <v>298357.53292834881</v>
      </c>
      <c r="Q33" s="208">
        <f t="shared" si="60"/>
        <v>304450.69605005998</v>
      </c>
      <c r="R33" s="208">
        <f t="shared" si="60"/>
        <v>310599.11290186422</v>
      </c>
      <c r="S33" s="208">
        <f t="shared" si="60"/>
        <v>316825.93948080804</v>
      </c>
      <c r="T33" s="208">
        <f t="shared" si="60"/>
        <v>323072.7321390835</v>
      </c>
      <c r="U33" s="208">
        <f t="shared" ref="U33" si="61">+IF($D$33="",$C$33,$D$33*U4)</f>
        <v>329386.98587120796</v>
      </c>
      <c r="V33" s="13"/>
      <c r="W33" s="13"/>
      <c r="X33" s="13"/>
    </row>
    <row r="34" spans="1:24" hidden="1" x14ac:dyDescent="0.3">
      <c r="A34" s="13">
        <f>+C34/'Proyec Clientes AS'!C34/12</f>
        <v>23.893883889791269</v>
      </c>
      <c r="B34" s="1" t="s">
        <v>33</v>
      </c>
      <c r="C34" s="3">
        <f>+VLOOKUP(B34,Sectores_AS_2022!$B$3:$D$77,3,FALSE)</f>
        <v>108095.9307174157</v>
      </c>
      <c r="D34" s="172">
        <f t="shared" si="57"/>
        <v>1.2699573020347259E-2</v>
      </c>
      <c r="E34" s="208">
        <f t="shared" ref="E34:T34" si="62">+IF($D$34="",$C$34,$D$34*E4)</f>
        <v>108095.9307174157</v>
      </c>
      <c r="F34" s="208">
        <f t="shared" si="62"/>
        <v>111506.66806685783</v>
      </c>
      <c r="G34" s="208">
        <f t="shared" si="62"/>
        <v>114085.50953248848</v>
      </c>
      <c r="H34" s="208">
        <f t="shared" si="62"/>
        <v>116675.93281159169</v>
      </c>
      <c r="I34" s="208">
        <f t="shared" si="62"/>
        <v>119296.69210420118</v>
      </c>
      <c r="J34" s="208">
        <f t="shared" si="62"/>
        <v>121943.07645262091</v>
      </c>
      <c r="K34" s="208">
        <f t="shared" si="62"/>
        <v>124624.9104720726</v>
      </c>
      <c r="L34" s="208">
        <f t="shared" si="62"/>
        <v>127317.55226073356</v>
      </c>
      <c r="M34" s="208">
        <f t="shared" si="62"/>
        <v>130040.84687940012</v>
      </c>
      <c r="N34" s="208">
        <f t="shared" si="62"/>
        <v>132789.76655387692</v>
      </c>
      <c r="O34" s="208">
        <f t="shared" si="62"/>
        <v>135574.59312714962</v>
      </c>
      <c r="P34" s="208">
        <f t="shared" si="62"/>
        <v>138369.45342536829</v>
      </c>
      <c r="Q34" s="208">
        <f t="shared" si="62"/>
        <v>141195.2833700919</v>
      </c>
      <c r="R34" s="208">
        <f t="shared" si="62"/>
        <v>144046.73837062574</v>
      </c>
      <c r="S34" s="208">
        <f t="shared" si="62"/>
        <v>146934.55749771954</v>
      </c>
      <c r="T34" s="208">
        <f t="shared" si="62"/>
        <v>149831.63630549601</v>
      </c>
      <c r="U34" s="208">
        <f t="shared" ref="U34" si="63">+IF($D$34="",$C$34,$D$34*U4)</f>
        <v>152760.00157627658</v>
      </c>
      <c r="V34" s="13"/>
      <c r="W34" s="13"/>
      <c r="X34" s="13"/>
    </row>
    <row r="35" spans="1:24" hidden="1" x14ac:dyDescent="0.3">
      <c r="A35" s="13">
        <f>+C35/'Proyec Clientes AS'!C35/12</f>
        <v>13.237412769322576</v>
      </c>
      <c r="B35" s="1" t="s">
        <v>34</v>
      </c>
      <c r="C35" s="3">
        <f>+VLOOKUP(B35,Sectores_AS_2022!$B$3:$D$77,3,FALSE)</f>
        <v>292599.77185310621</v>
      </c>
      <c r="D35" s="172">
        <f t="shared" si="57"/>
        <v>3.4375874685787698E-2</v>
      </c>
      <c r="E35" s="208">
        <f t="shared" ref="E35:T35" si="64">+IF($D$35="",$C$35,$D$35*E4)</f>
        <v>292599.77185310621</v>
      </c>
      <c r="F35" s="208">
        <f t="shared" si="64"/>
        <v>301832.1357698068</v>
      </c>
      <c r="G35" s="208">
        <f t="shared" si="64"/>
        <v>308812.67999086034</v>
      </c>
      <c r="H35" s="208">
        <f t="shared" si="64"/>
        <v>315824.57447604707</v>
      </c>
      <c r="I35" s="208">
        <f t="shared" si="64"/>
        <v>322918.58408408775</v>
      </c>
      <c r="J35" s="208">
        <f t="shared" si="64"/>
        <v>330081.95694599039</v>
      </c>
      <c r="K35" s="208">
        <f t="shared" si="64"/>
        <v>337341.28684889706</v>
      </c>
      <c r="L35" s="208">
        <f t="shared" si="64"/>
        <v>344629.87179206184</v>
      </c>
      <c r="M35" s="208">
        <f t="shared" si="64"/>
        <v>352001.42943370622</v>
      </c>
      <c r="N35" s="208">
        <f t="shared" si="64"/>
        <v>359442.35032921255</v>
      </c>
      <c r="O35" s="208">
        <f t="shared" si="64"/>
        <v>366980.46591397229</v>
      </c>
      <c r="P35" s="208">
        <f t="shared" si="64"/>
        <v>374545.74131511501</v>
      </c>
      <c r="Q35" s="208">
        <f t="shared" si="64"/>
        <v>382194.84699036303</v>
      </c>
      <c r="R35" s="208">
        <f t="shared" si="64"/>
        <v>389913.31591947301</v>
      </c>
      <c r="S35" s="208">
        <f t="shared" si="64"/>
        <v>397730.21718608605</v>
      </c>
      <c r="T35" s="208">
        <f t="shared" si="64"/>
        <v>405572.18304520682</v>
      </c>
      <c r="U35" s="208">
        <f t="shared" ref="U35" si="65">+IF($D$35="",$C$35,$D$35*U4)</f>
        <v>413498.83675405837</v>
      </c>
      <c r="V35" s="13"/>
      <c r="W35" s="13"/>
      <c r="X35" s="13"/>
    </row>
    <row r="36" spans="1:24" hidden="1" x14ac:dyDescent="0.3">
      <c r="A36" s="13">
        <f>+C36/'Proyec Clientes AS'!C36/12</f>
        <v>14.774126616007704</v>
      </c>
      <c r="B36" s="1" t="s">
        <v>35</v>
      </c>
      <c r="C36" s="3">
        <f>+VLOOKUP(B36,Sectores_AS_2022!$B$3:$D$77,3,FALSE)</f>
        <v>110451.3705812736</v>
      </c>
      <c r="D36" s="172">
        <f t="shared" si="57"/>
        <v>1.2976300186185712E-2</v>
      </c>
      <c r="E36" s="208">
        <f t="shared" ref="E36:T36" si="66">+IF($D$36="",$C$36,$D$36*E4)</f>
        <v>110451.3705812736</v>
      </c>
      <c r="F36" s="208">
        <f t="shared" si="66"/>
        <v>113936.42882942771</v>
      </c>
      <c r="G36" s="208">
        <f t="shared" si="66"/>
        <v>116571.4639551749</v>
      </c>
      <c r="H36" s="208">
        <f t="shared" si="66"/>
        <v>119218.33326527454</v>
      </c>
      <c r="I36" s="208">
        <f t="shared" si="66"/>
        <v>121896.19961890308</v>
      </c>
      <c r="J36" s="208">
        <f t="shared" si="66"/>
        <v>124600.24940530912</v>
      </c>
      <c r="K36" s="208">
        <f t="shared" si="66"/>
        <v>127340.52132076431</v>
      </c>
      <c r="L36" s="208">
        <f t="shared" si="66"/>
        <v>130091.83650967271</v>
      </c>
      <c r="M36" s="208">
        <f t="shared" si="66"/>
        <v>132874.47246212736</v>
      </c>
      <c r="N36" s="208">
        <f t="shared" si="66"/>
        <v>135683.29184735953</v>
      </c>
      <c r="O36" s="208">
        <f t="shared" si="66"/>
        <v>138528.80055252271</v>
      </c>
      <c r="P36" s="208">
        <f t="shared" si="66"/>
        <v>141384.56162023981</v>
      </c>
      <c r="Q36" s="208">
        <f t="shared" si="66"/>
        <v>144271.96717152055</v>
      </c>
      <c r="R36" s="208">
        <f t="shared" si="66"/>
        <v>147185.55615557882</v>
      </c>
      <c r="S36" s="208">
        <f t="shared" si="66"/>
        <v>150136.30165045007</v>
      </c>
      <c r="T36" s="208">
        <f t="shared" si="66"/>
        <v>153096.50859697591</v>
      </c>
      <c r="U36" s="208">
        <f t="shared" ref="U36" si="67">+IF($D$36="",$C$36,$D$36*U4)</f>
        <v>156088.68374708274</v>
      </c>
      <c r="V36" s="13"/>
      <c r="W36" s="13"/>
      <c r="X36" s="13"/>
    </row>
    <row r="37" spans="1:24" hidden="1" x14ac:dyDescent="0.3">
      <c r="A37" s="13">
        <f>+C37/'Proyec Clientes AS'!C37/12</f>
        <v>12.750044599810773</v>
      </c>
      <c r="B37" s="1" t="s">
        <v>36</v>
      </c>
      <c r="C37" s="3">
        <f>+VLOOKUP(B37,Sectores_AS_2022!$B$3:$D$77,3,FALSE)</f>
        <v>77265.27027485329</v>
      </c>
      <c r="D37" s="172">
        <f t="shared" si="57"/>
        <v>9.0774549539474527E-3</v>
      </c>
      <c r="E37" s="208">
        <f t="shared" ref="E37:T37" si="68">+IF($D$37="",$C$37,$D$37*E4)</f>
        <v>77265.27027485329</v>
      </c>
      <c r="F37" s="208">
        <f t="shared" si="68"/>
        <v>79703.211660733083</v>
      </c>
      <c r="G37" s="208">
        <f t="shared" si="68"/>
        <v>81546.526959611845</v>
      </c>
      <c r="H37" s="208">
        <f t="shared" si="68"/>
        <v>83398.120756508884</v>
      </c>
      <c r="I37" s="208">
        <f t="shared" si="68"/>
        <v>85271.398258491507</v>
      </c>
      <c r="J37" s="208">
        <f t="shared" si="68"/>
        <v>87162.992147130353</v>
      </c>
      <c r="K37" s="208">
        <f t="shared" si="68"/>
        <v>89079.92490278538</v>
      </c>
      <c r="L37" s="208">
        <f t="shared" si="68"/>
        <v>91004.58288179971</v>
      </c>
      <c r="M37" s="208">
        <f t="shared" si="68"/>
        <v>92951.151021347861</v>
      </c>
      <c r="N37" s="208">
        <f t="shared" si="68"/>
        <v>94916.035547552237</v>
      </c>
      <c r="O37" s="208">
        <f t="shared" si="68"/>
        <v>96906.585759983514</v>
      </c>
      <c r="P37" s="208">
        <f t="shared" si="68"/>
        <v>98904.307921115091</v>
      </c>
      <c r="Q37" s="208">
        <f t="shared" si="68"/>
        <v>100924.16669822874</v>
      </c>
      <c r="R37" s="208">
        <f t="shared" si="68"/>
        <v>102962.34186199865</v>
      </c>
      <c r="S37" s="208">
        <f t="shared" si="68"/>
        <v>105026.50953120625</v>
      </c>
      <c r="T37" s="208">
        <f t="shared" si="68"/>
        <v>107097.29587445509</v>
      </c>
      <c r="U37" s="208">
        <f t="shared" ref="U37" si="69">+IF($D$37="",$C$37,$D$37*U4)</f>
        <v>109190.44528913424</v>
      </c>
      <c r="V37" s="13"/>
      <c r="W37" s="13"/>
      <c r="X37" s="13"/>
    </row>
    <row r="38" spans="1:24" hidden="1" x14ac:dyDescent="0.3">
      <c r="A38" s="13">
        <f>+C38/'Proyec Clientes AS'!C38/12</f>
        <v>11.368302121853931</v>
      </c>
      <c r="B38" s="1" t="s">
        <v>37</v>
      </c>
      <c r="C38" s="3">
        <f>+VLOOKUP(B38,Sectores_AS_2022!$B$3:$D$77,3,FALSE)</f>
        <v>47201.190409937524</v>
      </c>
      <c r="D38" s="172">
        <f t="shared" si="57"/>
        <v>5.5453980578173542E-3</v>
      </c>
      <c r="E38" s="208">
        <f t="shared" ref="E38:T38" si="70">+IF($D$38="",$C$38,$D$38*E4)</f>
        <v>47201.190409937524</v>
      </c>
      <c r="F38" s="208">
        <f t="shared" si="70"/>
        <v>48690.523653111733</v>
      </c>
      <c r="G38" s="208">
        <f t="shared" si="70"/>
        <v>49816.601075715975</v>
      </c>
      <c r="H38" s="208">
        <f t="shared" si="70"/>
        <v>50947.73581527362</v>
      </c>
      <c r="I38" s="208">
        <f t="shared" si="70"/>
        <v>52092.117084467354</v>
      </c>
      <c r="J38" s="208">
        <f t="shared" si="70"/>
        <v>53247.687795581209</v>
      </c>
      <c r="K38" s="208">
        <f t="shared" si="70"/>
        <v>54418.737967034082</v>
      </c>
      <c r="L38" s="208">
        <f t="shared" si="70"/>
        <v>55594.5074611198</v>
      </c>
      <c r="M38" s="208">
        <f t="shared" si="70"/>
        <v>56783.661825996634</v>
      </c>
      <c r="N38" s="208">
        <f t="shared" si="70"/>
        <v>57984.005632793582</v>
      </c>
      <c r="O38" s="208">
        <f t="shared" si="70"/>
        <v>59200.028553095064</v>
      </c>
      <c r="P38" s="208">
        <f t="shared" si="70"/>
        <v>60420.432801708848</v>
      </c>
      <c r="Q38" s="208">
        <f t="shared" si="70"/>
        <v>61654.360262268769</v>
      </c>
      <c r="R38" s="208">
        <f t="shared" si="70"/>
        <v>62899.477164748809</v>
      </c>
      <c r="S38" s="208">
        <f t="shared" si="70"/>
        <v>64160.472833898952</v>
      </c>
      <c r="T38" s="208">
        <f t="shared" si="70"/>
        <v>65425.511837040809</v>
      </c>
      <c r="U38" s="208">
        <f t="shared" ref="U38" si="71">+IF($D$38="",$C$38,$D$38*U4)</f>
        <v>66704.2123932838</v>
      </c>
      <c r="V38" s="13"/>
      <c r="W38" s="13"/>
      <c r="X38" s="13"/>
    </row>
    <row r="39" spans="1:24" hidden="1" x14ac:dyDescent="0.3">
      <c r="A39" s="13">
        <f>+C39/'Proyec Clientes AS'!C39/12</f>
        <v>12.576371920439536</v>
      </c>
      <c r="B39" s="1" t="s">
        <v>38</v>
      </c>
      <c r="C39" s="3">
        <f>+VLOOKUP(B39,Sectores_AS_2022!$B$3:$D$77,3,FALSE)</f>
        <v>315566.32422766887</v>
      </c>
      <c r="D39" s="172">
        <f t="shared" si="57"/>
        <v>3.7074083646760146E-2</v>
      </c>
      <c r="E39" s="208">
        <f t="shared" ref="E39:T39" si="72">+IF($D$39="",$C$39,$D$39*E4)</f>
        <v>315566.32422766887</v>
      </c>
      <c r="F39" s="208">
        <f t="shared" si="72"/>
        <v>325523.34889202163</v>
      </c>
      <c r="G39" s="208">
        <f t="shared" si="72"/>
        <v>333051.80548306927</v>
      </c>
      <c r="H39" s="208">
        <f t="shared" si="72"/>
        <v>340614.07306294108</v>
      </c>
      <c r="I39" s="208">
        <f t="shared" si="72"/>
        <v>348264.90109287208</v>
      </c>
      <c r="J39" s="208">
        <f t="shared" si="72"/>
        <v>355990.53679240268</v>
      </c>
      <c r="K39" s="208">
        <f t="shared" si="72"/>
        <v>363819.66133104486</v>
      </c>
      <c r="L39" s="208">
        <f t="shared" si="72"/>
        <v>371680.33717767644</v>
      </c>
      <c r="M39" s="208">
        <f t="shared" si="72"/>
        <v>379630.49836226529</v>
      </c>
      <c r="N39" s="208">
        <f t="shared" si="72"/>
        <v>387655.46721645357</v>
      </c>
      <c r="O39" s="208">
        <f t="shared" si="72"/>
        <v>395785.25970269024</v>
      </c>
      <c r="P39" s="208">
        <f t="shared" si="72"/>
        <v>403944.34381608159</v>
      </c>
      <c r="Q39" s="208">
        <f t="shared" si="72"/>
        <v>412193.83815532806</v>
      </c>
      <c r="R39" s="208">
        <f t="shared" si="72"/>
        <v>420518.14016417414</v>
      </c>
      <c r="S39" s="208">
        <f t="shared" si="72"/>
        <v>428948.60059800546</v>
      </c>
      <c r="T39" s="208">
        <f t="shared" si="72"/>
        <v>437406.09297815664</v>
      </c>
      <c r="U39" s="208">
        <f t="shared" ref="U39" si="73">+IF($D$39="",$C$39,$D$39*U4)</f>
        <v>445954.92047206074</v>
      </c>
      <c r="V39" s="13"/>
      <c r="W39" s="13"/>
      <c r="X39" s="13"/>
    </row>
    <row r="40" spans="1:24" hidden="1" x14ac:dyDescent="0.3">
      <c r="A40" s="13">
        <f>+C40/'Proyec Clientes AS'!C40/12</f>
        <v>14.358610354663902</v>
      </c>
      <c r="B40" s="1" t="s">
        <v>39</v>
      </c>
      <c r="C40" s="3">
        <f>+VLOOKUP(B40,Sectores_AS_2022!$B$3:$D$77,3,FALSE)</f>
        <v>78053.405887952977</v>
      </c>
      <c r="D40" s="172">
        <f t="shared" si="57"/>
        <v>9.1700485021232962E-3</v>
      </c>
      <c r="E40" s="208">
        <f t="shared" ref="E40:T40" si="74">+IF($D$40="",$C$40,$D$40*E4)</f>
        <v>78053.405887952977</v>
      </c>
      <c r="F40" s="208">
        <f t="shared" si="74"/>
        <v>80516.215218020719</v>
      </c>
      <c r="G40" s="208">
        <f t="shared" si="74"/>
        <v>82378.333045228821</v>
      </c>
      <c r="H40" s="208">
        <f t="shared" si="74"/>
        <v>84248.813814333931</v>
      </c>
      <c r="I40" s="208">
        <f t="shared" si="74"/>
        <v>86141.199470695326</v>
      </c>
      <c r="J40" s="208">
        <f t="shared" si="74"/>
        <v>88052.088347934565</v>
      </c>
      <c r="K40" s="208">
        <f t="shared" si="74"/>
        <v>89988.574558424792</v>
      </c>
      <c r="L40" s="208">
        <f t="shared" si="74"/>
        <v>91932.864792537701</v>
      </c>
      <c r="M40" s="208">
        <f t="shared" si="74"/>
        <v>93899.288679288264</v>
      </c>
      <c r="N40" s="208">
        <f t="shared" si="74"/>
        <v>95884.215786916626</v>
      </c>
      <c r="O40" s="208">
        <f t="shared" si="74"/>
        <v>97895.070380688965</v>
      </c>
      <c r="P40" s="208">
        <f t="shared" si="74"/>
        <v>99913.170079809672</v>
      </c>
      <c r="Q40" s="208">
        <f t="shared" si="74"/>
        <v>101953.63219694934</v>
      </c>
      <c r="R40" s="208">
        <f t="shared" si="74"/>
        <v>104012.59753496684</v>
      </c>
      <c r="S40" s="208">
        <f t="shared" si="74"/>
        <v>106097.82051202135</v>
      </c>
      <c r="T40" s="208">
        <f t="shared" si="74"/>
        <v>108189.72967614987</v>
      </c>
      <c r="U40" s="208">
        <f t="shared" ref="U40" si="75">+IF($D$40="",$C$40,$D$40*U4)</f>
        <v>110304.23002367865</v>
      </c>
      <c r="V40" s="13"/>
      <c r="W40" s="13"/>
      <c r="X40" s="13"/>
    </row>
    <row r="41" spans="1:24" hidden="1" x14ac:dyDescent="0.3">
      <c r="A41" s="13">
        <f>+C41/'Proyec Clientes AS'!C41/12</f>
        <v>13.970084940577008</v>
      </c>
      <c r="B41" s="1" t="s">
        <v>40</v>
      </c>
      <c r="C41" s="3">
        <f>+VLOOKUP(B41,Sectores_AS_2022!$B$3:$D$77,3,FALSE)</f>
        <v>157750.19914899557</v>
      </c>
      <c r="D41" s="172">
        <f t="shared" si="57"/>
        <v>1.8533169193058467E-2</v>
      </c>
      <c r="E41" s="208">
        <f t="shared" ref="E41:T41" si="76">+IF($D$41="",$C$41,$D$41*E4)</f>
        <v>157750.19914899557</v>
      </c>
      <c r="F41" s="208">
        <f t="shared" si="76"/>
        <v>162727.67140487509</v>
      </c>
      <c r="G41" s="208">
        <f t="shared" si="76"/>
        <v>166491.11330390838</v>
      </c>
      <c r="H41" s="208">
        <f t="shared" si="76"/>
        <v>170271.45716557503</v>
      </c>
      <c r="I41" s="208">
        <f t="shared" si="76"/>
        <v>174096.07200155349</v>
      </c>
      <c r="J41" s="208">
        <f t="shared" si="76"/>
        <v>177958.08285818176</v>
      </c>
      <c r="K41" s="208">
        <f t="shared" si="76"/>
        <v>181871.82732428031</v>
      </c>
      <c r="L41" s="208">
        <f t="shared" si="76"/>
        <v>185801.34414863322</v>
      </c>
      <c r="M41" s="208">
        <f t="shared" si="76"/>
        <v>189775.59429463639</v>
      </c>
      <c r="N41" s="208">
        <f t="shared" si="76"/>
        <v>193787.24046128936</v>
      </c>
      <c r="O41" s="208">
        <f t="shared" si="76"/>
        <v>197851.28749445308</v>
      </c>
      <c r="P41" s="208">
        <f t="shared" si="76"/>
        <v>201929.97728149229</v>
      </c>
      <c r="Q41" s="208">
        <f t="shared" si="76"/>
        <v>206053.8627375201</v>
      </c>
      <c r="R41" s="208">
        <f t="shared" si="76"/>
        <v>210215.14421419773</v>
      </c>
      <c r="S41" s="208">
        <f t="shared" si="76"/>
        <v>214429.49381442679</v>
      </c>
      <c r="T41" s="208">
        <f t="shared" si="76"/>
        <v>218657.35656415229</v>
      </c>
      <c r="U41" s="208">
        <f t="shared" ref="U41" si="77">+IF($D$41="",$C$41,$D$41*U4)</f>
        <v>222930.8773302047</v>
      </c>
      <c r="V41" s="13"/>
      <c r="W41" s="13"/>
      <c r="X41" s="13"/>
    </row>
    <row r="42" spans="1:24" hidden="1" x14ac:dyDescent="0.3">
      <c r="A42" s="13">
        <f>+C42/'Proyec Clientes AS'!C42/12</f>
        <v>15.240295118504475</v>
      </c>
      <c r="B42" s="1" t="s">
        <v>41</v>
      </c>
      <c r="C42" s="3">
        <f>+VLOOKUP(B42,Sectores_AS_2022!$B$3:$D$77,3,FALSE)</f>
        <v>61814.637000654147</v>
      </c>
      <c r="D42" s="172">
        <f t="shared" si="57"/>
        <v>7.2622483668535517E-3</v>
      </c>
      <c r="E42" s="208">
        <f t="shared" ref="E42:T42" si="78">+IF($D$42="",$C$42,$D$42*E4)</f>
        <v>61814.637000654147</v>
      </c>
      <c r="F42" s="208">
        <f t="shared" si="78"/>
        <v>63765.066491950165</v>
      </c>
      <c r="G42" s="208">
        <f t="shared" si="78"/>
        <v>65239.776483549416</v>
      </c>
      <c r="H42" s="208">
        <f t="shared" si="78"/>
        <v>66721.109532935065</v>
      </c>
      <c r="I42" s="208">
        <f t="shared" si="78"/>
        <v>68219.790225756427</v>
      </c>
      <c r="J42" s="208">
        <f t="shared" si="78"/>
        <v>69733.124601769377</v>
      </c>
      <c r="K42" s="208">
        <f t="shared" si="78"/>
        <v>71266.730865281585</v>
      </c>
      <c r="L42" s="208">
        <f t="shared" si="78"/>
        <v>72806.517549518467</v>
      </c>
      <c r="M42" s="208">
        <f t="shared" si="78"/>
        <v>74363.833048644723</v>
      </c>
      <c r="N42" s="208">
        <f t="shared" si="78"/>
        <v>75935.802230962538</v>
      </c>
      <c r="O42" s="208">
        <f t="shared" si="78"/>
        <v>77528.304766387693</v>
      </c>
      <c r="P42" s="208">
        <f t="shared" si="78"/>
        <v>79126.545085475809</v>
      </c>
      <c r="Q42" s="208">
        <f t="shared" si="78"/>
        <v>80742.495390906915</v>
      </c>
      <c r="R42" s="208">
        <f t="shared" si="78"/>
        <v>82373.099379529594</v>
      </c>
      <c r="S42" s="208">
        <f t="shared" si="78"/>
        <v>84024.498186867771</v>
      </c>
      <c r="T42" s="208">
        <f t="shared" si="78"/>
        <v>85681.192140807107</v>
      </c>
      <c r="U42" s="208">
        <f t="shared" ref="U42" si="79">+IF($D$42="",$C$42,$D$42*U4)</f>
        <v>87355.777252543063</v>
      </c>
      <c r="V42" s="13"/>
      <c r="W42" s="13"/>
      <c r="X42" s="13"/>
    </row>
    <row r="43" spans="1:24" hidden="1" x14ac:dyDescent="0.3">
      <c r="A43" s="13">
        <f>+C43/'Proyec Clientes AS'!C43/12</f>
        <v>16.273610636204179</v>
      </c>
      <c r="B43" s="1" t="s">
        <v>42</v>
      </c>
      <c r="C43" s="3">
        <f>+VLOOKUP(B43,Sectores_AS_2022!$B$3:$D$77,3,FALSE)</f>
        <v>73035.964535284351</v>
      </c>
      <c r="D43" s="172">
        <f t="shared" si="57"/>
        <v>8.5805779974462964E-3</v>
      </c>
      <c r="E43" s="208">
        <f t="shared" ref="E43:T43" si="80">+IF($D$43="",$C$43,$D$43*E4)</f>
        <v>73035.964535284351</v>
      </c>
      <c r="F43" s="208">
        <f t="shared" si="80"/>
        <v>75340.459167411071</v>
      </c>
      <c r="G43" s="208">
        <f t="shared" si="80"/>
        <v>77082.876042642936</v>
      </c>
      <c r="H43" s="208">
        <f t="shared" si="80"/>
        <v>78833.118271821266</v>
      </c>
      <c r="I43" s="208">
        <f t="shared" si="80"/>
        <v>80603.8572948371</v>
      </c>
      <c r="J43" s="208">
        <f t="shared" si="80"/>
        <v>82391.910111766832</v>
      </c>
      <c r="K43" s="208">
        <f t="shared" si="80"/>
        <v>84203.91481013273</v>
      </c>
      <c r="L43" s="208">
        <f t="shared" si="80"/>
        <v>86023.22187264348</v>
      </c>
      <c r="M43" s="208">
        <f t="shared" si="80"/>
        <v>87863.239788840729</v>
      </c>
      <c r="N43" s="208">
        <f t="shared" si="80"/>
        <v>89720.57149895186</v>
      </c>
      <c r="O43" s="208">
        <f t="shared" si="80"/>
        <v>91602.164020451775</v>
      </c>
      <c r="P43" s="208">
        <f t="shared" si="80"/>
        <v>93490.535916294917</v>
      </c>
      <c r="Q43" s="208">
        <f t="shared" si="80"/>
        <v>95399.832725673565</v>
      </c>
      <c r="R43" s="208">
        <f t="shared" si="80"/>
        <v>97326.443328966096</v>
      </c>
      <c r="S43" s="208">
        <f t="shared" si="80"/>
        <v>99277.623673600086</v>
      </c>
      <c r="T43" s="208">
        <f t="shared" si="80"/>
        <v>101235.06040277563</v>
      </c>
      <c r="U43" s="208">
        <f t="shared" ref="U43" si="81">+IF($D$43="",$C$43,$D$43*U4)</f>
        <v>103213.63610533565</v>
      </c>
      <c r="V43" s="13"/>
      <c r="W43" s="13"/>
      <c r="X43" s="13"/>
    </row>
    <row r="44" spans="1:24" hidden="1" x14ac:dyDescent="0.3">
      <c r="A44" s="13">
        <f>+C44/'Proyec Clientes AS'!C44/12</f>
        <v>18.787320988958399</v>
      </c>
      <c r="B44" s="1" t="s">
        <v>43</v>
      </c>
      <c r="C44" s="3">
        <f>+VLOOKUP(B44,Sectores_AS_2022!$B$3:$D$77,3,FALSE)</f>
        <v>182387.31216080813</v>
      </c>
      <c r="D44" s="172">
        <f t="shared" si="57"/>
        <v>2.1427642774325777E-2</v>
      </c>
      <c r="E44" s="208">
        <f t="shared" ref="E44:T44" si="82">+IF($D$44="",$C$44,$D$44*E4)</f>
        <v>182387.31216080813</v>
      </c>
      <c r="F44" s="208">
        <f t="shared" si="82"/>
        <v>188142.15615468111</v>
      </c>
      <c r="G44" s="208">
        <f t="shared" si="82"/>
        <v>192493.36494009595</v>
      </c>
      <c r="H44" s="208">
        <f t="shared" si="82"/>
        <v>196864.11540312239</v>
      </c>
      <c r="I44" s="208">
        <f t="shared" si="82"/>
        <v>201286.05099336285</v>
      </c>
      <c r="J44" s="208">
        <f t="shared" si="82"/>
        <v>205751.22304053727</v>
      </c>
      <c r="K44" s="208">
        <f t="shared" si="82"/>
        <v>210276.20834963184</v>
      </c>
      <c r="L44" s="208">
        <f t="shared" si="82"/>
        <v>214819.42931258911</v>
      </c>
      <c r="M44" s="208">
        <f t="shared" si="82"/>
        <v>219414.36995858853</v>
      </c>
      <c r="N44" s="208">
        <f t="shared" si="82"/>
        <v>224052.54706152185</v>
      </c>
      <c r="O44" s="208">
        <f t="shared" si="82"/>
        <v>228751.30889429609</v>
      </c>
      <c r="P44" s="208">
        <f t="shared" si="82"/>
        <v>233467.00035718421</v>
      </c>
      <c r="Q44" s="208">
        <f t="shared" si="82"/>
        <v>238234.94605894247</v>
      </c>
      <c r="R44" s="208">
        <f t="shared" si="82"/>
        <v>243046.12821763469</v>
      </c>
      <c r="S44" s="208">
        <f t="shared" si="82"/>
        <v>247918.66657408877</v>
      </c>
      <c r="T44" s="208">
        <f t="shared" si="82"/>
        <v>252806.82853690773</v>
      </c>
      <c r="U44" s="208">
        <f t="shared" ref="U44" si="83">+IF($D$44="",$C$44,$D$44*U4)</f>
        <v>257747.77929442484</v>
      </c>
      <c r="V44" s="13"/>
      <c r="W44" s="13"/>
      <c r="X44" s="13"/>
    </row>
    <row r="45" spans="1:24" hidden="1" x14ac:dyDescent="0.3">
      <c r="A45" s="13">
        <f>+C45/'Proyec Clientes AS'!C45/12</f>
        <v>17.340109989044819</v>
      </c>
      <c r="B45" s="1" t="s">
        <v>44</v>
      </c>
      <c r="C45" s="3">
        <f>+VLOOKUP(B45,Sectores_AS_2022!$B$3:$D$77,3,FALSE)</f>
        <v>114236.64460782727</v>
      </c>
      <c r="D45" s="172">
        <f t="shared" si="57"/>
        <v>1.3421010394823541E-2</v>
      </c>
      <c r="E45" s="208">
        <f t="shared" ref="E45:T45" si="84">+IF($D$45="",$C$45,$D$45*E4)</f>
        <v>114236.64460782727</v>
      </c>
      <c r="F45" s="208">
        <f t="shared" si="84"/>
        <v>117841.13913276399</v>
      </c>
      <c r="G45" s="208">
        <f t="shared" si="84"/>
        <v>120566.47943053445</v>
      </c>
      <c r="H45" s="208">
        <f t="shared" si="84"/>
        <v>123304.05948146488</v>
      </c>
      <c r="I45" s="208">
        <f t="shared" si="84"/>
        <v>126073.69887422933</v>
      </c>
      <c r="J45" s="208">
        <f t="shared" si="84"/>
        <v>128870.41903103571</v>
      </c>
      <c r="K45" s="208">
        <f t="shared" si="84"/>
        <v>131704.6026838707</v>
      </c>
      <c r="L45" s="208">
        <f t="shared" si="84"/>
        <v>134550.20807369403</v>
      </c>
      <c r="M45" s="208">
        <f t="shared" si="84"/>
        <v>137428.20761956312</v>
      </c>
      <c r="N45" s="208">
        <f t="shared" si="84"/>
        <v>140333.28792947414</v>
      </c>
      <c r="O45" s="208">
        <f t="shared" si="84"/>
        <v>143276.31493737362</v>
      </c>
      <c r="P45" s="208">
        <f t="shared" si="84"/>
        <v>146229.94566608983</v>
      </c>
      <c r="Q45" s="208">
        <f t="shared" si="84"/>
        <v>149216.30536506354</v>
      </c>
      <c r="R45" s="208">
        <f t="shared" si="84"/>
        <v>152229.74582807918</v>
      </c>
      <c r="S45" s="208">
        <f t="shared" si="84"/>
        <v>155281.61619104329</v>
      </c>
      <c r="T45" s="208">
        <f t="shared" si="84"/>
        <v>158343.27225865235</v>
      </c>
      <c r="U45" s="208">
        <f t="shared" ref="U45" si="85">+IF($D$45="",$C$45,$D$45*U4)</f>
        <v>161437.99211073064</v>
      </c>
      <c r="V45" s="13"/>
      <c r="W45" s="13"/>
      <c r="X45" s="13"/>
    </row>
    <row r="46" spans="1:24" x14ac:dyDescent="0.3">
      <c r="A46" s="13">
        <f>+C46/'Proyec Clientes AS'!C46/12</f>
        <v>21386.085128359271</v>
      </c>
      <c r="B46" s="1" t="s">
        <v>45</v>
      </c>
      <c r="C46" s="3">
        <f>+VLOOKUP(B46,Sectores_AS_2022!$B$3:$D$77,3,FALSE)</f>
        <v>256633.02154031125</v>
      </c>
      <c r="D46" s="172">
        <f t="shared" si="57"/>
        <v>3.0150346778580854E-2</v>
      </c>
      <c r="E46" s="208">
        <f t="shared" ref="E46:T46" si="86">+IF($D$46="",$C$46,$D$46*E4)</f>
        <v>256633.02154031125</v>
      </c>
      <c r="F46" s="208">
        <f t="shared" si="86"/>
        <v>264730.53109370929</v>
      </c>
      <c r="G46" s="208">
        <f t="shared" si="86"/>
        <v>270853.01760181249</v>
      </c>
      <c r="H46" s="208">
        <f t="shared" si="86"/>
        <v>277003.00075818592</v>
      </c>
      <c r="I46" s="208">
        <f t="shared" si="86"/>
        <v>283225.00533808512</v>
      </c>
      <c r="J46" s="208">
        <f t="shared" si="86"/>
        <v>289507.8469490924</v>
      </c>
      <c r="K46" s="208">
        <f t="shared" si="86"/>
        <v>295874.8504349193</v>
      </c>
      <c r="L46" s="208">
        <f t="shared" si="86"/>
        <v>302267.51289282658</v>
      </c>
      <c r="M46" s="208">
        <f t="shared" si="86"/>
        <v>308732.94893555698</v>
      </c>
      <c r="N46" s="208">
        <f t="shared" si="86"/>
        <v>315259.22200939554</v>
      </c>
      <c r="O46" s="208">
        <f t="shared" si="86"/>
        <v>321870.742472946</v>
      </c>
      <c r="P46" s="208">
        <f t="shared" si="86"/>
        <v>328506.08423238707</v>
      </c>
      <c r="Q46" s="208">
        <f t="shared" si="86"/>
        <v>335214.95173794864</v>
      </c>
      <c r="R46" s="208">
        <f t="shared" si="86"/>
        <v>341984.65627461841</v>
      </c>
      <c r="S46" s="208">
        <f t="shared" si="86"/>
        <v>348840.69371589262</v>
      </c>
      <c r="T46" s="208">
        <f t="shared" si="86"/>
        <v>355718.71477686759</v>
      </c>
      <c r="U46" s="208">
        <f t="shared" ref="U46" si="87">+IF($D$46="",$C$46,$D$46*U4)</f>
        <v>362671.01374526025</v>
      </c>
      <c r="V46" s="13"/>
      <c r="W46" s="13"/>
      <c r="X46" s="13"/>
    </row>
    <row r="47" spans="1:24" x14ac:dyDescent="0.3">
      <c r="A47" s="13">
        <f>+C47/'Proyec Clientes AS'!C47/12</f>
        <v>12.8428277483874</v>
      </c>
      <c r="B47" s="1" t="s">
        <v>46</v>
      </c>
      <c r="C47" s="3">
        <f>+VLOOKUP(B47,Sectores_AS_2022!$B$3:$D$77,3,FALSE)</f>
        <v>404086.73227526114</v>
      </c>
      <c r="D47" s="172">
        <f t="shared" si="57"/>
        <v>4.7473840402915392E-2</v>
      </c>
      <c r="E47" s="208">
        <f t="shared" ref="E47:T47" si="88">+IF($D$47="",$C$47,$D$47*E4)</f>
        <v>404086.73227526114</v>
      </c>
      <c r="F47" s="208">
        <f t="shared" si="88"/>
        <v>416836.83027652849</v>
      </c>
      <c r="G47" s="208">
        <f t="shared" si="88"/>
        <v>426477.11565995176</v>
      </c>
      <c r="H47" s="208">
        <f t="shared" si="88"/>
        <v>436160.69644893636</v>
      </c>
      <c r="I47" s="208">
        <f t="shared" si="88"/>
        <v>445957.6800319638</v>
      </c>
      <c r="J47" s="208">
        <f t="shared" si="88"/>
        <v>455850.45579697267</v>
      </c>
      <c r="K47" s="208">
        <f t="shared" si="88"/>
        <v>465875.75034999201</v>
      </c>
      <c r="L47" s="208">
        <f t="shared" si="88"/>
        <v>475941.44675823359</v>
      </c>
      <c r="M47" s="208">
        <f t="shared" si="88"/>
        <v>486121.73029135348</v>
      </c>
      <c r="N47" s="208">
        <f t="shared" si="88"/>
        <v>496397.80600645469</v>
      </c>
      <c r="O47" s="208">
        <f t="shared" si="88"/>
        <v>506808.10972907004</v>
      </c>
      <c r="P47" s="208">
        <f t="shared" si="88"/>
        <v>517255.92175656842</v>
      </c>
      <c r="Q47" s="208">
        <f t="shared" si="88"/>
        <v>527819.50523978064</v>
      </c>
      <c r="R47" s="208">
        <f t="shared" si="88"/>
        <v>538478.88090497418</v>
      </c>
      <c r="S47" s="208">
        <f t="shared" si="88"/>
        <v>549274.19379718578</v>
      </c>
      <c r="T47" s="208">
        <f t="shared" si="88"/>
        <v>560104.12144394126</v>
      </c>
      <c r="U47" s="208">
        <f t="shared" ref="U47" si="89">+IF($D$47="",$C$47,$D$47*U4)</f>
        <v>571051.00487724552</v>
      </c>
      <c r="V47" s="13"/>
      <c r="W47" s="13"/>
      <c r="X47" s="13"/>
    </row>
    <row r="48" spans="1:24" x14ac:dyDescent="0.3">
      <c r="A48" s="13">
        <f>+C48/'Proyec Clientes AS'!C48/12</f>
        <v>14.536083627476344</v>
      </c>
      <c r="B48" s="1" t="s">
        <v>47</v>
      </c>
      <c r="C48" s="3">
        <f>+VLOOKUP(B48,Sectores_AS_2022!$B$3:$D$77,3,FALSE)</f>
        <v>106578.56515665655</v>
      </c>
      <c r="D48" s="172">
        <f t="shared" si="57"/>
        <v>1.2521306413921561E-2</v>
      </c>
      <c r="E48" s="208">
        <f t="shared" ref="E48:T48" si="90">+IF($D$48="",$C$48,$D$48*E4)</f>
        <v>106578.56515665655</v>
      </c>
      <c r="F48" s="208">
        <f t="shared" si="90"/>
        <v>109941.42526079915</v>
      </c>
      <c r="G48" s="208">
        <f t="shared" si="90"/>
        <v>112484.06698051305</v>
      </c>
      <c r="H48" s="208">
        <f t="shared" si="90"/>
        <v>115038.12793732148</v>
      </c>
      <c r="I48" s="208">
        <f t="shared" si="90"/>
        <v>117622.09907456515</v>
      </c>
      <c r="J48" s="208">
        <f t="shared" si="90"/>
        <v>120231.33556326275</v>
      </c>
      <c r="K48" s="208">
        <f t="shared" si="90"/>
        <v>122875.5241084234</v>
      </c>
      <c r="L48" s="208">
        <f t="shared" si="90"/>
        <v>125530.36871183918</v>
      </c>
      <c r="M48" s="208">
        <f t="shared" si="90"/>
        <v>128215.43586496898</v>
      </c>
      <c r="N48" s="208">
        <f t="shared" si="90"/>
        <v>130925.76836955268</v>
      </c>
      <c r="O48" s="208">
        <f t="shared" si="90"/>
        <v>133671.50374016006</v>
      </c>
      <c r="P48" s="208">
        <f t="shared" si="90"/>
        <v>136427.1319901832</v>
      </c>
      <c r="Q48" s="208">
        <f t="shared" si="90"/>
        <v>139213.29515919907</v>
      </c>
      <c r="R48" s="208">
        <f t="shared" si="90"/>
        <v>142024.72367966885</v>
      </c>
      <c r="S48" s="208">
        <f t="shared" si="90"/>
        <v>144872.00587572306</v>
      </c>
      <c r="T48" s="208">
        <f t="shared" si="90"/>
        <v>147728.41777235354</v>
      </c>
      <c r="U48" s="208">
        <f t="shared" ref="U48" si="91">+IF($D$48="",$C$48,$D$48*U4)</f>
        <v>150615.67695725546</v>
      </c>
      <c r="V48" s="13"/>
      <c r="W48" s="13"/>
      <c r="X48" s="13"/>
    </row>
    <row r="49" spans="1:24" x14ac:dyDescent="0.3">
      <c r="A49" s="13">
        <f>+C49/'Proyec Clientes AS'!C49/12</f>
        <v>14.67984980993265</v>
      </c>
      <c r="B49" s="1" t="s">
        <v>48</v>
      </c>
      <c r="C49" s="3">
        <f>+VLOOKUP(B49,Sectores_AS_2022!$B$3:$D$77,3,FALSE)</f>
        <v>208218.98970408473</v>
      </c>
      <c r="D49" s="172">
        <f t="shared" si="57"/>
        <v>2.4462458914227447E-2</v>
      </c>
      <c r="E49" s="208">
        <f t="shared" ref="E49:T49" si="92">+IF($D$49="",$C$49,$D$49*E4)</f>
        <v>208218.98970408473</v>
      </c>
      <c r="F49" s="208">
        <f t="shared" si="92"/>
        <v>214788.89738084437</v>
      </c>
      <c r="G49" s="208">
        <f t="shared" si="92"/>
        <v>219756.37174381875</v>
      </c>
      <c r="H49" s="208">
        <f t="shared" si="92"/>
        <v>224746.15548961805</v>
      </c>
      <c r="I49" s="208">
        <f t="shared" si="92"/>
        <v>229794.37375780882</v>
      </c>
      <c r="J49" s="208">
        <f t="shared" si="92"/>
        <v>234891.95210085632</v>
      </c>
      <c r="K49" s="208">
        <f t="shared" si="92"/>
        <v>240057.81511140818</v>
      </c>
      <c r="L49" s="208">
        <f t="shared" si="92"/>
        <v>245244.49650772882</v>
      </c>
      <c r="M49" s="208">
        <f t="shared" si="92"/>
        <v>250490.22269188723</v>
      </c>
      <c r="N49" s="208">
        <f t="shared" si="92"/>
        <v>255785.30895090237</v>
      </c>
      <c r="O49" s="208">
        <f t="shared" si="92"/>
        <v>261149.5606090317</v>
      </c>
      <c r="P49" s="208">
        <f t="shared" si="92"/>
        <v>266533.13965587359</v>
      </c>
      <c r="Q49" s="208">
        <f t="shared" si="92"/>
        <v>271976.37375599961</v>
      </c>
      <c r="R49" s="208">
        <f t="shared" si="92"/>
        <v>277468.96793098236</v>
      </c>
      <c r="S49" s="208">
        <f t="shared" si="92"/>
        <v>283031.60823668935</v>
      </c>
      <c r="T49" s="208">
        <f t="shared" si="92"/>
        <v>288612.08493405255</v>
      </c>
      <c r="U49" s="208">
        <f t="shared" ref="U49" si="93">+IF($D$49="",$C$49,$D$49*U4)</f>
        <v>294252.82695014606</v>
      </c>
      <c r="V49" s="13"/>
      <c r="W49" s="13"/>
      <c r="X49" s="13"/>
    </row>
    <row r="50" spans="1:24" x14ac:dyDescent="0.3">
      <c r="A50" s="13">
        <f>+C50/'Proyec Clientes AS'!C50/12</f>
        <v>12.663098594121388</v>
      </c>
      <c r="B50" s="1" t="s">
        <v>49</v>
      </c>
      <c r="C50" s="3">
        <f>+VLOOKUP(B50,Sectores_AS_2022!$B$3:$D$77,3,FALSE)</f>
        <v>47258.683953261025</v>
      </c>
      <c r="D50" s="172">
        <f t="shared" si="57"/>
        <v>5.5521526455875828E-3</v>
      </c>
      <c r="E50" s="208">
        <f t="shared" ref="E50:T50" si="94">+IF($D$50="",$C$50,$D$50*E4)</f>
        <v>47258.683953261025</v>
      </c>
      <c r="F50" s="208">
        <f t="shared" si="94"/>
        <v>48749.83128299949</v>
      </c>
      <c r="G50" s="208">
        <f t="shared" si="94"/>
        <v>49877.280327389541</v>
      </c>
      <c r="H50" s="208">
        <f t="shared" si="94"/>
        <v>51009.792848812191</v>
      </c>
      <c r="I50" s="208">
        <f t="shared" si="94"/>
        <v>52155.568034843767</v>
      </c>
      <c r="J50" s="208">
        <f t="shared" si="94"/>
        <v>53312.546292126819</v>
      </c>
      <c r="K50" s="208">
        <f t="shared" si="94"/>
        <v>54485.022864549275</v>
      </c>
      <c r="L50" s="208">
        <f t="shared" si="94"/>
        <v>55662.224507988845</v>
      </c>
      <c r="M50" s="208">
        <f t="shared" si="94"/>
        <v>56852.827325699218</v>
      </c>
      <c r="N50" s="208">
        <f t="shared" si="94"/>
        <v>58054.633214661044</v>
      </c>
      <c r="O50" s="208">
        <f t="shared" si="94"/>
        <v>59272.137315115899</v>
      </c>
      <c r="P50" s="208">
        <f t="shared" si="94"/>
        <v>60494.028080572381</v>
      </c>
      <c r="Q50" s="208">
        <f t="shared" si="94"/>
        <v>61729.458529961514</v>
      </c>
      <c r="R50" s="208">
        <f t="shared" si="94"/>
        <v>62976.092050602107</v>
      </c>
      <c r="S50" s="208">
        <f t="shared" si="94"/>
        <v>64238.623679089404</v>
      </c>
      <c r="T50" s="208">
        <f t="shared" si="94"/>
        <v>65505.203566562814</v>
      </c>
      <c r="U50" s="208">
        <f t="shared" ref="U50" si="95">+IF($D$50="",$C$50,$D$50*U4)</f>
        <v>66785.461647630698</v>
      </c>
      <c r="V50" s="13"/>
      <c r="W50" s="13"/>
      <c r="X50" s="13"/>
    </row>
    <row r="51" spans="1:24" x14ac:dyDescent="0.3">
      <c r="A51" s="13">
        <f>+C51/'Proyec Clientes AS'!C51/12</f>
        <v>15.433106829418596</v>
      </c>
      <c r="B51" s="1" t="s">
        <v>50</v>
      </c>
      <c r="C51" s="3">
        <f>+VLOOKUP(B51,Sectores_AS_2022!$B$3:$D$77,3,FALSE)</f>
        <v>466697.15052161831</v>
      </c>
      <c r="D51" s="172">
        <f t="shared" si="57"/>
        <v>5.4829580559616682E-2</v>
      </c>
      <c r="E51" s="208">
        <f t="shared" ref="E51:T51" si="96">+IF($D$51="",$C$51,$D$51*E4)</f>
        <v>466697.15052161831</v>
      </c>
      <c r="F51" s="208">
        <f t="shared" si="96"/>
        <v>481422.7872000566</v>
      </c>
      <c r="G51" s="208">
        <f t="shared" si="96"/>
        <v>492556.76750504243</v>
      </c>
      <c r="H51" s="208">
        <f t="shared" si="96"/>
        <v>503740.75153643714</v>
      </c>
      <c r="I51" s="208">
        <f t="shared" si="96"/>
        <v>515055.70933314954</v>
      </c>
      <c r="J51" s="208">
        <f t="shared" si="96"/>
        <v>526481.30164171848</v>
      </c>
      <c r="K51" s="208">
        <f t="shared" si="96"/>
        <v>538059.9455993895</v>
      </c>
      <c r="L51" s="208">
        <f t="shared" si="96"/>
        <v>549685.25139770517</v>
      </c>
      <c r="M51" s="208">
        <f t="shared" si="96"/>
        <v>561442.8987959692</v>
      </c>
      <c r="N51" s="208">
        <f t="shared" si="96"/>
        <v>573311.1807060896</v>
      </c>
      <c r="O51" s="208">
        <f t="shared" si="96"/>
        <v>585334.48831644584</v>
      </c>
      <c r="P51" s="208">
        <f t="shared" si="96"/>
        <v>597401.11588168237</v>
      </c>
      <c r="Q51" s="208">
        <f t="shared" si="96"/>
        <v>609601.45288149768</v>
      </c>
      <c r="R51" s="208">
        <f t="shared" si="96"/>
        <v>621912.42439316958</v>
      </c>
      <c r="S51" s="208">
        <f t="shared" si="96"/>
        <v>634380.39565621153</v>
      </c>
      <c r="T51" s="208">
        <f t="shared" si="96"/>
        <v>646888.34498836892</v>
      </c>
      <c r="U51" s="208">
        <f t="shared" ref="U51" si="97">+IF($D$51="",$C$51,$D$51*U4)</f>
        <v>659531.37158973562</v>
      </c>
      <c r="V51" s="13"/>
      <c r="W51" s="13"/>
      <c r="X51" s="13"/>
    </row>
    <row r="52" spans="1:24" x14ac:dyDescent="0.3">
      <c r="A52" s="13">
        <f>+C52/'Proyec Clientes AS'!C52/12</f>
        <v>14.765364390547427</v>
      </c>
      <c r="B52" s="1" t="s">
        <v>51</v>
      </c>
      <c r="C52" s="3">
        <f>+VLOOKUP(B52,Sectores_AS_2022!$B$3:$D$77,3,FALSE)</f>
        <v>286507.13063418231</v>
      </c>
      <c r="D52" s="172">
        <f t="shared" si="57"/>
        <v>3.3660085094699643E-2</v>
      </c>
      <c r="E52" s="208">
        <f t="shared" ref="E52:T52" si="98">+IF($D$52="",$C$52,$D$52*E4)</f>
        <v>286507.13063418231</v>
      </c>
      <c r="F52" s="208">
        <f t="shared" si="98"/>
        <v>295547.25420636468</v>
      </c>
      <c r="G52" s="208">
        <f t="shared" si="98"/>
        <v>302382.44646359963</v>
      </c>
      <c r="H52" s="208">
        <f t="shared" si="98"/>
        <v>309248.33619597118</v>
      </c>
      <c r="I52" s="208">
        <f t="shared" si="98"/>
        <v>316194.63121397077</v>
      </c>
      <c r="J52" s="208">
        <f t="shared" si="98"/>
        <v>323208.84517363459</v>
      </c>
      <c r="K52" s="208">
        <f t="shared" si="98"/>
        <v>330317.01811456517</v>
      </c>
      <c r="L52" s="208">
        <f t="shared" si="98"/>
        <v>337453.83693443076</v>
      </c>
      <c r="M52" s="208">
        <f t="shared" si="98"/>
        <v>344671.9007587331</v>
      </c>
      <c r="N52" s="208">
        <f t="shared" si="98"/>
        <v>351957.88352469954</v>
      </c>
      <c r="O52" s="208">
        <f t="shared" si="98"/>
        <v>359339.03714932565</v>
      </c>
      <c r="P52" s="208">
        <f t="shared" si="98"/>
        <v>366746.78505668533</v>
      </c>
      <c r="Q52" s="208">
        <f t="shared" si="98"/>
        <v>374236.61768729024</v>
      </c>
      <c r="R52" s="208">
        <f t="shared" si="98"/>
        <v>381794.36925955932</v>
      </c>
      <c r="S52" s="208">
        <f t="shared" si="98"/>
        <v>389448.50356788118</v>
      </c>
      <c r="T52" s="208">
        <f t="shared" si="98"/>
        <v>397127.18056273501</v>
      </c>
      <c r="U52" s="208">
        <f t="shared" ref="U52" si="99">+IF($D$52="",$C$52,$D$52*U4)</f>
        <v>404888.78199964238</v>
      </c>
      <c r="V52" s="13"/>
      <c r="W52" s="13"/>
      <c r="X52" s="13"/>
    </row>
    <row r="53" spans="1:24" x14ac:dyDescent="0.3">
      <c r="A53" s="13">
        <f>+C53/'Proyec Clientes AS'!C53/12</f>
        <v>17.891907195872019</v>
      </c>
      <c r="B53" s="1" t="s">
        <v>52</v>
      </c>
      <c r="C53" s="3">
        <f>+VLOOKUP(B53,Sectores_AS_2022!$B$3:$D$77,3,FALSE)</f>
        <v>44443.4974745461</v>
      </c>
      <c r="D53" s="172">
        <f t="shared" si="57"/>
        <v>5.2214124778952719E-3</v>
      </c>
      <c r="E53" s="208">
        <f t="shared" ref="E53:T53" si="100">+IF($D$53="",$C$53,$D$53*E4)</f>
        <v>44443.4974745461</v>
      </c>
      <c r="F53" s="208">
        <f t="shared" si="100"/>
        <v>45845.81757827456</v>
      </c>
      <c r="G53" s="208">
        <f t="shared" si="100"/>
        <v>46906.104800969661</v>
      </c>
      <c r="H53" s="208">
        <f t="shared" si="100"/>
        <v>47971.153870798153</v>
      </c>
      <c r="I53" s="208">
        <f t="shared" si="100"/>
        <v>49048.675552044173</v>
      </c>
      <c r="J53" s="208">
        <f t="shared" si="100"/>
        <v>50136.732940745867</v>
      </c>
      <c r="K53" s="208">
        <f t="shared" si="100"/>
        <v>51239.365414323802</v>
      </c>
      <c r="L53" s="208">
        <f t="shared" si="100"/>
        <v>52346.441487770571</v>
      </c>
      <c r="M53" s="208">
        <f t="shared" si="100"/>
        <v>53466.120431315227</v>
      </c>
      <c r="N53" s="208">
        <f t="shared" si="100"/>
        <v>54596.335082315556</v>
      </c>
      <c r="O53" s="208">
        <f t="shared" si="100"/>
        <v>55741.31280677631</v>
      </c>
      <c r="P53" s="208">
        <f t="shared" si="100"/>
        <v>56890.41588384135</v>
      </c>
      <c r="Q53" s="208">
        <f t="shared" si="100"/>
        <v>58052.252089684625</v>
      </c>
      <c r="R53" s="208">
        <f t="shared" si="100"/>
        <v>59224.624002983575</v>
      </c>
      <c r="S53" s="208">
        <f t="shared" si="100"/>
        <v>60411.946978327192</v>
      </c>
      <c r="T53" s="208">
        <f t="shared" si="100"/>
        <v>61603.077059010509</v>
      </c>
      <c r="U53" s="208">
        <f t="shared" ref="U53" si="101">+IF($D$53="",$C$53,$D$53*U4)</f>
        <v>62807.070527152391</v>
      </c>
      <c r="V53" s="13"/>
      <c r="W53" s="13"/>
      <c r="X53" s="13"/>
    </row>
    <row r="54" spans="1:24" x14ac:dyDescent="0.3">
      <c r="A54" s="13">
        <f>+C54/'Proyec Clientes AS'!C54/12</f>
        <v>10.422215550017913</v>
      </c>
      <c r="B54" s="1" t="s">
        <v>53</v>
      </c>
      <c r="C54" s="3">
        <f>+VLOOKUP(B54,Sectores_AS_2022!$B$3:$D$77,3,FALSE)</f>
        <v>53403.43247829179</v>
      </c>
      <c r="D54" s="172">
        <f t="shared" ref="D54:D55" si="102">+C54/$C$82</f>
        <v>6.2740640262231792E-3</v>
      </c>
      <c r="E54" s="208">
        <f t="shared" ref="E54:T54" si="103">+IF($D$54="",$C$54,$D$54*E4)</f>
        <v>53403.43247829179</v>
      </c>
      <c r="F54" s="208">
        <f t="shared" si="103"/>
        <v>55088.464287845141</v>
      </c>
      <c r="G54" s="208">
        <f t="shared" si="103"/>
        <v>56362.508418535414</v>
      </c>
      <c r="H54" s="208">
        <f t="shared" si="103"/>
        <v>57642.274398231952</v>
      </c>
      <c r="I54" s="208">
        <f t="shared" si="103"/>
        <v>58937.02750314396</v>
      </c>
      <c r="J54" s="208">
        <f t="shared" si="103"/>
        <v>60244.440343983413</v>
      </c>
      <c r="K54" s="208">
        <f t="shared" si="103"/>
        <v>61569.366648102834</v>
      </c>
      <c r="L54" s="208">
        <f t="shared" si="103"/>
        <v>62899.632394413806</v>
      </c>
      <c r="M54" s="208">
        <f t="shared" si="103"/>
        <v>64245.041785139598</v>
      </c>
      <c r="N54" s="208">
        <f t="shared" si="103"/>
        <v>65603.110911792828</v>
      </c>
      <c r="O54" s="208">
        <f t="shared" si="103"/>
        <v>66978.919389341376</v>
      </c>
      <c r="P54" s="208">
        <f t="shared" si="103"/>
        <v>68359.684902266774</v>
      </c>
      <c r="Q54" s="208">
        <f t="shared" si="103"/>
        <v>69755.750578806328</v>
      </c>
      <c r="R54" s="208">
        <f t="shared" si="103"/>
        <v>71164.475991273328</v>
      </c>
      <c r="S54" s="208">
        <f t="shared" si="103"/>
        <v>72591.166642251061</v>
      </c>
      <c r="T54" s="208">
        <f t="shared" si="103"/>
        <v>74022.431921790892</v>
      </c>
      <c r="U54" s="208">
        <f t="shared" ref="U54" si="104">+IF($D$54="",$C$54,$D$54*U4)</f>
        <v>75469.153884144194</v>
      </c>
      <c r="V54" s="13"/>
      <c r="W54" s="13"/>
      <c r="X54" s="13"/>
    </row>
    <row r="55" spans="1:24" x14ac:dyDescent="0.3">
      <c r="A55" s="13">
        <f>+C55/'Proyec Clientes AS'!C55/12</f>
        <v>13.033284953031085</v>
      </c>
      <c r="B55" s="1" t="s">
        <v>54</v>
      </c>
      <c r="C55" s="3">
        <f>+VLOOKUP(B55,Sectores_AS_2022!$B$3:$D$77,3,FALSE)</f>
        <v>52393.805511184961</v>
      </c>
      <c r="D55" s="172">
        <f t="shared" si="102"/>
        <v>6.1554487249163821E-3</v>
      </c>
      <c r="E55" s="208">
        <f t="shared" ref="E55:T55" si="105">+IF($D$55="",$C$55,$D$55*E4)</f>
        <v>52393.805511184961</v>
      </c>
      <c r="F55" s="208">
        <f t="shared" si="105"/>
        <v>54046.980687626776</v>
      </c>
      <c r="G55" s="208">
        <f t="shared" si="105"/>
        <v>55296.938177216733</v>
      </c>
      <c r="H55" s="208">
        <f t="shared" si="105"/>
        <v>56552.509340499317</v>
      </c>
      <c r="I55" s="208">
        <f t="shared" si="105"/>
        <v>57822.784287551418</v>
      </c>
      <c r="J55" s="208">
        <f t="shared" si="105"/>
        <v>59105.479629908172</v>
      </c>
      <c r="K55" s="208">
        <f t="shared" si="105"/>
        <v>60405.357332018495</v>
      </c>
      <c r="L55" s="208">
        <f t="shared" si="105"/>
        <v>61710.473530658724</v>
      </c>
      <c r="M55" s="208">
        <f t="shared" si="105"/>
        <v>63030.447073169562</v>
      </c>
      <c r="N55" s="208">
        <f t="shared" si="105"/>
        <v>64362.841010985037</v>
      </c>
      <c r="O55" s="208">
        <f t="shared" si="105"/>
        <v>65712.638925615713</v>
      </c>
      <c r="P55" s="208">
        <f t="shared" si="105"/>
        <v>67067.300159613587</v>
      </c>
      <c r="Q55" s="208">
        <f t="shared" si="105"/>
        <v>68436.972297583125</v>
      </c>
      <c r="R55" s="208">
        <f t="shared" si="105"/>
        <v>69819.064830857329</v>
      </c>
      <c r="S55" s="208">
        <f t="shared" si="105"/>
        <v>71218.782958008393</v>
      </c>
      <c r="T55" s="208">
        <f t="shared" si="105"/>
        <v>72622.989227363913</v>
      </c>
      <c r="U55" s="208">
        <f t="shared" ref="U55" si="106">+IF($D$55="",$C$55,$D$55*U4)</f>
        <v>74042.359960792164</v>
      </c>
      <c r="V55" s="13"/>
      <c r="W55" s="13"/>
      <c r="X55" s="13"/>
    </row>
    <row r="56" spans="1:24" x14ac:dyDescent="0.3">
      <c r="A56" s="13" t="e">
        <f>+C56/'Proyec Clientes AS'!C56/12</f>
        <v>#DIV/0!</v>
      </c>
      <c r="B56" s="1" t="s">
        <v>55</v>
      </c>
      <c r="C56" s="3">
        <f>+VLOOKUP(B56,Sectores_AS_2022!$B$3:$D$77,3,FALSE)</f>
        <v>0</v>
      </c>
      <c r="D56" s="172"/>
      <c r="E56" s="208">
        <f t="shared" ref="E56:T56" si="107">+IF($D$56="",$C$56,$D$56*E4)</f>
        <v>0</v>
      </c>
      <c r="F56" s="208">
        <f t="shared" si="107"/>
        <v>0</v>
      </c>
      <c r="G56" s="208">
        <f t="shared" si="107"/>
        <v>0</v>
      </c>
      <c r="H56" s="208">
        <f t="shared" si="107"/>
        <v>0</v>
      </c>
      <c r="I56" s="208">
        <f t="shared" si="107"/>
        <v>0</v>
      </c>
      <c r="J56" s="208">
        <f t="shared" si="107"/>
        <v>0</v>
      </c>
      <c r="K56" s="208">
        <f t="shared" si="107"/>
        <v>0</v>
      </c>
      <c r="L56" s="208">
        <f t="shared" si="107"/>
        <v>0</v>
      </c>
      <c r="M56" s="208">
        <f t="shared" si="107"/>
        <v>0</v>
      </c>
      <c r="N56" s="208">
        <f t="shared" si="107"/>
        <v>0</v>
      </c>
      <c r="O56" s="208">
        <f t="shared" si="107"/>
        <v>0</v>
      </c>
      <c r="P56" s="208">
        <f t="shared" si="107"/>
        <v>0</v>
      </c>
      <c r="Q56" s="208">
        <f t="shared" si="107"/>
        <v>0</v>
      </c>
      <c r="R56" s="208">
        <f t="shared" si="107"/>
        <v>0</v>
      </c>
      <c r="S56" s="208">
        <f t="shared" si="107"/>
        <v>0</v>
      </c>
      <c r="T56" s="208">
        <f t="shared" si="107"/>
        <v>0</v>
      </c>
      <c r="U56" s="208">
        <f t="shared" ref="U56" si="108">+IF($D$56="",$C$56,$D$56*U4)</f>
        <v>0</v>
      </c>
      <c r="V56" s="13"/>
      <c r="W56" s="13"/>
      <c r="X56" s="13"/>
    </row>
    <row r="57" spans="1:24" x14ac:dyDescent="0.3">
      <c r="A57" s="13" t="e">
        <f>+C57/'Proyec Clientes AS'!C57/12</f>
        <v>#DIV/0!</v>
      </c>
      <c r="B57" s="1" t="s">
        <v>56</v>
      </c>
      <c r="C57" s="3">
        <f>+VLOOKUP(B57,Sectores_AS_2022!$B$3:$D$77,3,FALSE)</f>
        <v>0</v>
      </c>
      <c r="D57" s="172"/>
      <c r="E57" s="208">
        <f t="shared" ref="E57:T57" si="109">+IF($D$57="",$C$57,$D$57*E4)</f>
        <v>0</v>
      </c>
      <c r="F57" s="208">
        <f t="shared" si="109"/>
        <v>0</v>
      </c>
      <c r="G57" s="208">
        <f t="shared" si="109"/>
        <v>0</v>
      </c>
      <c r="H57" s="208">
        <f t="shared" si="109"/>
        <v>0</v>
      </c>
      <c r="I57" s="208">
        <f t="shared" si="109"/>
        <v>0</v>
      </c>
      <c r="J57" s="208">
        <f t="shared" si="109"/>
        <v>0</v>
      </c>
      <c r="K57" s="208">
        <f t="shared" si="109"/>
        <v>0</v>
      </c>
      <c r="L57" s="208">
        <f t="shared" si="109"/>
        <v>0</v>
      </c>
      <c r="M57" s="208">
        <f t="shared" si="109"/>
        <v>0</v>
      </c>
      <c r="N57" s="208">
        <f t="shared" si="109"/>
        <v>0</v>
      </c>
      <c r="O57" s="208">
        <f t="shared" si="109"/>
        <v>0</v>
      </c>
      <c r="P57" s="208">
        <f t="shared" si="109"/>
        <v>0</v>
      </c>
      <c r="Q57" s="208">
        <f t="shared" si="109"/>
        <v>0</v>
      </c>
      <c r="R57" s="208">
        <f t="shared" si="109"/>
        <v>0</v>
      </c>
      <c r="S57" s="208">
        <f t="shared" si="109"/>
        <v>0</v>
      </c>
      <c r="T57" s="208">
        <f t="shared" si="109"/>
        <v>0</v>
      </c>
      <c r="U57" s="208">
        <f t="shared" ref="U57" si="110">+IF($D$57="",$C$57,$D$57*U4)</f>
        <v>0</v>
      </c>
      <c r="V57" s="13"/>
      <c r="W57" s="13"/>
      <c r="X57" s="13"/>
    </row>
    <row r="58" spans="1:24" x14ac:dyDescent="0.3">
      <c r="A58" s="13">
        <f>+C58/'Proyec Clientes AS'!C58/12</f>
        <v>11.898058432622044</v>
      </c>
      <c r="B58" s="1" t="s">
        <v>57</v>
      </c>
      <c r="C58" s="3">
        <f>+VLOOKUP(B58,Sectores_AS_2022!$B$3:$D$77,3,FALSE)</f>
        <v>110509.16672219355</v>
      </c>
      <c r="D58" s="172">
        <f t="shared" ref="D58:D67" si="111">+C58/$C$82</f>
        <v>1.2983090324417889E-2</v>
      </c>
      <c r="E58" s="208">
        <f t="shared" ref="E58:T58" si="112">+IF($D$58="",$C$58,$D$58*E4)</f>
        <v>110509.16672219355</v>
      </c>
      <c r="F58" s="208">
        <f t="shared" si="112"/>
        <v>113996.04860473593</v>
      </c>
      <c r="G58" s="208">
        <f t="shared" si="112"/>
        <v>116632.46257133095</v>
      </c>
      <c r="H58" s="208">
        <f t="shared" si="112"/>
        <v>119280.7169147791</v>
      </c>
      <c r="I58" s="208">
        <f t="shared" si="112"/>
        <v>121959.98452164989</v>
      </c>
      <c r="J58" s="208">
        <f t="shared" si="112"/>
        <v>124665.44926236286</v>
      </c>
      <c r="K58" s="208">
        <f t="shared" si="112"/>
        <v>127407.15508616118</v>
      </c>
      <c r="L58" s="208">
        <f t="shared" si="112"/>
        <v>130159.90996205159</v>
      </c>
      <c r="M58" s="208">
        <f t="shared" si="112"/>
        <v>132944.00199077575</v>
      </c>
      <c r="N58" s="208">
        <f t="shared" si="112"/>
        <v>135754.29115334208</v>
      </c>
      <c r="O58" s="208">
        <f t="shared" si="112"/>
        <v>138601.28883434364</v>
      </c>
      <c r="P58" s="208">
        <f t="shared" si="112"/>
        <v>141458.54424267629</v>
      </c>
      <c r="Q58" s="208">
        <f t="shared" si="112"/>
        <v>144347.46069325379</v>
      </c>
      <c r="R58" s="208">
        <f t="shared" si="112"/>
        <v>147262.57427767347</v>
      </c>
      <c r="S58" s="208">
        <f t="shared" si="112"/>
        <v>150214.86381587837</v>
      </c>
      <c r="T58" s="208">
        <f t="shared" si="112"/>
        <v>153176.61975665329</v>
      </c>
      <c r="U58" s="208">
        <f t="shared" ref="U58" si="113">+IF($D$58="",$C$58,$D$58*U4)</f>
        <v>156170.36062908408</v>
      </c>
      <c r="V58" s="13"/>
      <c r="W58" s="13"/>
      <c r="X58" s="13"/>
    </row>
    <row r="59" spans="1:24" x14ac:dyDescent="0.3">
      <c r="A59" s="13">
        <f>+C59/'Proyec Clientes AS'!C59/12</f>
        <v>12.033703663162791</v>
      </c>
      <c r="B59" s="1" t="s">
        <v>58</v>
      </c>
      <c r="C59" s="3">
        <f>+VLOOKUP(B59,Sectores_AS_2022!$B$3:$D$77,3,FALSE)</f>
        <v>97184.19078370271</v>
      </c>
      <c r="D59" s="172">
        <f t="shared" si="111"/>
        <v>1.1417615067374093E-2</v>
      </c>
      <c r="E59" s="208">
        <f t="shared" ref="E59:T59" si="114">+IF($D$59="",$C$59,$D$59*E4)</f>
        <v>97184.19078370271</v>
      </c>
      <c r="F59" s="208">
        <f t="shared" si="114"/>
        <v>100250.63137107146</v>
      </c>
      <c r="G59" s="208">
        <f t="shared" si="114"/>
        <v>102569.15177543293</v>
      </c>
      <c r="H59" s="208">
        <f t="shared" si="114"/>
        <v>104898.08486751231</v>
      </c>
      <c r="I59" s="208">
        <f t="shared" si="114"/>
        <v>107254.29170527896</v>
      </c>
      <c r="J59" s="208">
        <f t="shared" si="114"/>
        <v>109633.53687849612</v>
      </c>
      <c r="K59" s="208">
        <f t="shared" si="114"/>
        <v>112044.65325694667</v>
      </c>
      <c r="L59" s="208">
        <f t="shared" si="114"/>
        <v>114465.48641472285</v>
      </c>
      <c r="M59" s="208">
        <f t="shared" si="114"/>
        <v>116913.87815365518</v>
      </c>
      <c r="N59" s="208">
        <f t="shared" si="114"/>
        <v>119385.30822803803</v>
      </c>
      <c r="O59" s="208">
        <f t="shared" si="114"/>
        <v>121889.02058057763</v>
      </c>
      <c r="P59" s="208">
        <f t="shared" si="114"/>
        <v>124401.7538040506</v>
      </c>
      <c r="Q59" s="208">
        <f t="shared" si="114"/>
        <v>126942.3304441486</v>
      </c>
      <c r="R59" s="208">
        <f t="shared" si="114"/>
        <v>129505.94541969712</v>
      </c>
      <c r="S59" s="208">
        <f t="shared" si="114"/>
        <v>132102.25374632588</v>
      </c>
      <c r="T59" s="208">
        <f t="shared" si="114"/>
        <v>134706.88703549563</v>
      </c>
      <c r="U59" s="208">
        <f t="shared" ref="U59" si="115">+IF($D$59="",$C$59,$D$59*U4)</f>
        <v>137339.64857675927</v>
      </c>
      <c r="V59" s="13"/>
      <c r="W59" s="13"/>
      <c r="X59" s="13"/>
    </row>
    <row r="60" spans="1:24" x14ac:dyDescent="0.3">
      <c r="A60" s="13">
        <f>+C60/'Proyec Clientes AS'!C60/12</f>
        <v>16.981807578679426</v>
      </c>
      <c r="B60" s="1" t="s">
        <v>59</v>
      </c>
      <c r="C60" s="3">
        <f>+VLOOKUP(B60,Sectores_AS_2022!$B$3:$D$77,3,FALSE)</f>
        <v>62968.542501743315</v>
      </c>
      <c r="D60" s="172">
        <f t="shared" si="111"/>
        <v>7.397814128417426E-3</v>
      </c>
      <c r="E60" s="208">
        <f t="shared" ref="E60:T60" si="116">+IF($D$60="",$C$60,$D$60*E4)</f>
        <v>62968.542501743315</v>
      </c>
      <c r="F60" s="208">
        <f t="shared" si="116"/>
        <v>64955.381028644755</v>
      </c>
      <c r="G60" s="208">
        <f t="shared" si="116"/>
        <v>66457.619710120474</v>
      </c>
      <c r="H60" s="208">
        <f t="shared" si="116"/>
        <v>67966.605083252885</v>
      </c>
      <c r="I60" s="208">
        <f t="shared" si="116"/>
        <v>69493.261931556728</v>
      </c>
      <c r="J60" s="208">
        <f t="shared" si="116"/>
        <v>71034.846006123276</v>
      </c>
      <c r="K60" s="208">
        <f t="shared" si="116"/>
        <v>72597.080387340888</v>
      </c>
      <c r="L60" s="208">
        <f t="shared" si="116"/>
        <v>74165.610560363872</v>
      </c>
      <c r="M60" s="208">
        <f t="shared" si="116"/>
        <v>75751.996761973642</v>
      </c>
      <c r="N60" s="208">
        <f t="shared" si="116"/>
        <v>77353.310189846117</v>
      </c>
      <c r="O60" s="208">
        <f t="shared" si="116"/>
        <v>78975.540270805621</v>
      </c>
      <c r="P60" s="208">
        <f t="shared" si="116"/>
        <v>80603.615243719134</v>
      </c>
      <c r="Q60" s="208">
        <f t="shared" si="116"/>
        <v>82249.730798634831</v>
      </c>
      <c r="R60" s="208">
        <f t="shared" si="116"/>
        <v>83910.77357981322</v>
      </c>
      <c r="S60" s="208">
        <f t="shared" si="116"/>
        <v>85592.999360514674</v>
      </c>
      <c r="T60" s="208">
        <f t="shared" si="116"/>
        <v>87280.61913331876</v>
      </c>
      <c r="U60" s="208">
        <f t="shared" ref="U60" si="117">+IF($D$60="",$C$60,$D$60*U4)</f>
        <v>88986.464041540341</v>
      </c>
      <c r="V60" s="13"/>
      <c r="W60" s="13"/>
      <c r="X60" s="13"/>
    </row>
    <row r="61" spans="1:24" x14ac:dyDescent="0.3">
      <c r="A61" s="13">
        <f>+C61/'Proyec Clientes AS'!C61/12</f>
        <v>14.81005913001524</v>
      </c>
      <c r="B61" s="1" t="s">
        <v>60</v>
      </c>
      <c r="C61" s="3">
        <f>+VLOOKUP(B61,Sectores_AS_2022!$B$3:$D$77,3,FALSE)</f>
        <v>173988.57465941904</v>
      </c>
      <c r="D61" s="172"/>
      <c r="E61" s="208">
        <f t="shared" ref="E61:T61" si="118">+IF($D$61="",$C$61,$D$61*E4)</f>
        <v>173988.57465941904</v>
      </c>
      <c r="F61" s="208">
        <f t="shared" si="118"/>
        <v>173988.57465941904</v>
      </c>
      <c r="G61" s="208">
        <f t="shared" si="118"/>
        <v>173988.57465941904</v>
      </c>
      <c r="H61" s="208">
        <f t="shared" si="118"/>
        <v>173988.57465941904</v>
      </c>
      <c r="I61" s="208">
        <f t="shared" si="118"/>
        <v>173988.57465941904</v>
      </c>
      <c r="J61" s="208">
        <f t="shared" si="118"/>
        <v>173988.57465941904</v>
      </c>
      <c r="K61" s="208">
        <f t="shared" si="118"/>
        <v>173988.57465941904</v>
      </c>
      <c r="L61" s="208">
        <f t="shared" si="118"/>
        <v>173988.57465941904</v>
      </c>
      <c r="M61" s="208">
        <f t="shared" si="118"/>
        <v>173988.57465941904</v>
      </c>
      <c r="N61" s="208">
        <f t="shared" si="118"/>
        <v>173988.57465941904</v>
      </c>
      <c r="O61" s="208">
        <f t="shared" si="118"/>
        <v>173988.57465941904</v>
      </c>
      <c r="P61" s="208">
        <f t="shared" si="118"/>
        <v>173988.57465941904</v>
      </c>
      <c r="Q61" s="208">
        <f t="shared" si="118"/>
        <v>173988.57465941904</v>
      </c>
      <c r="R61" s="208">
        <f t="shared" si="118"/>
        <v>173988.57465941904</v>
      </c>
      <c r="S61" s="208">
        <f t="shared" si="118"/>
        <v>173988.57465941904</v>
      </c>
      <c r="T61" s="208">
        <f t="shared" si="118"/>
        <v>173988.57465941904</v>
      </c>
      <c r="U61" s="208">
        <f t="shared" ref="U61" si="119">+IF($D$61="",$C$61,$D$61*U4)</f>
        <v>173988.57465941904</v>
      </c>
      <c r="V61" s="13"/>
      <c r="W61" s="13"/>
      <c r="X61" s="13"/>
    </row>
    <row r="62" spans="1:24" x14ac:dyDescent="0.3">
      <c r="A62" s="13">
        <f>+C62/'Proyec Clientes AS'!C62/12</f>
        <v>15.622266924862059</v>
      </c>
      <c r="B62" s="1" t="s">
        <v>61</v>
      </c>
      <c r="C62" s="3">
        <f>+VLOOKUP(B62,Sectores_AS_2022!$B$3:$D$77,3,FALSE)</f>
        <v>34306.49816699708</v>
      </c>
      <c r="D62" s="172"/>
      <c r="E62" s="208">
        <f t="shared" ref="E62:T62" si="120">+IF($D$62="",$C$62,$D$62*E4)</f>
        <v>34306.49816699708</v>
      </c>
      <c r="F62" s="208">
        <f t="shared" si="120"/>
        <v>34306.49816699708</v>
      </c>
      <c r="G62" s="208">
        <f t="shared" si="120"/>
        <v>34306.49816699708</v>
      </c>
      <c r="H62" s="208">
        <f t="shared" si="120"/>
        <v>34306.49816699708</v>
      </c>
      <c r="I62" s="208">
        <f t="shared" si="120"/>
        <v>34306.49816699708</v>
      </c>
      <c r="J62" s="208">
        <f t="shared" si="120"/>
        <v>34306.49816699708</v>
      </c>
      <c r="K62" s="208">
        <f t="shared" si="120"/>
        <v>34306.49816699708</v>
      </c>
      <c r="L62" s="208">
        <f t="shared" si="120"/>
        <v>34306.49816699708</v>
      </c>
      <c r="M62" s="208">
        <f t="shared" si="120"/>
        <v>34306.49816699708</v>
      </c>
      <c r="N62" s="208">
        <f t="shared" si="120"/>
        <v>34306.49816699708</v>
      </c>
      <c r="O62" s="208">
        <f t="shared" si="120"/>
        <v>34306.49816699708</v>
      </c>
      <c r="P62" s="208">
        <f t="shared" si="120"/>
        <v>34306.49816699708</v>
      </c>
      <c r="Q62" s="208">
        <f t="shared" si="120"/>
        <v>34306.49816699708</v>
      </c>
      <c r="R62" s="208">
        <f t="shared" si="120"/>
        <v>34306.49816699708</v>
      </c>
      <c r="S62" s="208">
        <f t="shared" si="120"/>
        <v>34306.49816699708</v>
      </c>
      <c r="T62" s="208">
        <f t="shared" si="120"/>
        <v>34306.49816699708</v>
      </c>
      <c r="U62" s="208">
        <f t="shared" ref="U62" si="121">+IF($D$62="",$C$62,$D$62*U4)</f>
        <v>34306.49816699708</v>
      </c>
      <c r="V62" s="13"/>
      <c r="W62" s="13"/>
      <c r="X62" s="13"/>
    </row>
    <row r="63" spans="1:24" x14ac:dyDescent="0.3">
      <c r="A63" s="13">
        <f>+C63/'Proyec Clientes AS'!C63/12</f>
        <v>25.381213950239225</v>
      </c>
      <c r="B63" s="1" t="s">
        <v>62</v>
      </c>
      <c r="C63" s="3">
        <f>+VLOOKUP(B63,Sectores_AS_2022!$B$3:$D$77,3,FALSE)</f>
        <v>45686.185110430604</v>
      </c>
      <c r="D63" s="172">
        <f t="shared" si="111"/>
        <v>5.3674087449948563E-3</v>
      </c>
      <c r="E63" s="208">
        <f t="shared" ref="E63:T63" si="122">+IF($D$63="",$C$63,$D$63*E4)</f>
        <v>45686.185110430604</v>
      </c>
      <c r="F63" s="208">
        <f t="shared" si="122"/>
        <v>47127.715581332661</v>
      </c>
      <c r="G63" s="208">
        <f t="shared" si="122"/>
        <v>48217.649566703993</v>
      </c>
      <c r="H63" s="208">
        <f t="shared" si="122"/>
        <v>49312.478545538164</v>
      </c>
      <c r="I63" s="208">
        <f t="shared" si="122"/>
        <v>50420.128883320467</v>
      </c>
      <c r="J63" s="208">
        <f t="shared" si="122"/>
        <v>51538.609518186509</v>
      </c>
      <c r="K63" s="208">
        <f t="shared" si="122"/>
        <v>52672.072772861829</v>
      </c>
      <c r="L63" s="208">
        <f t="shared" si="122"/>
        <v>53810.10387520217</v>
      </c>
      <c r="M63" s="208">
        <f t="shared" si="122"/>
        <v>54961.090237342767</v>
      </c>
      <c r="N63" s="208">
        <f t="shared" si="122"/>
        <v>56122.906896567081</v>
      </c>
      <c r="O63" s="208">
        <f t="shared" si="122"/>
        <v>57299.899420546382</v>
      </c>
      <c r="P63" s="208">
        <f t="shared" si="122"/>
        <v>58481.132646392878</v>
      </c>
      <c r="Q63" s="208">
        <f t="shared" si="122"/>
        <v>59675.455032891747</v>
      </c>
      <c r="R63" s="208">
        <f t="shared" si="122"/>
        <v>60880.60771647434</v>
      </c>
      <c r="S63" s="208">
        <f t="shared" si="122"/>
        <v>62101.129509757666</v>
      </c>
      <c r="T63" s="208">
        <f t="shared" si="122"/>
        <v>63325.564859110331</v>
      </c>
      <c r="U63" s="208">
        <f t="shared" ref="U63" si="123">+IF($D$63="",$C$63,$D$63*U4)</f>
        <v>64563.22326996745</v>
      </c>
      <c r="V63" s="13"/>
      <c r="W63" s="13"/>
      <c r="X63" s="13"/>
    </row>
    <row r="64" spans="1:24" x14ac:dyDescent="0.3">
      <c r="A64" s="13">
        <f>+C64/'Proyec Clientes AS'!C64/12</f>
        <v>16.750422575769353</v>
      </c>
      <c r="B64" s="1" t="s">
        <v>63</v>
      </c>
      <c r="C64" s="3">
        <f>+VLOOKUP(B64,Sectores_AS_2022!$B$3:$D$77,3,FALSE)</f>
        <v>76180.921874599022</v>
      </c>
      <c r="D64" s="172">
        <f t="shared" si="111"/>
        <v>8.9500610585701579E-3</v>
      </c>
      <c r="E64" s="208">
        <f t="shared" ref="E64:T64" si="124">+IF($D$64="",$C$64,$D$64*E4)</f>
        <v>76180.921874599022</v>
      </c>
      <c r="F64" s="208">
        <f t="shared" si="124"/>
        <v>78584.648951355339</v>
      </c>
      <c r="G64" s="208">
        <f t="shared" si="124"/>
        <v>80402.094982083057</v>
      </c>
      <c r="H64" s="208">
        <f t="shared" si="124"/>
        <v>82227.70332957388</v>
      </c>
      <c r="I64" s="208">
        <f t="shared" si="124"/>
        <v>84074.691070900997</v>
      </c>
      <c r="J64" s="208">
        <f t="shared" si="124"/>
        <v>85939.738144913048</v>
      </c>
      <c r="K64" s="208">
        <f t="shared" si="124"/>
        <v>87829.768477790101</v>
      </c>
      <c r="L64" s="208">
        <f t="shared" si="124"/>
        <v>89727.415617482213</v>
      </c>
      <c r="M64" s="208">
        <f t="shared" si="124"/>
        <v>91646.66542836088</v>
      </c>
      <c r="N64" s="208">
        <f t="shared" si="124"/>
        <v>93583.974571924453</v>
      </c>
      <c r="O64" s="208">
        <f t="shared" si="124"/>
        <v>95546.589206950812</v>
      </c>
      <c r="P64" s="208">
        <f t="shared" si="124"/>
        <v>97516.275138844197</v>
      </c>
      <c r="Q64" s="208">
        <f t="shared" si="124"/>
        <v>99507.787019274387</v>
      </c>
      <c r="R64" s="208">
        <f t="shared" si="124"/>
        <v>101517.35823238948</v>
      </c>
      <c r="S64" s="208">
        <f t="shared" si="124"/>
        <v>103552.55716956522</v>
      </c>
      <c r="T64" s="208">
        <f t="shared" si="124"/>
        <v>105594.28189365991</v>
      </c>
      <c r="U64" s="208">
        <f t="shared" ref="U64" si="125">+IF($D$64="",$C$64,$D$64*U4)</f>
        <v>107658.05584364157</v>
      </c>
      <c r="V64" s="13"/>
      <c r="W64" s="13"/>
      <c r="X64" s="13"/>
    </row>
    <row r="65" spans="1:24" x14ac:dyDescent="0.3">
      <c r="A65" s="13">
        <f>+C65/'Proyec Clientes AS'!C65/12</f>
        <v>25.721611524207773</v>
      </c>
      <c r="B65" s="1" t="s">
        <v>64</v>
      </c>
      <c r="C65" s="3">
        <f>+VLOOKUP(B65,Sectores_AS_2022!$B$3:$D$77,3,FALSE)</f>
        <v>31483.252505630313</v>
      </c>
      <c r="D65" s="172"/>
      <c r="E65" s="208">
        <f t="shared" ref="E65:T65" si="126">+IF($D$65="",$C$65,$D$65*E4)</f>
        <v>31483.252505630313</v>
      </c>
      <c r="F65" s="208">
        <f t="shared" si="126"/>
        <v>31483.252505630313</v>
      </c>
      <c r="G65" s="208">
        <f t="shared" si="126"/>
        <v>31483.252505630313</v>
      </c>
      <c r="H65" s="208">
        <f t="shared" si="126"/>
        <v>31483.252505630313</v>
      </c>
      <c r="I65" s="208">
        <f t="shared" si="126"/>
        <v>31483.252505630313</v>
      </c>
      <c r="J65" s="208">
        <f t="shared" si="126"/>
        <v>31483.252505630313</v>
      </c>
      <c r="K65" s="208">
        <f t="shared" si="126"/>
        <v>31483.252505630313</v>
      </c>
      <c r="L65" s="208">
        <f t="shared" si="126"/>
        <v>31483.252505630313</v>
      </c>
      <c r="M65" s="208">
        <f t="shared" si="126"/>
        <v>31483.252505630313</v>
      </c>
      <c r="N65" s="208">
        <f t="shared" si="126"/>
        <v>31483.252505630313</v>
      </c>
      <c r="O65" s="208">
        <f t="shared" si="126"/>
        <v>31483.252505630313</v>
      </c>
      <c r="P65" s="208">
        <f t="shared" si="126"/>
        <v>31483.252505630313</v>
      </c>
      <c r="Q65" s="208">
        <f t="shared" si="126"/>
        <v>31483.252505630313</v>
      </c>
      <c r="R65" s="208">
        <f t="shared" si="126"/>
        <v>31483.252505630313</v>
      </c>
      <c r="S65" s="208">
        <f t="shared" si="126"/>
        <v>31483.252505630313</v>
      </c>
      <c r="T65" s="208">
        <f t="shared" si="126"/>
        <v>31483.252505630313</v>
      </c>
      <c r="U65" s="208">
        <f t="shared" ref="U65" si="127">+IF($D$65="",$C$65,$D$65*U4)</f>
        <v>31483.252505630313</v>
      </c>
      <c r="V65" s="13"/>
      <c r="W65" s="13"/>
      <c r="X65" s="13"/>
    </row>
    <row r="66" spans="1:24" x14ac:dyDescent="0.3">
      <c r="A66" s="13">
        <f>+C66/'Proyec Clientes AS'!C66/12</f>
        <v>17.588808707358741</v>
      </c>
      <c r="B66" s="1" t="s">
        <v>65</v>
      </c>
      <c r="C66" s="3">
        <f>+VLOOKUP(B66,Sectores_AS_2022!$B$3:$D$77,3,FALSE)</f>
        <v>108065.64069801211</v>
      </c>
      <c r="D66" s="172">
        <f t="shared" si="111"/>
        <v>1.2696014419106207E-2</v>
      </c>
      <c r="E66" s="208">
        <f t="shared" ref="E66:T66" si="128">+IF($D$66="",$C$66,$D$66*E4)</f>
        <v>108065.64069801211</v>
      </c>
      <c r="F66" s="208">
        <f t="shared" si="128"/>
        <v>111475.4223102696</v>
      </c>
      <c r="G66" s="208">
        <f t="shared" si="128"/>
        <v>114053.54114779098</v>
      </c>
      <c r="H66" s="208">
        <f t="shared" si="128"/>
        <v>116643.23855339583</v>
      </c>
      <c r="I66" s="208">
        <f t="shared" si="128"/>
        <v>119263.26347192391</v>
      </c>
      <c r="J66" s="208">
        <f t="shared" si="128"/>
        <v>121908.90626575661</v>
      </c>
      <c r="K66" s="208">
        <f t="shared" si="128"/>
        <v>124589.98879711854</v>
      </c>
      <c r="L66" s="208">
        <f t="shared" si="128"/>
        <v>127281.87606919886</v>
      </c>
      <c r="M66" s="208">
        <f t="shared" si="128"/>
        <v>130004.40758192523</v>
      </c>
      <c r="N66" s="208">
        <f t="shared" si="128"/>
        <v>132752.5569699562</v>
      </c>
      <c r="O66" s="208">
        <f t="shared" si="128"/>
        <v>135536.60319515865</v>
      </c>
      <c r="P66" s="208">
        <f t="shared" si="128"/>
        <v>138330.68033371441</v>
      </c>
      <c r="Q66" s="208">
        <f t="shared" si="128"/>
        <v>141155.71844063903</v>
      </c>
      <c r="R66" s="208">
        <f t="shared" si="128"/>
        <v>144006.37442286828</v>
      </c>
      <c r="S66" s="208">
        <f t="shared" si="128"/>
        <v>146893.3843419113</v>
      </c>
      <c r="T66" s="208">
        <f t="shared" si="128"/>
        <v>149789.65134694256</v>
      </c>
      <c r="U66" s="208">
        <f t="shared" ref="U66" si="129">+IF($D$66="",$C$66,$D$66*U4)</f>
        <v>152717.19604806541</v>
      </c>
      <c r="V66" s="13"/>
      <c r="W66" s="13"/>
      <c r="X66" s="13"/>
    </row>
    <row r="67" spans="1:24" x14ac:dyDescent="0.3">
      <c r="A67" s="13">
        <f>+C67/'Proyec Clientes AS'!C67/12</f>
        <v>158.8310501187587</v>
      </c>
      <c r="B67" s="1" t="s">
        <v>66</v>
      </c>
      <c r="C67" s="3">
        <f>+VLOOKUP(B67,Sectores_AS_2022!$B$3:$D$77,3,FALSE)</f>
        <v>68615.013651303758</v>
      </c>
      <c r="D67" s="172">
        <f t="shared" si="111"/>
        <v>8.0611857483777125E-3</v>
      </c>
      <c r="E67" s="208">
        <f t="shared" ref="E67:T67" si="130">+IF($D$67="",$C$67,$D$67*E4)</f>
        <v>68615.013651303758</v>
      </c>
      <c r="F67" s="208">
        <f t="shared" si="130"/>
        <v>70780.014574463188</v>
      </c>
      <c r="G67" s="208">
        <f t="shared" si="130"/>
        <v>72416.960953428847</v>
      </c>
      <c r="H67" s="208">
        <f t="shared" si="130"/>
        <v>74061.259008671768</v>
      </c>
      <c r="I67" s="208">
        <f t="shared" si="130"/>
        <v>75724.813163261322</v>
      </c>
      <c r="J67" s="208">
        <f t="shared" si="130"/>
        <v>77404.633087917944</v>
      </c>
      <c r="K67" s="208">
        <f t="shared" si="130"/>
        <v>79106.955059096101</v>
      </c>
      <c r="L67" s="208">
        <f t="shared" si="130"/>
        <v>80816.137373923761</v>
      </c>
      <c r="M67" s="208">
        <f t="shared" si="130"/>
        <v>82544.776890658351</v>
      </c>
      <c r="N67" s="208">
        <f t="shared" si="130"/>
        <v>84289.682177459981</v>
      </c>
      <c r="O67" s="208">
        <f t="shared" si="130"/>
        <v>86057.379740850622</v>
      </c>
      <c r="P67" s="208">
        <f t="shared" si="130"/>
        <v>87831.446315262991</v>
      </c>
      <c r="Q67" s="208">
        <f t="shared" si="130"/>
        <v>89625.171194142575</v>
      </c>
      <c r="R67" s="208">
        <f t="shared" si="130"/>
        <v>91435.161843089227</v>
      </c>
      <c r="S67" s="208">
        <f t="shared" si="130"/>
        <v>93268.234998692424</v>
      </c>
      <c r="T67" s="208">
        <f t="shared" si="130"/>
        <v>95107.185832689531</v>
      </c>
      <c r="U67" s="208">
        <f t="shared" ref="U67" si="131">+IF($D$67="",$C$67,$D$67*U4)</f>
        <v>96965.996073714094</v>
      </c>
      <c r="V67" s="13"/>
      <c r="W67" s="13"/>
      <c r="X67" s="13"/>
    </row>
    <row r="68" spans="1:24" x14ac:dyDescent="0.3">
      <c r="A68" s="13" t="e">
        <f>+C68/'Proyec Clientes AS'!C68/12</f>
        <v>#DIV/0!</v>
      </c>
      <c r="B68" s="1" t="s">
        <v>67</v>
      </c>
      <c r="C68" s="3">
        <f>+VLOOKUP(B68,Sectores_AS_2022!$B$3:$D$77,3,FALSE)</f>
        <v>0</v>
      </c>
      <c r="D68" s="172"/>
      <c r="E68" s="208">
        <f t="shared" ref="E68:T68" si="132">+IF($D$68="",$C$68,$D$68*E4)</f>
        <v>0</v>
      </c>
      <c r="F68" s="208">
        <f t="shared" si="132"/>
        <v>0</v>
      </c>
      <c r="G68" s="208">
        <f t="shared" si="132"/>
        <v>0</v>
      </c>
      <c r="H68" s="208">
        <f t="shared" si="132"/>
        <v>0</v>
      </c>
      <c r="I68" s="208">
        <f t="shared" si="132"/>
        <v>0</v>
      </c>
      <c r="J68" s="208">
        <f t="shared" si="132"/>
        <v>0</v>
      </c>
      <c r="K68" s="208">
        <f t="shared" si="132"/>
        <v>0</v>
      </c>
      <c r="L68" s="208">
        <f t="shared" si="132"/>
        <v>0</v>
      </c>
      <c r="M68" s="208">
        <f t="shared" si="132"/>
        <v>0</v>
      </c>
      <c r="N68" s="208">
        <f t="shared" si="132"/>
        <v>0</v>
      </c>
      <c r="O68" s="208">
        <f t="shared" si="132"/>
        <v>0</v>
      </c>
      <c r="P68" s="208">
        <f t="shared" si="132"/>
        <v>0</v>
      </c>
      <c r="Q68" s="208">
        <f t="shared" si="132"/>
        <v>0</v>
      </c>
      <c r="R68" s="208">
        <f t="shared" si="132"/>
        <v>0</v>
      </c>
      <c r="S68" s="208">
        <f t="shared" si="132"/>
        <v>0</v>
      </c>
      <c r="T68" s="208">
        <f t="shared" si="132"/>
        <v>0</v>
      </c>
      <c r="U68" s="208">
        <f t="shared" ref="U68" si="133">+IF($D$68="",$C$68,$D$68*U4)</f>
        <v>0</v>
      </c>
      <c r="V68" s="13"/>
      <c r="W68" s="13"/>
      <c r="X68" s="13"/>
    </row>
    <row r="69" spans="1:24" x14ac:dyDescent="0.3">
      <c r="A69" s="13">
        <f>+C69/'Proyec Clientes AS'!C69/12</f>
        <v>17.858435416815084</v>
      </c>
      <c r="B69" s="1" t="s">
        <v>68</v>
      </c>
      <c r="C69" s="3">
        <f>+VLOOKUP(B69,Sectores_AS_2022!$B$3:$D$77,3,FALSE)</f>
        <v>78005.645900648291</v>
      </c>
      <c r="D69" s="172">
        <f t="shared" ref="D69:D72" si="134">+C69/$C$82</f>
        <v>9.1644374542124152E-3</v>
      </c>
      <c r="E69" s="208">
        <f t="shared" ref="E69:T69" si="135">+IF($D$69="",$C$69,$D$69*E4)</f>
        <v>78005.645900648291</v>
      </c>
      <c r="F69" s="208">
        <f t="shared" si="135"/>
        <v>80466.948265824496</v>
      </c>
      <c r="G69" s="208">
        <f t="shared" si="135"/>
        <v>82327.926684408783</v>
      </c>
      <c r="H69" s="208">
        <f t="shared" si="135"/>
        <v>84197.262927701464</v>
      </c>
      <c r="I69" s="208">
        <f t="shared" si="135"/>
        <v>86088.490654900204</v>
      </c>
      <c r="J69" s="208">
        <f t="shared" si="135"/>
        <v>87998.21028106731</v>
      </c>
      <c r="K69" s="208">
        <f t="shared" si="135"/>
        <v>89933.511577769648</v>
      </c>
      <c r="L69" s="208">
        <f t="shared" si="135"/>
        <v>91876.612122901759</v>
      </c>
      <c r="M69" s="208">
        <f t="shared" si="135"/>
        <v>93841.832777342366</v>
      </c>
      <c r="N69" s="208">
        <f t="shared" si="135"/>
        <v>95825.545330751309</v>
      </c>
      <c r="O69" s="208">
        <f t="shared" si="135"/>
        <v>97835.169505571685</v>
      </c>
      <c r="P69" s="208">
        <f t="shared" si="135"/>
        <v>99852.034352543225</v>
      </c>
      <c r="Q69" s="208">
        <f t="shared" si="135"/>
        <v>101891.24793422566</v>
      </c>
      <c r="R69" s="208">
        <f t="shared" si="135"/>
        <v>103948.95341487645</v>
      </c>
      <c r="S69" s="208">
        <f t="shared" si="135"/>
        <v>106032.90046781492</v>
      </c>
      <c r="T69" s="208">
        <f t="shared" si="135"/>
        <v>108123.52961662591</v>
      </c>
      <c r="U69" s="208">
        <f t="shared" ref="U69" si="136">+IF($D$69="",$C$69,$D$69*U4)</f>
        <v>110236.73612555015</v>
      </c>
      <c r="V69" s="13"/>
      <c r="W69" s="13"/>
      <c r="X69" s="13"/>
    </row>
    <row r="70" spans="1:24" x14ac:dyDescent="0.3">
      <c r="A70" s="13">
        <f>+C70/'Proyec Clientes AS'!C70/12</f>
        <v>16.208286149709703</v>
      </c>
      <c r="B70" s="1" t="s">
        <v>69</v>
      </c>
      <c r="C70" s="3">
        <f>+VLOOKUP(B70,Sectores_AS_2022!$B$3:$D$77,3,FALSE)</f>
        <v>9141.473388436274</v>
      </c>
      <c r="D70" s="172"/>
      <c r="E70" s="208">
        <f t="shared" ref="E70:T70" si="137">+IF($D$70="",$C$70,$D$70*E4)</f>
        <v>9141.473388436274</v>
      </c>
      <c r="F70" s="208">
        <f t="shared" si="137"/>
        <v>9141.473388436274</v>
      </c>
      <c r="G70" s="208">
        <f t="shared" si="137"/>
        <v>9141.473388436274</v>
      </c>
      <c r="H70" s="208">
        <f t="shared" si="137"/>
        <v>9141.473388436274</v>
      </c>
      <c r="I70" s="208">
        <f t="shared" si="137"/>
        <v>9141.473388436274</v>
      </c>
      <c r="J70" s="208">
        <f t="shared" si="137"/>
        <v>9141.473388436274</v>
      </c>
      <c r="K70" s="208">
        <f t="shared" si="137"/>
        <v>9141.473388436274</v>
      </c>
      <c r="L70" s="208">
        <f t="shared" si="137"/>
        <v>9141.473388436274</v>
      </c>
      <c r="M70" s="208">
        <f t="shared" si="137"/>
        <v>9141.473388436274</v>
      </c>
      <c r="N70" s="208">
        <f t="shared" si="137"/>
        <v>9141.473388436274</v>
      </c>
      <c r="O70" s="208">
        <f t="shared" si="137"/>
        <v>9141.473388436274</v>
      </c>
      <c r="P70" s="208">
        <f t="shared" si="137"/>
        <v>9141.473388436274</v>
      </c>
      <c r="Q70" s="208">
        <f t="shared" si="137"/>
        <v>9141.473388436274</v>
      </c>
      <c r="R70" s="208">
        <f t="shared" si="137"/>
        <v>9141.473388436274</v>
      </c>
      <c r="S70" s="208">
        <f t="shared" si="137"/>
        <v>9141.473388436274</v>
      </c>
      <c r="T70" s="208">
        <f t="shared" si="137"/>
        <v>9141.473388436274</v>
      </c>
      <c r="U70" s="208">
        <f t="shared" ref="U70" si="138">+IF($D$70="",$C$70,$D$70*U4)</f>
        <v>9141.473388436274</v>
      </c>
      <c r="V70" s="13"/>
      <c r="W70" s="13"/>
      <c r="X70" s="13"/>
    </row>
    <row r="71" spans="1:24" x14ac:dyDescent="0.3">
      <c r="A71" s="13">
        <f>+C71/'Proyec Clientes AS'!C71/12</f>
        <v>13.697138786542189</v>
      </c>
      <c r="B71" s="1" t="s">
        <v>70</v>
      </c>
      <c r="C71" s="3">
        <f>+VLOOKUP(B71,Sectores_AS_2022!$B$3:$D$77,3,FALSE)</f>
        <v>21696.267837882824</v>
      </c>
      <c r="D71" s="172">
        <f t="shared" si="134"/>
        <v>2.5489704917431508E-3</v>
      </c>
      <c r="E71" s="208">
        <f t="shared" ref="E71:T71" si="139">+IF($D$71="",$C$71,$D$71*E4)</f>
        <v>21696.267837882824</v>
      </c>
      <c r="F71" s="208">
        <f t="shared" si="139"/>
        <v>22380.847456810556</v>
      </c>
      <c r="G71" s="208">
        <f t="shared" si="139"/>
        <v>22898.454685671266</v>
      </c>
      <c r="H71" s="208">
        <f t="shared" si="139"/>
        <v>23418.386536055477</v>
      </c>
      <c r="I71" s="208">
        <f t="shared" si="139"/>
        <v>23944.407221327354</v>
      </c>
      <c r="J71" s="208">
        <f t="shared" si="139"/>
        <v>24475.571190629715</v>
      </c>
      <c r="K71" s="208">
        <f t="shared" si="139"/>
        <v>25013.850372802437</v>
      </c>
      <c r="L71" s="208">
        <f t="shared" si="139"/>
        <v>25554.298815685881</v>
      </c>
      <c r="M71" s="208">
        <f t="shared" si="139"/>
        <v>26100.899682674255</v>
      </c>
      <c r="N71" s="208">
        <f t="shared" si="139"/>
        <v>26652.643833693117</v>
      </c>
      <c r="O71" s="208">
        <f t="shared" si="139"/>
        <v>27211.594969177844</v>
      </c>
      <c r="P71" s="208">
        <f t="shared" si="139"/>
        <v>27772.560004560513</v>
      </c>
      <c r="Q71" s="208">
        <f t="shared" si="139"/>
        <v>28339.741053265381</v>
      </c>
      <c r="R71" s="208">
        <f t="shared" si="139"/>
        <v>28912.065386000741</v>
      </c>
      <c r="S71" s="208">
        <f t="shared" si="139"/>
        <v>29491.688474797495</v>
      </c>
      <c r="T71" s="208">
        <f t="shared" si="139"/>
        <v>30073.170102679396</v>
      </c>
      <c r="U71" s="208">
        <f t="shared" ref="U71" si="140">+IF($D$71="",$C$71,$D$71*U4)</f>
        <v>30660.931333100751</v>
      </c>
      <c r="V71" s="13"/>
      <c r="W71" s="13"/>
      <c r="X71" s="13"/>
    </row>
    <row r="72" spans="1:24" x14ac:dyDescent="0.3">
      <c r="A72" s="13">
        <f>+C72/'Proyec Clientes AS'!C72/12</f>
        <v>11.107944142678965</v>
      </c>
      <c r="B72" s="1" t="s">
        <v>71</v>
      </c>
      <c r="C72" s="3">
        <f>+VLOOKUP(B72,Sectores_AS_2022!$B$3:$D$77,3,FALSE)</f>
        <v>18528.050829988511</v>
      </c>
      <c r="D72" s="172">
        <f t="shared" si="134"/>
        <v>2.1767547851108426E-3</v>
      </c>
      <c r="E72" s="208">
        <f t="shared" ref="E72:T72" si="141">+IF($D$72="",$C$72,$D$72*E4)</f>
        <v>18528.050829988511</v>
      </c>
      <c r="F72" s="208">
        <f t="shared" si="141"/>
        <v>19112.664094880107</v>
      </c>
      <c r="G72" s="208">
        <f t="shared" si="141"/>
        <v>19554.687263010233</v>
      </c>
      <c r="H72" s="208">
        <f t="shared" si="141"/>
        <v>19998.695597716924</v>
      </c>
      <c r="I72" s="208">
        <f t="shared" si="141"/>
        <v>20447.903639725209</v>
      </c>
      <c r="J72" s="208">
        <f t="shared" si="141"/>
        <v>20901.503913091532</v>
      </c>
      <c r="K72" s="208">
        <f t="shared" si="141"/>
        <v>21361.180393974893</v>
      </c>
      <c r="L72" s="208">
        <f t="shared" si="141"/>
        <v>21822.709367324336</v>
      </c>
      <c r="M72" s="208">
        <f t="shared" si="141"/>
        <v>22289.49235152005</v>
      </c>
      <c r="N72" s="208">
        <f t="shared" si="141"/>
        <v>22760.667567073797</v>
      </c>
      <c r="O72" s="208">
        <f t="shared" si="141"/>
        <v>23237.997360710389</v>
      </c>
      <c r="P72" s="208">
        <f t="shared" si="141"/>
        <v>23717.046972702581</v>
      </c>
      <c r="Q72" s="208">
        <f t="shared" si="141"/>
        <v>24201.404899085715</v>
      </c>
      <c r="R72" s="208">
        <f t="shared" si="141"/>
        <v>24690.155056826887</v>
      </c>
      <c r="S72" s="208">
        <f t="shared" si="141"/>
        <v>25185.138163216725</v>
      </c>
      <c r="T72" s="208">
        <f t="shared" si="141"/>
        <v>25681.708413851669</v>
      </c>
      <c r="U72" s="208">
        <f t="shared" ref="U72" si="142">+IF($D$72="",$C$72,$D$72*U4)</f>
        <v>26183.641282422221</v>
      </c>
      <c r="V72" s="13"/>
      <c r="W72" s="13"/>
      <c r="X72" s="13"/>
    </row>
    <row r="73" spans="1:24" x14ac:dyDescent="0.3">
      <c r="A73" s="13">
        <f>+C73/'Proyec Clientes AS'!C73/12</f>
        <v>12.547211131128755</v>
      </c>
      <c r="B73" s="1" t="s">
        <v>72</v>
      </c>
      <c r="C73" s="3">
        <f>+VLOOKUP(B73,Sectores_AS_2022!$B$3:$D$77,3,FALSE)</f>
        <v>42309.195934166164</v>
      </c>
      <c r="D73" s="172"/>
      <c r="E73" s="208">
        <f t="shared" ref="E73:T73" si="143">+IF($D$73="",$C$73,$D$73*E4)</f>
        <v>42309.195934166164</v>
      </c>
      <c r="F73" s="208">
        <f t="shared" si="143"/>
        <v>42309.195934166164</v>
      </c>
      <c r="G73" s="208">
        <f t="shared" si="143"/>
        <v>42309.195934166164</v>
      </c>
      <c r="H73" s="208">
        <f t="shared" si="143"/>
        <v>42309.195934166164</v>
      </c>
      <c r="I73" s="208">
        <f t="shared" si="143"/>
        <v>42309.195934166164</v>
      </c>
      <c r="J73" s="208">
        <f t="shared" si="143"/>
        <v>42309.195934166164</v>
      </c>
      <c r="K73" s="208">
        <f t="shared" si="143"/>
        <v>42309.195934166164</v>
      </c>
      <c r="L73" s="208">
        <f t="shared" si="143"/>
        <v>42309.195934166164</v>
      </c>
      <c r="M73" s="208">
        <f t="shared" si="143"/>
        <v>42309.195934166164</v>
      </c>
      <c r="N73" s="208">
        <f t="shared" si="143"/>
        <v>42309.195934166164</v>
      </c>
      <c r="O73" s="208">
        <f t="shared" si="143"/>
        <v>42309.195934166164</v>
      </c>
      <c r="P73" s="208">
        <f t="shared" si="143"/>
        <v>42309.195934166164</v>
      </c>
      <c r="Q73" s="208">
        <f t="shared" si="143"/>
        <v>42309.195934166164</v>
      </c>
      <c r="R73" s="208">
        <f t="shared" si="143"/>
        <v>42309.195934166164</v>
      </c>
      <c r="S73" s="208">
        <f t="shared" si="143"/>
        <v>42309.195934166164</v>
      </c>
      <c r="T73" s="208">
        <f t="shared" si="143"/>
        <v>42309.195934166164</v>
      </c>
      <c r="U73" s="208">
        <f t="shared" ref="U73" si="144">+IF($D$73="",$C$73,$D$73*U4)</f>
        <v>42309.195934166164</v>
      </c>
      <c r="V73" s="13"/>
      <c r="W73" s="13"/>
      <c r="X73" s="13"/>
    </row>
    <row r="74" spans="1:24" x14ac:dyDescent="0.3">
      <c r="A74" s="13">
        <f>+C74/'Proyec Clientes AS'!C74/12</f>
        <v>19.973042410488571</v>
      </c>
      <c r="B74" s="1" t="s">
        <v>73</v>
      </c>
      <c r="C74" s="3">
        <f>+VLOOKUP(B74,Sectores_AS_2022!$B$3:$D$77,3,FALSE)</f>
        <v>5033.2066874431202</v>
      </c>
      <c r="D74" s="173">
        <f t="shared" ref="D74:D80" si="145">+C74/$C$82</f>
        <v>5.9132268374452088E-4</v>
      </c>
      <c r="E74" s="208">
        <f t="shared" ref="E74:T74" si="146">+IF($D$74="",$C$74,$D$74*E4)</f>
        <v>5033.2066874431202</v>
      </c>
      <c r="F74" s="208">
        <f t="shared" si="146"/>
        <v>5192.0188270157187</v>
      </c>
      <c r="G74" s="208">
        <f t="shared" si="146"/>
        <v>5312.0958921237443</v>
      </c>
      <c r="H74" s="208">
        <f t="shared" si="146"/>
        <v>5432.7122343408701</v>
      </c>
      <c r="I74" s="208">
        <f t="shared" si="146"/>
        <v>5554.7410943561863</v>
      </c>
      <c r="J74" s="208">
        <f t="shared" si="146"/>
        <v>5677.9631186415563</v>
      </c>
      <c r="K74" s="208">
        <f t="shared" si="146"/>
        <v>5802.8357649264908</v>
      </c>
      <c r="L74" s="208">
        <f t="shared" si="146"/>
        <v>5928.2116469567445</v>
      </c>
      <c r="M74" s="208">
        <f t="shared" si="146"/>
        <v>6055.0147985238746</v>
      </c>
      <c r="N74" s="208">
        <f t="shared" si="146"/>
        <v>6183.0111143610566</v>
      </c>
      <c r="O74" s="208">
        <f t="shared" si="146"/>
        <v>6312.679341822899</v>
      </c>
      <c r="P74" s="208">
        <f t="shared" si="146"/>
        <v>6442.8147636662788</v>
      </c>
      <c r="Q74" s="208">
        <f t="shared" si="146"/>
        <v>6574.39220678522</v>
      </c>
      <c r="R74" s="208">
        <f t="shared" si="146"/>
        <v>6707.1628141742158</v>
      </c>
      <c r="S74" s="208">
        <f t="shared" si="146"/>
        <v>6841.6266228129707</v>
      </c>
      <c r="T74" s="208">
        <f t="shared" si="146"/>
        <v>6976.5215844694767</v>
      </c>
      <c r="U74" s="208">
        <f t="shared" ref="U74" si="147">+IF($D$74="",$C$74,$D$74*U4)</f>
        <v>7112.8733191402289</v>
      </c>
      <c r="V74" s="13"/>
      <c r="W74" s="13"/>
      <c r="X74" s="13"/>
    </row>
    <row r="75" spans="1:24" x14ac:dyDescent="0.3">
      <c r="A75" s="13">
        <f>+C75/'Proyec Clientes AS'!C75/12</f>
        <v>7.9089324440600279</v>
      </c>
      <c r="B75" s="1" t="s">
        <v>74</v>
      </c>
      <c r="C75" s="3">
        <f>+VLOOKUP(B75,Sectores_AS_2022!$B$3:$D$77,3,FALSE)</f>
        <v>104682.62982957852</v>
      </c>
      <c r="D75" s="173">
        <f t="shared" si="145"/>
        <v>1.2298563809567408E-2</v>
      </c>
      <c r="E75" s="208">
        <f t="shared" ref="E75:T75" si="148">+IF($D$75="",$C$75,$D$75*E4)</f>
        <v>104682.62982957852</v>
      </c>
      <c r="F75" s="208">
        <f t="shared" si="148"/>
        <v>107985.66772404798</v>
      </c>
      <c r="G75" s="208">
        <f t="shared" si="148"/>
        <v>110483.07816997411</v>
      </c>
      <c r="H75" s="208">
        <f t="shared" si="148"/>
        <v>112991.70471519699</v>
      </c>
      <c r="I75" s="208">
        <f t="shared" si="148"/>
        <v>115529.70936606464</v>
      </c>
      <c r="J75" s="208">
        <f t="shared" si="148"/>
        <v>118092.52992086079</v>
      </c>
      <c r="K75" s="208">
        <f t="shared" si="148"/>
        <v>120689.68076696013</v>
      </c>
      <c r="L75" s="208">
        <f t="shared" si="148"/>
        <v>123297.29810977132</v>
      </c>
      <c r="M75" s="208">
        <f t="shared" si="148"/>
        <v>125934.60037074186</v>
      </c>
      <c r="N75" s="208">
        <f t="shared" si="148"/>
        <v>128596.71853564089</v>
      </c>
      <c r="O75" s="208">
        <f t="shared" si="148"/>
        <v>131293.6097819134</v>
      </c>
      <c r="P75" s="208">
        <f t="shared" si="148"/>
        <v>134000.21792231288</v>
      </c>
      <c r="Q75" s="208">
        <f t="shared" si="148"/>
        <v>136736.81779338626</v>
      </c>
      <c r="R75" s="208">
        <f t="shared" si="148"/>
        <v>139498.23356838815</v>
      </c>
      <c r="S75" s="208">
        <f t="shared" si="148"/>
        <v>142294.86521483396</v>
      </c>
      <c r="T75" s="208">
        <f t="shared" si="148"/>
        <v>145100.46415282172</v>
      </c>
      <c r="U75" s="208">
        <f t="shared" ref="U75" si="149">+IF($D$75="",$C$75,$D$75*U4)</f>
        <v>147936.36163399793</v>
      </c>
      <c r="V75" s="13"/>
      <c r="W75" s="13"/>
      <c r="X75" s="13"/>
    </row>
    <row r="76" spans="1:24" x14ac:dyDescent="0.3">
      <c r="A76" s="13">
        <f>+C76/'Proyec Clientes AS'!C76/12</f>
        <v>11.178757100448365</v>
      </c>
      <c r="B76" s="1" t="s">
        <v>75</v>
      </c>
      <c r="C76" s="3">
        <f>+VLOOKUP(B76,Sectores_AS_2022!$B$3:$D$77,3,FALSE)</f>
        <v>51914.147974482214</v>
      </c>
      <c r="D76" s="173">
        <f t="shared" si="145"/>
        <v>6.0990965026663079E-3</v>
      </c>
      <c r="E76" s="208">
        <f t="shared" ref="E76:T76" si="150">+IF($D$76="",$C$76,$D$76*E4)</f>
        <v>51914.147974482214</v>
      </c>
      <c r="F76" s="208">
        <f t="shared" si="150"/>
        <v>53552.188576805318</v>
      </c>
      <c r="G76" s="208">
        <f t="shared" si="150"/>
        <v>54790.702890535264</v>
      </c>
      <c r="H76" s="208">
        <f t="shared" si="150"/>
        <v>56034.779485605839</v>
      </c>
      <c r="I76" s="208">
        <f t="shared" si="150"/>
        <v>57293.425253481248</v>
      </c>
      <c r="J76" s="208">
        <f t="shared" si="150"/>
        <v>58564.37770978015</v>
      </c>
      <c r="K76" s="208">
        <f t="shared" si="150"/>
        <v>59852.355223871571</v>
      </c>
      <c r="L76" s="208">
        <f t="shared" si="150"/>
        <v>61145.523276832311</v>
      </c>
      <c r="M76" s="208">
        <f t="shared" si="150"/>
        <v>62453.412656878965</v>
      </c>
      <c r="N76" s="208">
        <f t="shared" si="150"/>
        <v>63773.608725349113</v>
      </c>
      <c r="O76" s="208">
        <f t="shared" si="150"/>
        <v>65111.049439801995</v>
      </c>
      <c r="P76" s="208">
        <f t="shared" si="150"/>
        <v>66453.308950652892</v>
      </c>
      <c r="Q76" s="208">
        <f t="shared" si="150"/>
        <v>67810.441942870777</v>
      </c>
      <c r="R76" s="208">
        <f t="shared" si="150"/>
        <v>69179.881623512149</v>
      </c>
      <c r="S76" s="208">
        <f t="shared" si="150"/>
        <v>70566.785538326541</v>
      </c>
      <c r="T76" s="208">
        <f t="shared" si="150"/>
        <v>71958.136507067597</v>
      </c>
      <c r="U76" s="208">
        <f t="shared" ref="U76" si="151">+IF($D$76="",$C$76,$D$76*U4)</f>
        <v>73364.513111456705</v>
      </c>
      <c r="V76" s="13"/>
      <c r="W76" s="13"/>
      <c r="X76" s="13"/>
    </row>
    <row r="77" spans="1:24" x14ac:dyDescent="0.3">
      <c r="A77" s="13">
        <f>+C77/'Proyec Clientes AS'!C77/12</f>
        <v>12.854765030171444</v>
      </c>
      <c r="B77" s="1" t="s">
        <v>76</v>
      </c>
      <c r="C77" s="3">
        <f>+VLOOKUP(B77,Sectores_AS_2022!$B$3:$D$77,3,FALSE)</f>
        <v>238635.85802010269</v>
      </c>
      <c r="D77" s="173">
        <f t="shared" si="145"/>
        <v>2.8035962908927979E-2</v>
      </c>
      <c r="E77" s="208">
        <f t="shared" ref="E77:T77" si="152">+IF($D$77="",$C$77,$D$77*E4)</f>
        <v>238635.85802010269</v>
      </c>
      <c r="F77" s="208">
        <f t="shared" si="152"/>
        <v>246165.50532933485</v>
      </c>
      <c r="G77" s="208">
        <f t="shared" si="152"/>
        <v>251858.63403236971</v>
      </c>
      <c r="H77" s="208">
        <f t="shared" si="152"/>
        <v>257577.331098405</v>
      </c>
      <c r="I77" s="208">
        <f t="shared" si="152"/>
        <v>263362.99886873917</v>
      </c>
      <c r="J77" s="208">
        <f t="shared" si="152"/>
        <v>269205.23729015613</v>
      </c>
      <c r="K77" s="208">
        <f t="shared" si="152"/>
        <v>275125.73548145615</v>
      </c>
      <c r="L77" s="208">
        <f t="shared" si="152"/>
        <v>281070.09323214408</v>
      </c>
      <c r="M77" s="208">
        <f t="shared" si="152"/>
        <v>287082.12110085203</v>
      </c>
      <c r="N77" s="208">
        <f t="shared" si="152"/>
        <v>293150.71962064272</v>
      </c>
      <c r="O77" s="208">
        <f t="shared" si="152"/>
        <v>299298.58730020787</v>
      </c>
      <c r="P77" s="208">
        <f t="shared" si="152"/>
        <v>305468.60573554831</v>
      </c>
      <c r="Q77" s="208">
        <f t="shared" si="152"/>
        <v>311706.99370262993</v>
      </c>
      <c r="R77" s="208">
        <f t="shared" si="152"/>
        <v>318001.9523207944</v>
      </c>
      <c r="S77" s="208">
        <f t="shared" si="152"/>
        <v>324377.18948862486</v>
      </c>
      <c r="T77" s="208">
        <f t="shared" si="152"/>
        <v>330772.86860861786</v>
      </c>
      <c r="U77" s="208">
        <f t="shared" ref="U77" si="153">+IF($D$77="",$C$77,$D$77*U4)</f>
        <v>337237.61667407316</v>
      </c>
      <c r="V77" s="13"/>
      <c r="W77" s="13"/>
      <c r="X77" s="13"/>
    </row>
    <row r="78" spans="1:24" x14ac:dyDescent="0.3">
      <c r="A78" s="13">
        <f>+C78/'Proyec Clientes AS'!C78/12</f>
        <v>14.703076847491538</v>
      </c>
      <c r="B78" s="1" t="s">
        <v>77</v>
      </c>
      <c r="C78" s="3">
        <f>+VLOOKUP(B78,Sectores_AS_2022!$B$3:$D$77,3,FALSE)</f>
        <v>109038.01790099725</v>
      </c>
      <c r="D78" s="173">
        <f t="shared" si="145"/>
        <v>1.2810253458547137E-2</v>
      </c>
      <c r="E78" s="208">
        <f t="shared" ref="E78:T78" si="154">+IF($D$78="",$C$78,$D$78*E4)</f>
        <v>109038.01790099725</v>
      </c>
      <c r="F78" s="208">
        <f t="shared" si="154"/>
        <v>112478.48080922912</v>
      </c>
      <c r="G78" s="208">
        <f t="shared" si="154"/>
        <v>115079.79762131486</v>
      </c>
      <c r="H78" s="208">
        <f t="shared" si="154"/>
        <v>117692.79718571481</v>
      </c>
      <c r="I78" s="208">
        <f t="shared" si="154"/>
        <v>120336.39715071996</v>
      </c>
      <c r="J78" s="208">
        <f t="shared" si="154"/>
        <v>123005.84550128049</v>
      </c>
      <c r="K78" s="208">
        <f t="shared" si="154"/>
        <v>125711.05247697068</v>
      </c>
      <c r="L78" s="208">
        <f t="shared" si="154"/>
        <v>128427.16141469301</v>
      </c>
      <c r="M78" s="208">
        <f t="shared" si="154"/>
        <v>131174.19033066693</v>
      </c>
      <c r="N78" s="208">
        <f t="shared" si="154"/>
        <v>133947.06763219621</v>
      </c>
      <c r="O78" s="208">
        <f t="shared" si="154"/>
        <v>136756.16477149082</v>
      </c>
      <c r="P78" s="208">
        <f t="shared" si="154"/>
        <v>139575.38308253553</v>
      </c>
      <c r="Q78" s="208">
        <f t="shared" si="154"/>
        <v>142425.84094947815</v>
      </c>
      <c r="R78" s="208">
        <f t="shared" si="154"/>
        <v>145302.14720197619</v>
      </c>
      <c r="S78" s="208">
        <f t="shared" si="154"/>
        <v>148215.13450487534</v>
      </c>
      <c r="T78" s="208">
        <f t="shared" si="154"/>
        <v>151137.46218924239</v>
      </c>
      <c r="U78" s="208">
        <f t="shared" ref="U78" si="155">+IF($D$78="",$C$78,$D$78*U4)</f>
        <v>154091.34900715377</v>
      </c>
      <c r="V78" s="13"/>
      <c r="W78" s="13"/>
      <c r="X78" s="13"/>
    </row>
    <row r="79" spans="1:24" x14ac:dyDescent="0.3">
      <c r="A79" s="13">
        <f>+C79/'Proyec Clientes AS'!C79/12</f>
        <v>13.070422394314477</v>
      </c>
      <c r="B79" s="1" t="s">
        <v>78</v>
      </c>
      <c r="C79" s="3">
        <f>+VLOOKUP(B79,Sectores_AS_2022!$B$3:$D$77,3,FALSE)</f>
        <v>58503.210636951597</v>
      </c>
      <c r="D79" s="173">
        <f t="shared" si="145"/>
        <v>6.8732078115963857E-3</v>
      </c>
      <c r="E79" s="208">
        <f t="shared" ref="E79:T79" si="156">+IF($D$79="",$C$79,$D$79*E4)</f>
        <v>58503.210636951597</v>
      </c>
      <c r="F79" s="208">
        <f t="shared" si="156"/>
        <v>60349.15510736248</v>
      </c>
      <c r="G79" s="208">
        <f t="shared" si="156"/>
        <v>61744.864496807495</v>
      </c>
      <c r="H79" s="208">
        <f t="shared" si="156"/>
        <v>63146.842145091163</v>
      </c>
      <c r="I79" s="208">
        <f t="shared" si="156"/>
        <v>64565.238118988629</v>
      </c>
      <c r="J79" s="208">
        <f t="shared" si="156"/>
        <v>65997.502774414621</v>
      </c>
      <c r="K79" s="208">
        <f t="shared" si="156"/>
        <v>67448.953346994283</v>
      </c>
      <c r="L79" s="208">
        <f t="shared" si="156"/>
        <v>68906.253253534713</v>
      </c>
      <c r="M79" s="208">
        <f t="shared" si="156"/>
        <v>70380.142951740141</v>
      </c>
      <c r="N79" s="208">
        <f t="shared" si="156"/>
        <v>71867.901331474088</v>
      </c>
      <c r="O79" s="208">
        <f t="shared" si="156"/>
        <v>73375.09308718839</v>
      </c>
      <c r="P79" s="208">
        <f t="shared" si="156"/>
        <v>74887.715251985559</v>
      </c>
      <c r="Q79" s="208">
        <f t="shared" si="156"/>
        <v>76417.098674498935</v>
      </c>
      <c r="R79" s="208">
        <f t="shared" si="156"/>
        <v>77960.350778540829</v>
      </c>
      <c r="S79" s="208">
        <f t="shared" si="156"/>
        <v>79523.283717389815</v>
      </c>
      <c r="T79" s="208">
        <f t="shared" si="156"/>
        <v>81091.228140443738</v>
      </c>
      <c r="U79" s="208">
        <f t="shared" ref="U79" si="157">+IF($D$79="",$C$79,$D$79*U4)</f>
        <v>82676.105287265033</v>
      </c>
      <c r="V79" s="13"/>
      <c r="W79" s="13"/>
      <c r="X79" s="13"/>
    </row>
    <row r="80" spans="1:24" x14ac:dyDescent="0.3">
      <c r="A80" s="13">
        <f>+C80/'Proyec Clientes AS'!C80/12</f>
        <v>10.930763695523162</v>
      </c>
      <c r="B80" s="174" t="str">
        <f>+Sectores_AS_2022!B77</f>
        <v>Torreones Collico</v>
      </c>
      <c r="C80" s="3">
        <f>+VLOOKUP(B80,Sectores_AS_2022!$B$3:$D$77,3,FALSE)</f>
        <v>36465.027688265269</v>
      </c>
      <c r="D80" s="173">
        <f t="shared" si="145"/>
        <v>4.2840676678821488E-3</v>
      </c>
      <c r="E80" s="208">
        <f>+IF($D$80="",$C$80,$D$80*E4)</f>
        <v>36465.027688265269</v>
      </c>
      <c r="F80" s="208">
        <f t="shared" ref="F80:T80" si="158">+IF($D$80="",$C$80,$D$80*F4)</f>
        <v>37615.604135124704</v>
      </c>
      <c r="G80" s="208">
        <f t="shared" si="158"/>
        <v>38485.549236885301</v>
      </c>
      <c r="H80" s="208">
        <f t="shared" si="158"/>
        <v>39359.401341861958</v>
      </c>
      <c r="I80" s="208">
        <f t="shared" si="158"/>
        <v>40243.486982598173</v>
      </c>
      <c r="J80" s="208">
        <f t="shared" si="158"/>
        <v>41136.216966959837</v>
      </c>
      <c r="K80" s="208">
        <f t="shared" si="158"/>
        <v>42040.905525776063</v>
      </c>
      <c r="L80" s="208">
        <f t="shared" si="158"/>
        <v>42949.239972100251</v>
      </c>
      <c r="M80" s="208">
        <f t="shared" si="158"/>
        <v>43867.914828904839</v>
      </c>
      <c r="N80" s="208">
        <f t="shared" si="158"/>
        <v>44795.234029334861</v>
      </c>
      <c r="O80" s="208">
        <f t="shared" si="158"/>
        <v>45734.666045206715</v>
      </c>
      <c r="P80" s="208">
        <f t="shared" si="158"/>
        <v>46677.482832878428</v>
      </c>
      <c r="Q80" s="208">
        <f t="shared" si="158"/>
        <v>47630.746905751366</v>
      </c>
      <c r="R80" s="208">
        <f t="shared" si="158"/>
        <v>48592.655322249753</v>
      </c>
      <c r="S80" s="208">
        <f t="shared" si="158"/>
        <v>49566.830795177266</v>
      </c>
      <c r="T80" s="208">
        <f t="shared" si="158"/>
        <v>50544.12992419651</v>
      </c>
      <c r="U80" s="208">
        <f t="shared" ref="U80" si="159">+IF($D$80="",$C$80,$D$80*U4)</f>
        <v>51531.983213137799</v>
      </c>
      <c r="V80" s="13"/>
      <c r="W80" s="13"/>
      <c r="X80" s="13"/>
    </row>
    <row r="81" spans="2:24" x14ac:dyDescent="0.3">
      <c r="B81" s="211" t="s">
        <v>87</v>
      </c>
      <c r="C81" s="3">
        <f>+SUM(C6:C80)</f>
        <v>9147969.129999999</v>
      </c>
      <c r="D81" s="172"/>
      <c r="E81" s="208">
        <f>+SUM(E6:E80)</f>
        <v>9147969.129999999</v>
      </c>
      <c r="F81" s="208">
        <f t="shared" ref="F81:T81" si="160">+SUM(F6:F80)</f>
        <v>9416540.1554964818</v>
      </c>
      <c r="G81" s="208">
        <f t="shared" si="160"/>
        <v>9619605.3657597639</v>
      </c>
      <c r="H81" s="208">
        <f t="shared" si="160"/>
        <v>9823582.5605010986</v>
      </c>
      <c r="I81" s="208">
        <f t="shared" si="160"/>
        <v>10029948.498033838</v>
      </c>
      <c r="J81" s="208">
        <f t="shared" si="160"/>
        <v>10238332.224335482</v>
      </c>
      <c r="K81" s="208">
        <f t="shared" si="160"/>
        <v>10449507.357165134</v>
      </c>
      <c r="L81" s="208">
        <f t="shared" si="160"/>
        <v>10661533.524056477</v>
      </c>
      <c r="M81" s="208">
        <f t="shared" si="160"/>
        <v>10875973.380759008</v>
      </c>
      <c r="N81" s="208">
        <f t="shared" si="160"/>
        <v>11092431.026230427</v>
      </c>
      <c r="O81" s="208">
        <f t="shared" si="160"/>
        <v>11311716.081626449</v>
      </c>
      <c r="P81" s="208">
        <f t="shared" si="160"/>
        <v>11531791.220667802</v>
      </c>
      <c r="Q81" s="208">
        <f t="shared" si="160"/>
        <v>11754304.996540109</v>
      </c>
      <c r="R81" s="208">
        <f t="shared" si="160"/>
        <v>11978836.56118132</v>
      </c>
      <c r="S81" s="208">
        <f t="shared" si="160"/>
        <v>12206231.539143723</v>
      </c>
      <c r="T81" s="208">
        <f t="shared" si="160"/>
        <v>12434355.650335083</v>
      </c>
      <c r="U81" s="208">
        <f t="shared" ref="U81" si="161">+SUM(U6:U80)</f>
        <v>12664943.34537717</v>
      </c>
      <c r="V81" s="13"/>
      <c r="W81" s="13"/>
      <c r="X81" s="13"/>
    </row>
    <row r="82" spans="2:24" ht="27.6" x14ac:dyDescent="0.3">
      <c r="B82" s="212" t="s">
        <v>88</v>
      </c>
      <c r="C82" s="3">
        <f>+C81-C94</f>
        <v>8511776.7773943562</v>
      </c>
      <c r="D82" s="175">
        <f>+C82/$C$82</f>
        <v>1</v>
      </c>
      <c r="E82" s="208"/>
    </row>
    <row r="83" spans="2:24" x14ac:dyDescent="0.3">
      <c r="C83" s="3"/>
      <c r="D83" s="1"/>
    </row>
    <row r="84" spans="2:24" x14ac:dyDescent="0.3">
      <c r="B84" s="211" t="s">
        <v>81</v>
      </c>
      <c r="C84" s="209" t="s">
        <v>85</v>
      </c>
    </row>
    <row r="85" spans="2:24" x14ac:dyDescent="0.3">
      <c r="B85" s="1" t="str">
        <f>+B9</f>
        <v>Barrios Bajos 4B</v>
      </c>
      <c r="C85" s="3">
        <f>+VLOOKUP(B85,$B$6:$C$79,2,FALSE)</f>
        <v>122790.09017368927</v>
      </c>
    </row>
    <row r="86" spans="2:24" x14ac:dyDescent="0.3">
      <c r="B86" s="1" t="str">
        <f>+B25</f>
        <v>Barrios Bajos 9A</v>
      </c>
      <c r="C86" s="3">
        <f>+VLOOKUP(B86,$B$6:$C$79,2,FALSE)</f>
        <v>31969.49658334889</v>
      </c>
    </row>
    <row r="87" spans="2:24" x14ac:dyDescent="0.3">
      <c r="B87" s="1" t="str">
        <f>+B27</f>
        <v>P. Montt 4B</v>
      </c>
      <c r="C87" s="3">
        <f>+VLOOKUP(B87,$B$6:$C$79,2,FALSE)</f>
        <v>134365.43672298055</v>
      </c>
    </row>
    <row r="88" spans="2:24" x14ac:dyDescent="0.3">
      <c r="B88" s="1" t="str">
        <f>+B31</f>
        <v>P. Montt 3B</v>
      </c>
      <c r="C88" s="3">
        <f t="shared" ref="C88:C92" si="162">+VLOOKUP(B88,$B$6:$C$79,2,FALSE)</f>
        <v>55838.334470974696</v>
      </c>
    </row>
    <row r="89" spans="2:24" x14ac:dyDescent="0.3">
      <c r="B89" s="1" t="str">
        <f>+B61</f>
        <v>Las Animas 3B</v>
      </c>
      <c r="C89" s="3">
        <f t="shared" si="162"/>
        <v>173988.57465941904</v>
      </c>
    </row>
    <row r="90" spans="2:24" x14ac:dyDescent="0.3">
      <c r="B90" s="1" t="str">
        <f>+B62</f>
        <v>Las Animas Jdel Rio</v>
      </c>
      <c r="C90" s="3">
        <f t="shared" si="162"/>
        <v>34306.49816699708</v>
      </c>
    </row>
    <row r="91" spans="2:24" x14ac:dyDescent="0.3">
      <c r="B91" s="1" t="str">
        <f>+B65</f>
        <v>Las Animas 4A</v>
      </c>
      <c r="C91" s="3">
        <f t="shared" si="162"/>
        <v>31483.252505630313</v>
      </c>
    </row>
    <row r="92" spans="2:24" x14ac:dyDescent="0.3">
      <c r="B92" s="1" t="str">
        <f>+B70</f>
        <v>Corvi 7B</v>
      </c>
      <c r="C92" s="3">
        <f t="shared" si="162"/>
        <v>9141.473388436274</v>
      </c>
    </row>
    <row r="93" spans="2:24" x14ac:dyDescent="0.3">
      <c r="B93" s="1" t="str">
        <f>+B73</f>
        <v>Rene Schneider 7A</v>
      </c>
      <c r="C93" s="9">
        <f>+VLOOKUP(B93,$B$6:$C$79,2,FALSE)</f>
        <v>42309.195934166164</v>
      </c>
    </row>
    <row r="94" spans="2:24" x14ac:dyDescent="0.3">
      <c r="C94" s="3">
        <f>+SUM(C85:C93)</f>
        <v>636192.35260564229</v>
      </c>
      <c r="D94" s="211" t="s">
        <v>707</v>
      </c>
    </row>
    <row r="95" spans="2:24" x14ac:dyDescent="0.3">
      <c r="D95" s="1"/>
    </row>
    <row r="96" spans="2:24" x14ac:dyDescent="0.3">
      <c r="D96" s="1"/>
    </row>
    <row r="97" spans="4:21" x14ac:dyDescent="0.3">
      <c r="D97" s="1"/>
      <c r="E97" s="208">
        <f>+E52+E53+E54+E55+E56</f>
        <v>436747.86609820515</v>
      </c>
      <c r="F97" s="208">
        <f t="shared" ref="F97:T97" si="163">+F52+F53+F54+F55+F56</f>
        <v>450528.51676011115</v>
      </c>
      <c r="G97" s="208">
        <f t="shared" si="163"/>
        <v>460947.99786032143</v>
      </c>
      <c r="H97" s="208">
        <f t="shared" si="163"/>
        <v>471414.27380550053</v>
      </c>
      <c r="I97" s="208">
        <f t="shared" si="163"/>
        <v>482003.11855671031</v>
      </c>
      <c r="J97" s="208">
        <f t="shared" si="163"/>
        <v>492695.49808827206</v>
      </c>
      <c r="K97" s="208">
        <f t="shared" si="163"/>
        <v>503531.1075090103</v>
      </c>
      <c r="L97" s="208">
        <f t="shared" si="163"/>
        <v>514410.38434727385</v>
      </c>
      <c r="M97" s="208">
        <f t="shared" si="163"/>
        <v>525413.51004835742</v>
      </c>
      <c r="N97" s="208">
        <f t="shared" si="163"/>
        <v>536520.17052979302</v>
      </c>
      <c r="O97" s="208">
        <f t="shared" si="163"/>
        <v>547771.90827105904</v>
      </c>
      <c r="P97" s="208">
        <f t="shared" si="163"/>
        <v>559064.18600240699</v>
      </c>
      <c r="Q97" s="208">
        <f t="shared" si="163"/>
        <v>570481.59265336441</v>
      </c>
      <c r="R97" s="208">
        <f t="shared" si="163"/>
        <v>582002.53408467351</v>
      </c>
      <c r="S97" s="208">
        <f t="shared" si="163"/>
        <v>593670.40014646784</v>
      </c>
      <c r="T97" s="208">
        <f t="shared" si="163"/>
        <v>605375.67877090035</v>
      </c>
      <c r="U97" s="208">
        <f t="shared" ref="U97" si="164">+U52+U53+U54+U55+U56</f>
        <v>617207.36637173104</v>
      </c>
    </row>
    <row r="98" spans="4:21" x14ac:dyDescent="0.3">
      <c r="D98" s="1"/>
    </row>
    <row r="99" spans="4:21" x14ac:dyDescent="0.3">
      <c r="D99" s="1"/>
    </row>
    <row r="100" spans="4:21" x14ac:dyDescent="0.3">
      <c r="D100" s="1"/>
    </row>
  </sheetData>
  <pageMargins left="0.7" right="0.7" top="0.75" bottom="0.75" header="0.3" footer="0.3"/>
  <pageSetup orientation="portrait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4586B7-CE14-43CB-96AF-853359A4ECD5}">
  <sheetPr>
    <tabColor rgb="FF92D050"/>
  </sheetPr>
  <dimension ref="B1:U111"/>
  <sheetViews>
    <sheetView topLeftCell="E1" zoomScale="85" zoomScaleNormal="85" workbookViewId="0">
      <selection activeCell="U3" sqref="U3"/>
    </sheetView>
  </sheetViews>
  <sheetFormatPr baseColWidth="10" defaultRowHeight="13.8" x14ac:dyDescent="0.3"/>
  <cols>
    <col min="1" max="1" width="6" customWidth="1"/>
    <col min="2" max="2" width="16.88671875" style="1" bestFit="1" customWidth="1"/>
    <col min="3" max="3" width="11.5546875" style="1"/>
    <col min="4" max="4" width="11.44140625" hidden="1" customWidth="1"/>
  </cols>
  <sheetData>
    <row r="1" spans="2:21" x14ac:dyDescent="0.3">
      <c r="E1" s="11">
        <v>0</v>
      </c>
      <c r="F1" s="11">
        <f>+E1+1</f>
        <v>1</v>
      </c>
      <c r="G1" s="11">
        <f t="shared" ref="G1:U2" si="0">+F1+1</f>
        <v>2</v>
      </c>
      <c r="H1" s="11">
        <f t="shared" si="0"/>
        <v>3</v>
      </c>
      <c r="I1" s="11">
        <f t="shared" si="0"/>
        <v>4</v>
      </c>
      <c r="J1" s="11">
        <f t="shared" si="0"/>
        <v>5</v>
      </c>
      <c r="K1" s="11">
        <f t="shared" si="0"/>
        <v>6</v>
      </c>
      <c r="L1" s="11">
        <f t="shared" si="0"/>
        <v>7</v>
      </c>
      <c r="M1" s="11">
        <f t="shared" si="0"/>
        <v>8</v>
      </c>
      <c r="N1" s="11">
        <f t="shared" si="0"/>
        <v>9</v>
      </c>
      <c r="O1" s="11">
        <f t="shared" si="0"/>
        <v>10</v>
      </c>
      <c r="P1" s="11">
        <f t="shared" si="0"/>
        <v>11</v>
      </c>
      <c r="Q1" s="11">
        <f t="shared" si="0"/>
        <v>12</v>
      </c>
      <c r="R1" s="11">
        <f t="shared" si="0"/>
        <v>13</v>
      </c>
      <c r="S1" s="11">
        <f>+R1+1</f>
        <v>14</v>
      </c>
      <c r="T1" s="11">
        <f t="shared" si="0"/>
        <v>15</v>
      </c>
      <c r="U1" s="11">
        <f t="shared" si="0"/>
        <v>16</v>
      </c>
    </row>
    <row r="2" spans="2:21" x14ac:dyDescent="0.3">
      <c r="D2" s="14" t="s">
        <v>89</v>
      </c>
      <c r="E2" s="11">
        <v>2022</v>
      </c>
      <c r="F2" s="11">
        <f>+E2+1</f>
        <v>2023</v>
      </c>
      <c r="G2" s="11">
        <f t="shared" si="0"/>
        <v>2024</v>
      </c>
      <c r="H2" s="11">
        <f t="shared" si="0"/>
        <v>2025</v>
      </c>
      <c r="I2" s="11">
        <f t="shared" si="0"/>
        <v>2026</v>
      </c>
      <c r="J2" s="11">
        <f t="shared" si="0"/>
        <v>2027</v>
      </c>
      <c r="K2" s="11">
        <f t="shared" si="0"/>
        <v>2028</v>
      </c>
      <c r="L2" s="11">
        <f t="shared" si="0"/>
        <v>2029</v>
      </c>
      <c r="M2" s="11">
        <f t="shared" si="0"/>
        <v>2030</v>
      </c>
      <c r="N2" s="11">
        <f t="shared" si="0"/>
        <v>2031</v>
      </c>
      <c r="O2" s="11">
        <f t="shared" si="0"/>
        <v>2032</v>
      </c>
      <c r="P2" s="11">
        <f t="shared" si="0"/>
        <v>2033</v>
      </c>
      <c r="Q2" s="11">
        <f t="shared" si="0"/>
        <v>2034</v>
      </c>
      <c r="R2" s="11">
        <f t="shared" si="0"/>
        <v>2035</v>
      </c>
      <c r="S2" s="11">
        <f t="shared" si="0"/>
        <v>2036</v>
      </c>
      <c r="T2" s="11">
        <f t="shared" si="0"/>
        <v>2037</v>
      </c>
      <c r="U2" s="11">
        <f t="shared" si="0"/>
        <v>2038</v>
      </c>
    </row>
    <row r="3" spans="2:21" x14ac:dyDescent="0.3">
      <c r="D3" s="14" t="s">
        <v>83</v>
      </c>
      <c r="E3" s="208">
        <f>+VLOOKUP(E$2,'[3]Anexo Tabla 21'!$C$7:$H$33,6,FALSE)</f>
        <v>47741</v>
      </c>
      <c r="F3" s="208">
        <f>+VLOOKUP(F$2,'[3]Anexo Tabla 21'!$C$7:$H$33,6,FALSE)</f>
        <v>48520.175541021374</v>
      </c>
      <c r="G3" s="208">
        <f>+VLOOKUP(G$2,'[3]Anexo Tabla 21'!$C$7:$H$33,6,FALSE)</f>
        <v>49301.467727360607</v>
      </c>
      <c r="H3" s="208">
        <f>+VLOOKUP(H$2,'[3]Anexo Tabla 21'!$C$7:$H$33,6,FALSE)</f>
        <v>50080.643268381988</v>
      </c>
      <c r="I3" s="208">
        <f>+VLOOKUP(I$2,'[3]Anexo Tabla 21'!$C$7:$H$33,6,FALSE)</f>
        <v>50859.818809403361</v>
      </c>
      <c r="J3" s="208">
        <f>+VLOOKUP(J$2,'[3]Anexo Tabla 21'!$C$7:$H$33,6,FALSE)</f>
        <v>51638.994350424735</v>
      </c>
      <c r="K3" s="208">
        <f>+VLOOKUP(K$2,'[3]Anexo Tabla 21'!$C$7:$H$33,6,FALSE)</f>
        <v>52420.286536763968</v>
      </c>
      <c r="L3" s="208">
        <f>+VLOOKUP(L$2,'[3]Anexo Tabla 21'!$C$7:$H$33,6,FALSE)</f>
        <v>53199.462077785342</v>
      </c>
      <c r="M3" s="208">
        <f>+VLOOKUP(M$2,'[3]Anexo Tabla 21'!$C$7:$H$33,6,FALSE)</f>
        <v>53978.637618806722</v>
      </c>
      <c r="N3" s="208">
        <f>+VLOOKUP(N$2,'[3]Anexo Tabla 21'!$C$7:$H$33,6,FALSE)</f>
        <v>54757.813159828096</v>
      </c>
      <c r="O3" s="208">
        <f>+VLOOKUP(O$2,'[3]Anexo Tabla 21'!$C$7:$H$33,6,FALSE)</f>
        <v>55539.105346167329</v>
      </c>
      <c r="P3" s="208">
        <f>+VLOOKUP(P$2,'[3]Anexo Tabla 21'!$C$7:$H$33,6,FALSE)</f>
        <v>56318.280887188703</v>
      </c>
      <c r="Q3" s="208">
        <f>+VLOOKUP(Q$2,'[3]Anexo Tabla 21'!$C$7:$H$33,6,FALSE)</f>
        <v>57097.456428210076</v>
      </c>
      <c r="R3" s="208">
        <f>+VLOOKUP(R$2,'[3]Anexo Tabla 21'!$C$7:$H$33,6,FALSE)</f>
        <v>57876.63196923145</v>
      </c>
      <c r="S3" s="208">
        <f>+VLOOKUP(S$2,'[3]Anexo Tabla 21'!$C$7:$H$33,6,FALSE)</f>
        <v>58657.92415557069</v>
      </c>
      <c r="T3" s="208">
        <f>+VLOOKUP(T$2,'[3]Anexo Tabla 21'!$C$7:$H$33,6,FALSE)</f>
        <v>59437.099696592064</v>
      </c>
      <c r="U3" s="208">
        <v>60216.275237613438</v>
      </c>
    </row>
    <row r="4" spans="2:21" x14ac:dyDescent="0.3">
      <c r="C4" s="209">
        <v>2022</v>
      </c>
      <c r="D4" s="14" t="s">
        <v>90</v>
      </c>
      <c r="E4" s="208">
        <f>+E3-$C$94</f>
        <v>44596</v>
      </c>
      <c r="F4" s="208">
        <f t="shared" ref="F4:T4" si="1">+F3-$C$94</f>
        <v>45375.175541021374</v>
      </c>
      <c r="G4" s="208">
        <f t="shared" si="1"/>
        <v>46156.467727360607</v>
      </c>
      <c r="H4" s="208">
        <f t="shared" si="1"/>
        <v>46935.643268381988</v>
      </c>
      <c r="I4" s="208">
        <f t="shared" si="1"/>
        <v>47714.818809403361</v>
      </c>
      <c r="J4" s="208">
        <f t="shared" si="1"/>
        <v>48493.994350424735</v>
      </c>
      <c r="K4" s="208">
        <f t="shared" si="1"/>
        <v>49275.286536763968</v>
      </c>
      <c r="L4" s="208">
        <f t="shared" si="1"/>
        <v>50054.462077785342</v>
      </c>
      <c r="M4" s="208">
        <f t="shared" si="1"/>
        <v>50833.637618806722</v>
      </c>
      <c r="N4" s="208">
        <f t="shared" si="1"/>
        <v>51612.813159828096</v>
      </c>
      <c r="O4" s="208">
        <f t="shared" si="1"/>
        <v>52394.105346167329</v>
      </c>
      <c r="P4" s="208">
        <f t="shared" si="1"/>
        <v>53173.280887188703</v>
      </c>
      <c r="Q4" s="208">
        <f t="shared" si="1"/>
        <v>53952.456428210076</v>
      </c>
      <c r="R4" s="208">
        <f t="shared" si="1"/>
        <v>54731.63196923145</v>
      </c>
      <c r="S4" s="208">
        <f t="shared" si="1"/>
        <v>55512.92415557069</v>
      </c>
      <c r="T4" s="208">
        <f t="shared" si="1"/>
        <v>56292.099696592064</v>
      </c>
      <c r="U4" s="208">
        <f t="shared" ref="U4" si="2">+U3-$C$94</f>
        <v>57071.275237613438</v>
      </c>
    </row>
    <row r="5" spans="2:21" x14ac:dyDescent="0.3">
      <c r="B5" s="2" t="s">
        <v>0</v>
      </c>
      <c r="C5" s="2" t="s">
        <v>1</v>
      </c>
      <c r="D5" s="2" t="s">
        <v>4</v>
      </c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</row>
    <row r="6" spans="2:21" hidden="1" x14ac:dyDescent="0.3">
      <c r="B6" s="1" t="s">
        <v>5</v>
      </c>
      <c r="C6" s="3">
        <f>+VLOOKUP(B6,Sectores_AS_2022!$B$3:$D$77,2,FALSE)</f>
        <v>254</v>
      </c>
      <c r="D6" s="172">
        <f>+C6/$C$82</f>
        <v>5.6955780787514574E-3</v>
      </c>
      <c r="E6" s="208">
        <f t="shared" ref="E6:T6" si="3">+IF($D$6="",$C$6,$D$6*E4)</f>
        <v>254</v>
      </c>
      <c r="F6" s="208">
        <f t="shared" si="3"/>
        <v>258.43785513094065</v>
      </c>
      <c r="G6" s="208">
        <f t="shared" si="3"/>
        <v>262.88776578055416</v>
      </c>
      <c r="H6" s="208">
        <f t="shared" si="3"/>
        <v>267.32562091149487</v>
      </c>
      <c r="I6" s="208">
        <f t="shared" si="3"/>
        <v>271.76347604243551</v>
      </c>
      <c r="J6" s="208">
        <f t="shared" si="3"/>
        <v>276.20133117337616</v>
      </c>
      <c r="K6" s="208">
        <f t="shared" si="3"/>
        <v>280.65124182298968</v>
      </c>
      <c r="L6" s="208">
        <f t="shared" si="3"/>
        <v>285.08909695393032</v>
      </c>
      <c r="M6" s="208">
        <f t="shared" si="3"/>
        <v>289.52695208487103</v>
      </c>
      <c r="N6" s="208">
        <f t="shared" si="3"/>
        <v>293.96480721581162</v>
      </c>
      <c r="O6" s="208">
        <f t="shared" si="3"/>
        <v>298.41471786542519</v>
      </c>
      <c r="P6" s="208">
        <f t="shared" si="3"/>
        <v>302.85257299636584</v>
      </c>
      <c r="Q6" s="208">
        <f t="shared" si="3"/>
        <v>307.29042812730648</v>
      </c>
      <c r="R6" s="208">
        <f t="shared" si="3"/>
        <v>311.72828325824713</v>
      </c>
      <c r="S6" s="208">
        <f t="shared" si="3"/>
        <v>316.1781939078607</v>
      </c>
      <c r="T6" s="208">
        <f t="shared" si="3"/>
        <v>320.61604903880135</v>
      </c>
      <c r="U6" s="208">
        <f t="shared" ref="U6" si="4">+IF($D$6="",$C$6,$D$6*U4)</f>
        <v>325.05390416974194</v>
      </c>
    </row>
    <row r="7" spans="2:21" hidden="1" x14ac:dyDescent="0.3">
      <c r="B7" s="1" t="s">
        <v>6</v>
      </c>
      <c r="C7" s="3">
        <f>+VLOOKUP(B7,Sectores_AS_2022!$B$3:$D$77,2,FALSE)</f>
        <v>217</v>
      </c>
      <c r="D7" s="172">
        <f>+C7/$C$82</f>
        <v>4.8659072562561665E-3</v>
      </c>
      <c r="E7" s="208">
        <f t="shared" ref="E7:T7" si="5">+IF($D$7="",$C$7,$D$7*E4)</f>
        <v>217</v>
      </c>
      <c r="F7" s="208">
        <f t="shared" si="5"/>
        <v>220.79139591895324</v>
      </c>
      <c r="G7" s="208">
        <f t="shared" si="5"/>
        <v>224.59309123771754</v>
      </c>
      <c r="H7" s="208">
        <f t="shared" si="5"/>
        <v>228.38448715667082</v>
      </c>
      <c r="I7" s="208">
        <f t="shared" si="5"/>
        <v>232.17588307562403</v>
      </c>
      <c r="J7" s="208">
        <f t="shared" si="5"/>
        <v>235.96727899457727</v>
      </c>
      <c r="K7" s="208">
        <f t="shared" si="5"/>
        <v>239.76897431334157</v>
      </c>
      <c r="L7" s="208">
        <f t="shared" si="5"/>
        <v>243.56037023229482</v>
      </c>
      <c r="M7" s="208">
        <f t="shared" si="5"/>
        <v>247.35176615124806</v>
      </c>
      <c r="N7" s="208">
        <f t="shared" si="5"/>
        <v>251.1431620702013</v>
      </c>
      <c r="O7" s="208">
        <f t="shared" si="5"/>
        <v>254.9448573889656</v>
      </c>
      <c r="P7" s="208">
        <f t="shared" si="5"/>
        <v>258.73625330791884</v>
      </c>
      <c r="Q7" s="208">
        <f t="shared" si="5"/>
        <v>262.52764922687209</v>
      </c>
      <c r="R7" s="208">
        <f t="shared" si="5"/>
        <v>266.31904514582527</v>
      </c>
      <c r="S7" s="208">
        <f t="shared" si="5"/>
        <v>270.12074046458963</v>
      </c>
      <c r="T7" s="208">
        <f t="shared" si="5"/>
        <v>273.91213638354287</v>
      </c>
      <c r="U7" s="208">
        <f t="shared" ref="U7" si="6">+IF($D$7="",$C$7,$D$7*U4)</f>
        <v>277.70353230249611</v>
      </c>
    </row>
    <row r="8" spans="2:21" hidden="1" x14ac:dyDescent="0.3">
      <c r="B8" s="1" t="s">
        <v>7</v>
      </c>
      <c r="C8" s="3">
        <f>+VLOOKUP(B8,Sectores_AS_2022!$B$3:$D$77,2,FALSE)</f>
        <v>1156</v>
      </c>
      <c r="D8" s="172">
        <f>+C8/$C$82</f>
        <v>2.5921607319042066E-2</v>
      </c>
      <c r="E8" s="208">
        <f t="shared" ref="E8:T8" si="7">+IF($D$8="",$C$8,$D$8*E4)</f>
        <v>1156</v>
      </c>
      <c r="F8" s="208">
        <f t="shared" si="7"/>
        <v>1176.1974824069582</v>
      </c>
      <c r="G8" s="208">
        <f t="shared" si="7"/>
        <v>1196.4498316626796</v>
      </c>
      <c r="H8" s="208">
        <f t="shared" si="7"/>
        <v>1216.647314069638</v>
      </c>
      <c r="I8" s="208">
        <f t="shared" si="7"/>
        <v>1236.8447964765962</v>
      </c>
      <c r="J8" s="208">
        <f t="shared" si="7"/>
        <v>1257.0422788835544</v>
      </c>
      <c r="K8" s="208">
        <f t="shared" si="7"/>
        <v>1277.2946281392758</v>
      </c>
      <c r="L8" s="208">
        <f t="shared" si="7"/>
        <v>1297.492110546234</v>
      </c>
      <c r="M8" s="208">
        <f t="shared" si="7"/>
        <v>1317.6895929531925</v>
      </c>
      <c r="N8" s="208">
        <f t="shared" si="7"/>
        <v>1337.8870753601507</v>
      </c>
      <c r="O8" s="208">
        <f t="shared" si="7"/>
        <v>1358.139424615872</v>
      </c>
      <c r="P8" s="208">
        <f t="shared" si="7"/>
        <v>1378.3369070228302</v>
      </c>
      <c r="Q8" s="208">
        <f t="shared" si="7"/>
        <v>1398.5343894297885</v>
      </c>
      <c r="R8" s="208">
        <f t="shared" si="7"/>
        <v>1418.7318718367467</v>
      </c>
      <c r="S8" s="208">
        <f t="shared" si="7"/>
        <v>1438.9842210924683</v>
      </c>
      <c r="T8" s="208">
        <f t="shared" si="7"/>
        <v>1459.1817034994265</v>
      </c>
      <c r="U8" s="208">
        <f t="shared" ref="U8" si="8">+IF($D$8="",$C$8,$D$8*U4)</f>
        <v>1479.3791859063847</v>
      </c>
    </row>
    <row r="9" spans="2:21" hidden="1" x14ac:dyDescent="0.3">
      <c r="B9" s="1" t="s">
        <v>8</v>
      </c>
      <c r="C9" s="3">
        <f>+VLOOKUP(B9,Sectores_AS_2022!$B$3:$D$77,2,FALSE)</f>
        <v>353</v>
      </c>
      <c r="D9" s="172"/>
      <c r="E9" s="208">
        <f t="shared" ref="E9:T9" si="9">+IF($D$9="",$C$9,$D$9*E4)</f>
        <v>353</v>
      </c>
      <c r="F9" s="208">
        <f t="shared" si="9"/>
        <v>353</v>
      </c>
      <c r="G9" s="208">
        <f t="shared" si="9"/>
        <v>353</v>
      </c>
      <c r="H9" s="208">
        <f t="shared" si="9"/>
        <v>353</v>
      </c>
      <c r="I9" s="208">
        <f t="shared" si="9"/>
        <v>353</v>
      </c>
      <c r="J9" s="208">
        <f t="shared" si="9"/>
        <v>353</v>
      </c>
      <c r="K9" s="208">
        <f t="shared" si="9"/>
        <v>353</v>
      </c>
      <c r="L9" s="208">
        <f t="shared" si="9"/>
        <v>353</v>
      </c>
      <c r="M9" s="208">
        <f t="shared" si="9"/>
        <v>353</v>
      </c>
      <c r="N9" s="208">
        <f t="shared" si="9"/>
        <v>353</v>
      </c>
      <c r="O9" s="208">
        <f t="shared" si="9"/>
        <v>353</v>
      </c>
      <c r="P9" s="208">
        <f t="shared" si="9"/>
        <v>353</v>
      </c>
      <c r="Q9" s="208">
        <f t="shared" si="9"/>
        <v>353</v>
      </c>
      <c r="R9" s="208">
        <f t="shared" si="9"/>
        <v>353</v>
      </c>
      <c r="S9" s="208">
        <f t="shared" si="9"/>
        <v>353</v>
      </c>
      <c r="T9" s="208">
        <f t="shared" si="9"/>
        <v>353</v>
      </c>
      <c r="U9" s="208">
        <f t="shared" ref="U9" si="10">+IF($D$9="",$C$9,$D$9*U4)</f>
        <v>353</v>
      </c>
    </row>
    <row r="10" spans="2:21" hidden="1" x14ac:dyDescent="0.3">
      <c r="B10" s="1" t="s">
        <v>9</v>
      </c>
      <c r="C10" s="3">
        <f>+VLOOKUP(B10,Sectores_AS_2022!$B$3:$D$77,2,FALSE)</f>
        <v>715</v>
      </c>
      <c r="D10" s="172">
        <f t="shared" ref="D10:D75" si="11">+C10/$C$82</f>
        <v>1.603282805632792E-2</v>
      </c>
      <c r="E10" s="208">
        <f t="shared" ref="E10:T10" si="12">+IF($D$10="",$C$10,$D$10*E4)</f>
        <v>714.99999999999989</v>
      </c>
      <c r="F10" s="208">
        <f t="shared" si="12"/>
        <v>727.49238747489187</v>
      </c>
      <c r="G10" s="208">
        <f t="shared" si="12"/>
        <v>740.01871076022132</v>
      </c>
      <c r="H10" s="208">
        <f t="shared" si="12"/>
        <v>752.51109823511342</v>
      </c>
      <c r="I10" s="208">
        <f t="shared" si="12"/>
        <v>765.00348571000541</v>
      </c>
      <c r="J10" s="208">
        <f t="shared" si="12"/>
        <v>777.49587318489739</v>
      </c>
      <c r="K10" s="208">
        <f t="shared" si="12"/>
        <v>790.02219647022685</v>
      </c>
      <c r="L10" s="208">
        <f t="shared" si="12"/>
        <v>802.51458394511872</v>
      </c>
      <c r="M10" s="208">
        <f t="shared" si="12"/>
        <v>815.00697142001081</v>
      </c>
      <c r="N10" s="208">
        <f t="shared" si="12"/>
        <v>827.4993588949028</v>
      </c>
      <c r="O10" s="208">
        <f t="shared" si="12"/>
        <v>840.02568218023225</v>
      </c>
      <c r="P10" s="208">
        <f t="shared" si="12"/>
        <v>852.51806965512424</v>
      </c>
      <c r="Q10" s="208">
        <f t="shared" si="12"/>
        <v>865.01045713001622</v>
      </c>
      <c r="R10" s="208">
        <f t="shared" si="12"/>
        <v>877.50284460490809</v>
      </c>
      <c r="S10" s="208">
        <f t="shared" si="12"/>
        <v>890.02916789023766</v>
      </c>
      <c r="T10" s="208">
        <f t="shared" si="12"/>
        <v>902.52155536512964</v>
      </c>
      <c r="U10" s="208">
        <f t="shared" ref="U10" si="13">+IF($D$10="",$C$10,$D$10*U4)</f>
        <v>915.01394284002163</v>
      </c>
    </row>
    <row r="11" spans="2:21" hidden="1" x14ac:dyDescent="0.3">
      <c r="B11" s="1" t="s">
        <v>10</v>
      </c>
      <c r="C11" s="3">
        <f>+VLOOKUP(B11,Sectores_AS_2022!$B$3:$D$77,2,FALSE)</f>
        <v>237</v>
      </c>
      <c r="D11" s="172">
        <f t="shared" si="11"/>
        <v>5.3143779711184863E-3</v>
      </c>
      <c r="E11" s="208">
        <f t="shared" ref="E11:T11" si="14">+IF($D$11="",$C$11,$D$11*E4)</f>
        <v>237.00000000000003</v>
      </c>
      <c r="F11" s="208">
        <f t="shared" si="14"/>
        <v>241.14083333083832</v>
      </c>
      <c r="G11" s="208">
        <f t="shared" si="14"/>
        <v>245.29291531492655</v>
      </c>
      <c r="H11" s="208">
        <f t="shared" si="14"/>
        <v>249.43374864576489</v>
      </c>
      <c r="I11" s="208">
        <f t="shared" si="14"/>
        <v>253.57458197660321</v>
      </c>
      <c r="J11" s="208">
        <f t="shared" si="14"/>
        <v>257.71541530744156</v>
      </c>
      <c r="K11" s="208">
        <f t="shared" si="14"/>
        <v>261.86749729152979</v>
      </c>
      <c r="L11" s="208">
        <f t="shared" si="14"/>
        <v>266.00833062236808</v>
      </c>
      <c r="M11" s="208">
        <f t="shared" si="14"/>
        <v>270.14916395320643</v>
      </c>
      <c r="N11" s="208">
        <f t="shared" si="14"/>
        <v>274.28999728404477</v>
      </c>
      <c r="O11" s="208">
        <f t="shared" si="14"/>
        <v>278.44207926813294</v>
      </c>
      <c r="P11" s="208">
        <f t="shared" si="14"/>
        <v>282.58291259897129</v>
      </c>
      <c r="Q11" s="208">
        <f t="shared" si="14"/>
        <v>286.72374592980958</v>
      </c>
      <c r="R11" s="208">
        <f t="shared" si="14"/>
        <v>290.86457926064793</v>
      </c>
      <c r="S11" s="208">
        <f t="shared" si="14"/>
        <v>295.01666124473616</v>
      </c>
      <c r="T11" s="208">
        <f t="shared" si="14"/>
        <v>299.1574945755745</v>
      </c>
      <c r="U11" s="208">
        <f t="shared" ref="U11" si="15">+IF($D$11="",$C$11,$D$11*U4)</f>
        <v>303.29832790641279</v>
      </c>
    </row>
    <row r="12" spans="2:21" hidden="1" x14ac:dyDescent="0.3">
      <c r="B12" s="1" t="s">
        <v>11</v>
      </c>
      <c r="C12" s="3">
        <f>+VLOOKUP(B12,Sectores_AS_2022!$B$3:$D$77,2,FALSE)</f>
        <v>2396</v>
      </c>
      <c r="D12" s="172">
        <f t="shared" si="11"/>
        <v>5.3726791640505873E-2</v>
      </c>
      <c r="E12" s="208">
        <f t="shared" ref="E12:T12" si="16">+IF($D$12="",$C$12,$D$12*E4)</f>
        <v>2396</v>
      </c>
      <c r="F12" s="208">
        <f t="shared" si="16"/>
        <v>2437.8626019438339</v>
      </c>
      <c r="G12" s="208">
        <f t="shared" si="16"/>
        <v>2479.838924449637</v>
      </c>
      <c r="H12" s="208">
        <f t="shared" si="16"/>
        <v>2521.7015263934713</v>
      </c>
      <c r="I12" s="208">
        <f t="shared" si="16"/>
        <v>2563.5641283373047</v>
      </c>
      <c r="J12" s="208">
        <f t="shared" si="16"/>
        <v>2605.4267302811386</v>
      </c>
      <c r="K12" s="208">
        <f t="shared" si="16"/>
        <v>2647.4030527869418</v>
      </c>
      <c r="L12" s="208">
        <f t="shared" si="16"/>
        <v>2689.2656547307756</v>
      </c>
      <c r="M12" s="208">
        <f t="shared" si="16"/>
        <v>2731.1282566746099</v>
      </c>
      <c r="N12" s="208">
        <f t="shared" si="16"/>
        <v>2772.9908586184438</v>
      </c>
      <c r="O12" s="208">
        <f t="shared" si="16"/>
        <v>2814.967181124247</v>
      </c>
      <c r="P12" s="208">
        <f t="shared" si="16"/>
        <v>2856.8297830680808</v>
      </c>
      <c r="Q12" s="208">
        <f t="shared" si="16"/>
        <v>2898.6923850119147</v>
      </c>
      <c r="R12" s="208">
        <f t="shared" si="16"/>
        <v>2940.5549869557481</v>
      </c>
      <c r="S12" s="208">
        <f t="shared" si="16"/>
        <v>2982.5313094615522</v>
      </c>
      <c r="T12" s="208">
        <f t="shared" si="16"/>
        <v>3024.3939114053856</v>
      </c>
      <c r="U12" s="208">
        <f t="shared" ref="U12" si="17">+IF($D$12="",$C$12,$D$12*U4)</f>
        <v>3066.2565133492194</v>
      </c>
    </row>
    <row r="13" spans="2:21" hidden="1" x14ac:dyDescent="0.3">
      <c r="B13" s="1" t="s">
        <v>12</v>
      </c>
      <c r="C13" s="3">
        <f>+VLOOKUP(B13,Sectores_AS_2022!$B$3:$D$77,2,FALSE)</f>
        <v>785</v>
      </c>
      <c r="D13" s="172">
        <f t="shared" si="11"/>
        <v>1.7602475558346039E-2</v>
      </c>
      <c r="E13" s="208">
        <f t="shared" ref="E13:T13" si="18">+IF($D$13="",$C$13,$D$13*E4)</f>
        <v>785</v>
      </c>
      <c r="F13" s="208">
        <f t="shared" si="18"/>
        <v>798.71541841648968</v>
      </c>
      <c r="G13" s="208">
        <f t="shared" si="18"/>
        <v>812.46809503045279</v>
      </c>
      <c r="H13" s="208">
        <f t="shared" si="18"/>
        <v>826.1835134469427</v>
      </c>
      <c r="I13" s="208">
        <f t="shared" si="18"/>
        <v>839.89893186343249</v>
      </c>
      <c r="J13" s="208">
        <f t="shared" si="18"/>
        <v>853.61435027992229</v>
      </c>
      <c r="K13" s="208">
        <f t="shared" si="18"/>
        <v>867.3670268938854</v>
      </c>
      <c r="L13" s="208">
        <f t="shared" si="18"/>
        <v>881.08244531037519</v>
      </c>
      <c r="M13" s="208">
        <f t="shared" si="18"/>
        <v>894.7978637268651</v>
      </c>
      <c r="N13" s="208">
        <f t="shared" si="18"/>
        <v>908.5132821433549</v>
      </c>
      <c r="O13" s="208">
        <f t="shared" si="18"/>
        <v>922.26595875731789</v>
      </c>
      <c r="P13" s="208">
        <f t="shared" si="18"/>
        <v>935.98137717380769</v>
      </c>
      <c r="Q13" s="208">
        <f t="shared" si="18"/>
        <v>949.69679559029748</v>
      </c>
      <c r="R13" s="208">
        <f t="shared" si="18"/>
        <v>963.41221400678728</v>
      </c>
      <c r="S13" s="208">
        <f t="shared" si="18"/>
        <v>977.1648906207505</v>
      </c>
      <c r="T13" s="208">
        <f t="shared" si="18"/>
        <v>990.88030903724029</v>
      </c>
      <c r="U13" s="208">
        <f t="shared" ref="U13" si="19">+IF($D$13="",$C$13,$D$13*U4)</f>
        <v>1004.5957274537301</v>
      </c>
    </row>
    <row r="14" spans="2:21" hidden="1" x14ac:dyDescent="0.3">
      <c r="B14" s="1" t="s">
        <v>13</v>
      </c>
      <c r="C14" s="3">
        <f>+VLOOKUP(B14,Sectores_AS_2022!$B$3:$D$77,2,FALSE)</f>
        <v>3393</v>
      </c>
      <c r="D14" s="172">
        <f t="shared" si="11"/>
        <v>7.6083056776392502E-2</v>
      </c>
      <c r="E14" s="208">
        <f t="shared" ref="E14:T14" si="20">+IF($D$14="",$C$14,$D$14*E4)</f>
        <v>3393</v>
      </c>
      <c r="F14" s="208">
        <f t="shared" si="20"/>
        <v>3452.2820569263054</v>
      </c>
      <c r="G14" s="208">
        <f t="shared" si="20"/>
        <v>3511.7251546985053</v>
      </c>
      <c r="H14" s="208">
        <f t="shared" si="20"/>
        <v>3571.0072116248111</v>
      </c>
      <c r="I14" s="208">
        <f t="shared" si="20"/>
        <v>3630.2892685511169</v>
      </c>
      <c r="J14" s="208">
        <f t="shared" si="20"/>
        <v>3689.5713254774223</v>
      </c>
      <c r="K14" s="208">
        <f t="shared" si="20"/>
        <v>3749.0144232496218</v>
      </c>
      <c r="L14" s="208">
        <f t="shared" si="20"/>
        <v>3808.2964801759276</v>
      </c>
      <c r="M14" s="208">
        <f t="shared" si="20"/>
        <v>3867.5785371022334</v>
      </c>
      <c r="N14" s="208">
        <f t="shared" si="20"/>
        <v>3926.8605940285393</v>
      </c>
      <c r="O14" s="208">
        <f t="shared" si="20"/>
        <v>3986.3036918007388</v>
      </c>
      <c r="P14" s="208">
        <f t="shared" si="20"/>
        <v>4045.5857487270441</v>
      </c>
      <c r="Q14" s="208">
        <f t="shared" si="20"/>
        <v>4104.8678056533499</v>
      </c>
      <c r="R14" s="208">
        <f t="shared" si="20"/>
        <v>4164.1498625796557</v>
      </c>
      <c r="S14" s="208">
        <f t="shared" si="20"/>
        <v>4223.5929603518553</v>
      </c>
      <c r="T14" s="208">
        <f t="shared" si="20"/>
        <v>4282.8750172781611</v>
      </c>
      <c r="U14" s="208">
        <f t="shared" ref="U14" si="21">+IF($D$14="",$C$14,$D$14*U4)</f>
        <v>4342.1570742044669</v>
      </c>
    </row>
    <row r="15" spans="2:21" hidden="1" x14ac:dyDescent="0.3">
      <c r="B15" s="1" t="s">
        <v>14</v>
      </c>
      <c r="C15" s="3">
        <f>+VLOOKUP(B15,Sectores_AS_2022!$B$3:$D$77,2,FALSE)</f>
        <v>700</v>
      </c>
      <c r="D15" s="172">
        <f t="shared" si="11"/>
        <v>1.5696475020181181E-2</v>
      </c>
      <c r="E15" s="208">
        <f t="shared" ref="E15:T15" si="22">+IF($D$15="",$C$15,$D$15*E4)</f>
        <v>700</v>
      </c>
      <c r="F15" s="208">
        <f t="shared" si="22"/>
        <v>712.23030941597813</v>
      </c>
      <c r="G15" s="208">
        <f t="shared" si="22"/>
        <v>724.49384270231462</v>
      </c>
      <c r="H15" s="208">
        <f t="shared" si="22"/>
        <v>736.72415211829286</v>
      </c>
      <c r="I15" s="208">
        <f t="shared" si="22"/>
        <v>748.95446153427099</v>
      </c>
      <c r="J15" s="208">
        <f t="shared" si="22"/>
        <v>761.18477095024912</v>
      </c>
      <c r="K15" s="208">
        <f t="shared" si="22"/>
        <v>773.44830423658573</v>
      </c>
      <c r="L15" s="208">
        <f t="shared" si="22"/>
        <v>785.67861365256385</v>
      </c>
      <c r="M15" s="208">
        <f t="shared" si="22"/>
        <v>797.90892306854209</v>
      </c>
      <c r="N15" s="208">
        <f t="shared" si="22"/>
        <v>810.13923248452022</v>
      </c>
      <c r="O15" s="208">
        <f t="shared" si="22"/>
        <v>822.40276577085672</v>
      </c>
      <c r="P15" s="208">
        <f t="shared" si="22"/>
        <v>834.63307518683496</v>
      </c>
      <c r="Q15" s="208">
        <f t="shared" si="22"/>
        <v>846.86338460281308</v>
      </c>
      <c r="R15" s="208">
        <f t="shared" si="22"/>
        <v>859.09369401879121</v>
      </c>
      <c r="S15" s="208">
        <f t="shared" si="22"/>
        <v>871.35722730512782</v>
      </c>
      <c r="T15" s="208">
        <f t="shared" si="22"/>
        <v>883.58753672110595</v>
      </c>
      <c r="U15" s="208">
        <f t="shared" ref="U15" si="23">+IF($D$15="",$C$15,$D$15*U4)</f>
        <v>895.81784613708408</v>
      </c>
    </row>
    <row r="16" spans="2:21" hidden="1" x14ac:dyDescent="0.3">
      <c r="B16" s="1" t="s">
        <v>15</v>
      </c>
      <c r="C16" s="3">
        <f>+VLOOKUP(B16,Sectores_AS_2022!$B$3:$D$77,2,FALSE)</f>
        <v>367</v>
      </c>
      <c r="D16" s="172">
        <f t="shared" si="11"/>
        <v>8.2294376177235624E-3</v>
      </c>
      <c r="E16" s="208">
        <f t="shared" ref="E16:T16" si="24">+IF($D$16="",$C$16,$D$16*E4)</f>
        <v>367</v>
      </c>
      <c r="F16" s="208">
        <f t="shared" si="24"/>
        <v>373.41217650809142</v>
      </c>
      <c r="G16" s="208">
        <f t="shared" si="24"/>
        <v>379.84177181678496</v>
      </c>
      <c r="H16" s="208">
        <f t="shared" si="24"/>
        <v>386.25394832487643</v>
      </c>
      <c r="I16" s="208">
        <f t="shared" si="24"/>
        <v>392.66612483296785</v>
      </c>
      <c r="J16" s="208">
        <f t="shared" si="24"/>
        <v>399.07830134105922</v>
      </c>
      <c r="K16" s="208">
        <f t="shared" si="24"/>
        <v>405.50789664975281</v>
      </c>
      <c r="L16" s="208">
        <f t="shared" si="24"/>
        <v>411.92007315784417</v>
      </c>
      <c r="M16" s="208">
        <f t="shared" si="24"/>
        <v>418.33224966593565</v>
      </c>
      <c r="N16" s="208">
        <f t="shared" si="24"/>
        <v>424.74442617402707</v>
      </c>
      <c r="O16" s="208">
        <f t="shared" si="24"/>
        <v>431.1740214827206</v>
      </c>
      <c r="P16" s="208">
        <f t="shared" si="24"/>
        <v>437.58619799081202</v>
      </c>
      <c r="Q16" s="208">
        <f t="shared" si="24"/>
        <v>443.99837449890344</v>
      </c>
      <c r="R16" s="208">
        <f t="shared" si="24"/>
        <v>450.41055100699481</v>
      </c>
      <c r="S16" s="208">
        <f t="shared" si="24"/>
        <v>456.84014631568846</v>
      </c>
      <c r="T16" s="208">
        <f t="shared" si="24"/>
        <v>463.25232282377988</v>
      </c>
      <c r="U16" s="208">
        <f t="shared" ref="U16" si="25">+IF($D$16="",$C$16,$D$16*U4)</f>
        <v>469.66449933187124</v>
      </c>
    </row>
    <row r="17" spans="2:21" hidden="1" x14ac:dyDescent="0.3">
      <c r="B17" s="1" t="s">
        <v>16</v>
      </c>
      <c r="C17" s="3">
        <f>+VLOOKUP(B17,Sectores_AS_2022!$B$3:$D$77,2,FALSE)</f>
        <v>58</v>
      </c>
      <c r="D17" s="172">
        <f t="shared" si="11"/>
        <v>1.3005650731007265E-3</v>
      </c>
      <c r="E17" s="208">
        <f t="shared" ref="E17:T17" si="26">+IF($D$17="",$C$17,$D$17*E4)</f>
        <v>58</v>
      </c>
      <c r="F17" s="208">
        <f t="shared" si="26"/>
        <v>59.013368494466761</v>
      </c>
      <c r="G17" s="208">
        <f t="shared" si="26"/>
        <v>60.029489823906069</v>
      </c>
      <c r="H17" s="208">
        <f t="shared" si="26"/>
        <v>61.042858318372843</v>
      </c>
      <c r="I17" s="208">
        <f t="shared" si="26"/>
        <v>62.056226812839604</v>
      </c>
      <c r="J17" s="208">
        <f t="shared" si="26"/>
        <v>63.069595307306365</v>
      </c>
      <c r="K17" s="208">
        <f t="shared" si="26"/>
        <v>64.085716636745673</v>
      </c>
      <c r="L17" s="208">
        <f t="shared" si="26"/>
        <v>65.099085131212433</v>
      </c>
      <c r="M17" s="208">
        <f t="shared" si="26"/>
        <v>66.112453625679208</v>
      </c>
      <c r="N17" s="208">
        <f t="shared" si="26"/>
        <v>67.125822120145969</v>
      </c>
      <c r="O17" s="208">
        <f t="shared" si="26"/>
        <v>68.14194344958527</v>
      </c>
      <c r="P17" s="208">
        <f t="shared" si="26"/>
        <v>69.155311944052031</v>
      </c>
      <c r="Q17" s="208">
        <f t="shared" si="26"/>
        <v>70.168680438518805</v>
      </c>
      <c r="R17" s="208">
        <f t="shared" si="26"/>
        <v>71.182048932985566</v>
      </c>
      <c r="S17" s="208">
        <f t="shared" si="26"/>
        <v>72.198170262424881</v>
      </c>
      <c r="T17" s="208">
        <f t="shared" si="26"/>
        <v>73.211538756891642</v>
      </c>
      <c r="U17" s="208">
        <f t="shared" ref="U17" si="27">+IF($D$17="",$C$17,$D$17*U4)</f>
        <v>74.224907251358403</v>
      </c>
    </row>
    <row r="18" spans="2:21" hidden="1" x14ac:dyDescent="0.3">
      <c r="B18" s="1" t="s">
        <v>17</v>
      </c>
      <c r="C18" s="3">
        <f>+VLOOKUP(B18,Sectores_AS_2022!$B$3:$D$77,2,FALSE)</f>
        <v>196</v>
      </c>
      <c r="D18" s="172">
        <f t="shared" si="11"/>
        <v>4.3950130056507313E-3</v>
      </c>
      <c r="E18" s="208">
        <f t="shared" ref="E18:T18" si="28">+IF($D$18="",$C$18,$D$18*E4)</f>
        <v>196</v>
      </c>
      <c r="F18" s="208">
        <f t="shared" si="28"/>
        <v>199.42448663647389</v>
      </c>
      <c r="G18" s="208">
        <f t="shared" si="28"/>
        <v>202.85827595664813</v>
      </c>
      <c r="H18" s="208">
        <f t="shared" si="28"/>
        <v>206.28276259312204</v>
      </c>
      <c r="I18" s="208">
        <f t="shared" si="28"/>
        <v>209.7072492295959</v>
      </c>
      <c r="J18" s="208">
        <f t="shared" si="28"/>
        <v>213.13173586606979</v>
      </c>
      <c r="K18" s="208">
        <f t="shared" si="28"/>
        <v>216.56552518624403</v>
      </c>
      <c r="L18" s="208">
        <f t="shared" si="28"/>
        <v>219.99001182271792</v>
      </c>
      <c r="M18" s="208">
        <f t="shared" si="28"/>
        <v>223.4144984591918</v>
      </c>
      <c r="N18" s="208">
        <f t="shared" si="28"/>
        <v>226.83898509566569</v>
      </c>
      <c r="O18" s="208">
        <f t="shared" si="28"/>
        <v>230.27277441583993</v>
      </c>
      <c r="P18" s="208">
        <f t="shared" si="28"/>
        <v>233.69726105231379</v>
      </c>
      <c r="Q18" s="208">
        <f t="shared" si="28"/>
        <v>237.12174768878768</v>
      </c>
      <c r="R18" s="208">
        <f t="shared" si="28"/>
        <v>240.54623432526157</v>
      </c>
      <c r="S18" s="208">
        <f t="shared" si="28"/>
        <v>243.98002364543584</v>
      </c>
      <c r="T18" s="208">
        <f t="shared" si="28"/>
        <v>247.40451028190969</v>
      </c>
      <c r="U18" s="208">
        <f t="shared" ref="U18" si="29">+IF($D$18="",$C$18,$D$18*U4)</f>
        <v>250.82899691838358</v>
      </c>
    </row>
    <row r="19" spans="2:21" hidden="1" x14ac:dyDescent="0.3">
      <c r="B19" s="1" t="s">
        <v>18</v>
      </c>
      <c r="C19" s="3">
        <f>+VLOOKUP(B19,Sectores_AS_2022!$B$3:$D$77,2,FALSE)</f>
        <v>330</v>
      </c>
      <c r="D19" s="172">
        <f t="shared" si="11"/>
        <v>7.3997667952282716E-3</v>
      </c>
      <c r="E19" s="208">
        <f t="shared" ref="E19:T19" si="30">+IF($D$19="",$C$19,$D$19*E4)</f>
        <v>330</v>
      </c>
      <c r="F19" s="208">
        <f t="shared" si="30"/>
        <v>335.76571729610396</v>
      </c>
      <c r="G19" s="208">
        <f t="shared" si="30"/>
        <v>341.54709727394834</v>
      </c>
      <c r="H19" s="208">
        <f t="shared" si="30"/>
        <v>347.31281457005235</v>
      </c>
      <c r="I19" s="208">
        <f t="shared" si="30"/>
        <v>353.07853186615637</v>
      </c>
      <c r="J19" s="208">
        <f t="shared" si="30"/>
        <v>358.84424916226033</v>
      </c>
      <c r="K19" s="208">
        <f t="shared" si="30"/>
        <v>364.62562914010471</v>
      </c>
      <c r="L19" s="208">
        <f t="shared" si="30"/>
        <v>370.39134643620866</v>
      </c>
      <c r="M19" s="208">
        <f t="shared" si="30"/>
        <v>376.15706373231274</v>
      </c>
      <c r="N19" s="208">
        <f t="shared" si="30"/>
        <v>381.92278102841669</v>
      </c>
      <c r="O19" s="208">
        <f t="shared" si="30"/>
        <v>387.70416100626107</v>
      </c>
      <c r="P19" s="208">
        <f t="shared" si="30"/>
        <v>393.46987830236503</v>
      </c>
      <c r="Q19" s="208">
        <f t="shared" si="30"/>
        <v>399.23559559846905</v>
      </c>
      <c r="R19" s="208">
        <f t="shared" si="30"/>
        <v>405.001312894573</v>
      </c>
      <c r="S19" s="208">
        <f t="shared" si="30"/>
        <v>410.78269287241744</v>
      </c>
      <c r="T19" s="208">
        <f t="shared" si="30"/>
        <v>416.5484101685214</v>
      </c>
      <c r="U19" s="208">
        <f t="shared" ref="U19" si="31">+IF($D$19="",$C$19,$D$19*U4)</f>
        <v>422.31412746462541</v>
      </c>
    </row>
    <row r="20" spans="2:21" hidden="1" x14ac:dyDescent="0.3">
      <c r="B20" s="1" t="s">
        <v>19</v>
      </c>
      <c r="C20" s="3">
        <f>+VLOOKUP(B20,Sectores_AS_2022!$B$3:$D$77,2,FALSE)</f>
        <v>1033</v>
      </c>
      <c r="D20" s="172">
        <f t="shared" si="11"/>
        <v>2.3163512422638803E-2</v>
      </c>
      <c r="E20" s="208">
        <f t="shared" ref="E20:T20" si="32">+IF($D$20="",$C$20,$D$20*E4)</f>
        <v>1033</v>
      </c>
      <c r="F20" s="208">
        <f t="shared" si="32"/>
        <v>1051.0484423238649</v>
      </c>
      <c r="G20" s="208">
        <f t="shared" si="32"/>
        <v>1069.1459135878445</v>
      </c>
      <c r="H20" s="208">
        <f t="shared" si="32"/>
        <v>1087.1943559117094</v>
      </c>
      <c r="I20" s="208">
        <f t="shared" si="32"/>
        <v>1105.2427982355744</v>
      </c>
      <c r="J20" s="208">
        <f t="shared" si="32"/>
        <v>1123.2912405594393</v>
      </c>
      <c r="K20" s="208">
        <f t="shared" si="32"/>
        <v>1141.3887118234188</v>
      </c>
      <c r="L20" s="208">
        <f t="shared" si="32"/>
        <v>1159.4371541472835</v>
      </c>
      <c r="M20" s="208">
        <f t="shared" si="32"/>
        <v>1177.4855964711487</v>
      </c>
      <c r="N20" s="208">
        <f t="shared" si="32"/>
        <v>1195.5340387950137</v>
      </c>
      <c r="O20" s="208">
        <f t="shared" si="32"/>
        <v>1213.6315100589929</v>
      </c>
      <c r="P20" s="208">
        <f t="shared" si="32"/>
        <v>1231.6799523828579</v>
      </c>
      <c r="Q20" s="208">
        <f t="shared" si="32"/>
        <v>1249.7283947067228</v>
      </c>
      <c r="R20" s="208">
        <f t="shared" si="32"/>
        <v>1267.7768370305878</v>
      </c>
      <c r="S20" s="208">
        <f t="shared" si="32"/>
        <v>1285.8743082945673</v>
      </c>
      <c r="T20" s="208">
        <f t="shared" si="32"/>
        <v>1303.9227506184322</v>
      </c>
      <c r="U20" s="208">
        <f t="shared" ref="U20" si="33">+IF($D$20="",$C$20,$D$20*U4)</f>
        <v>1321.9711929422972</v>
      </c>
    </row>
    <row r="21" spans="2:21" hidden="1" x14ac:dyDescent="0.3">
      <c r="B21" s="1" t="s">
        <v>20</v>
      </c>
      <c r="C21" s="3">
        <f>+VLOOKUP(B21,Sectores_AS_2022!$B$3:$D$77,2,FALSE)</f>
        <v>75</v>
      </c>
      <c r="D21" s="172">
        <f t="shared" si="11"/>
        <v>1.6817651807336982E-3</v>
      </c>
      <c r="E21" s="208">
        <f t="shared" ref="E21:T21" si="34">+IF($D$21="",$C$21,$D$21*E4)</f>
        <v>75</v>
      </c>
      <c r="F21" s="208">
        <f t="shared" si="34"/>
        <v>76.310390294569089</v>
      </c>
      <c r="G21" s="208">
        <f t="shared" si="34"/>
        <v>77.62434028953372</v>
      </c>
      <c r="H21" s="208">
        <f t="shared" si="34"/>
        <v>78.934730584102823</v>
      </c>
      <c r="I21" s="208">
        <f t="shared" si="34"/>
        <v>80.245120878671912</v>
      </c>
      <c r="J21" s="208">
        <f t="shared" si="34"/>
        <v>81.555511173240987</v>
      </c>
      <c r="K21" s="208">
        <f t="shared" si="34"/>
        <v>82.869461168205618</v>
      </c>
      <c r="L21" s="208">
        <f t="shared" si="34"/>
        <v>84.179851462774707</v>
      </c>
      <c r="M21" s="208">
        <f t="shared" si="34"/>
        <v>85.49024175734381</v>
      </c>
      <c r="N21" s="208">
        <f t="shared" si="34"/>
        <v>86.800632051912899</v>
      </c>
      <c r="O21" s="208">
        <f t="shared" si="34"/>
        <v>88.114582046877516</v>
      </c>
      <c r="P21" s="208">
        <f t="shared" si="34"/>
        <v>89.424972341446605</v>
      </c>
      <c r="Q21" s="208">
        <f t="shared" si="34"/>
        <v>90.735362636015694</v>
      </c>
      <c r="R21" s="208">
        <f t="shared" si="34"/>
        <v>92.045752930584783</v>
      </c>
      <c r="S21" s="208">
        <f t="shared" si="34"/>
        <v>93.359702925549428</v>
      </c>
      <c r="T21" s="208">
        <f t="shared" si="34"/>
        <v>94.670093220118503</v>
      </c>
      <c r="U21" s="208">
        <f t="shared" ref="U21" si="35">+IF($D$21="",$C$21,$D$21*U4)</f>
        <v>95.980483514687592</v>
      </c>
    </row>
    <row r="22" spans="2:21" hidden="1" x14ac:dyDescent="0.3">
      <c r="B22" s="1" t="s">
        <v>21</v>
      </c>
      <c r="C22" s="3">
        <f>+VLOOKUP(B22,Sectores_AS_2022!$B$3:$D$77,2,FALSE)</f>
        <v>1260</v>
      </c>
      <c r="D22" s="172">
        <f t="shared" si="11"/>
        <v>2.8253655036326129E-2</v>
      </c>
      <c r="E22" s="208">
        <f t="shared" ref="E22:T22" si="36">+IF($D$22="",$C$22,$D$22*E4)</f>
        <v>1260</v>
      </c>
      <c r="F22" s="208">
        <f t="shared" si="36"/>
        <v>1282.0145569487606</v>
      </c>
      <c r="G22" s="208">
        <f t="shared" si="36"/>
        <v>1304.0889168641663</v>
      </c>
      <c r="H22" s="208">
        <f t="shared" si="36"/>
        <v>1326.1034738129274</v>
      </c>
      <c r="I22" s="208">
        <f t="shared" si="36"/>
        <v>1348.118030761688</v>
      </c>
      <c r="J22" s="208">
        <f t="shared" si="36"/>
        <v>1370.1325877104487</v>
      </c>
      <c r="K22" s="208">
        <f t="shared" si="36"/>
        <v>1392.2069476258544</v>
      </c>
      <c r="L22" s="208">
        <f t="shared" si="36"/>
        <v>1414.221504574615</v>
      </c>
      <c r="M22" s="208">
        <f t="shared" si="36"/>
        <v>1436.2360615233758</v>
      </c>
      <c r="N22" s="208">
        <f t="shared" si="36"/>
        <v>1458.2506184721365</v>
      </c>
      <c r="O22" s="208">
        <f t="shared" si="36"/>
        <v>1480.3249783875424</v>
      </c>
      <c r="P22" s="208">
        <f t="shared" si="36"/>
        <v>1502.339535336303</v>
      </c>
      <c r="Q22" s="208">
        <f t="shared" si="36"/>
        <v>1524.3540922850636</v>
      </c>
      <c r="R22" s="208">
        <f t="shared" si="36"/>
        <v>1546.3686492338243</v>
      </c>
      <c r="S22" s="208">
        <f t="shared" si="36"/>
        <v>1568.4430091492302</v>
      </c>
      <c r="T22" s="208">
        <f t="shared" si="36"/>
        <v>1590.4575660979908</v>
      </c>
      <c r="U22" s="208">
        <f t="shared" ref="U22" si="37">+IF($D$22="",$C$22,$D$22*U4)</f>
        <v>1612.4721230467517</v>
      </c>
    </row>
    <row r="23" spans="2:21" hidden="1" x14ac:dyDescent="0.3">
      <c r="B23" s="1" t="s">
        <v>22</v>
      </c>
      <c r="C23" s="3">
        <f>+VLOOKUP(B23,Sectores_AS_2022!$B$3:$D$77,2,FALSE)</f>
        <v>347</v>
      </c>
      <c r="D23" s="172">
        <f t="shared" si="11"/>
        <v>7.7809669028612435E-3</v>
      </c>
      <c r="E23" s="208">
        <f t="shared" ref="E23:T23" si="38">+IF($D$23="",$C$23,$D$23*E4)</f>
        <v>347</v>
      </c>
      <c r="F23" s="208">
        <f t="shared" si="38"/>
        <v>353.06273909620631</v>
      </c>
      <c r="G23" s="208">
        <f t="shared" si="38"/>
        <v>359.14194773957598</v>
      </c>
      <c r="H23" s="208">
        <f t="shared" si="38"/>
        <v>365.20468683578235</v>
      </c>
      <c r="I23" s="208">
        <f t="shared" si="38"/>
        <v>371.26742593198867</v>
      </c>
      <c r="J23" s="208">
        <f t="shared" si="38"/>
        <v>377.33016502819498</v>
      </c>
      <c r="K23" s="208">
        <f t="shared" si="38"/>
        <v>383.40937367156465</v>
      </c>
      <c r="L23" s="208">
        <f t="shared" si="38"/>
        <v>389.47211276777097</v>
      </c>
      <c r="M23" s="208">
        <f t="shared" si="38"/>
        <v>395.53485186397734</v>
      </c>
      <c r="N23" s="208">
        <f t="shared" si="38"/>
        <v>401.59759096018365</v>
      </c>
      <c r="O23" s="208">
        <f t="shared" si="38"/>
        <v>407.67679960355332</v>
      </c>
      <c r="P23" s="208">
        <f t="shared" si="38"/>
        <v>413.73953869975963</v>
      </c>
      <c r="Q23" s="208">
        <f t="shared" si="38"/>
        <v>419.80227779596595</v>
      </c>
      <c r="R23" s="208">
        <f t="shared" si="38"/>
        <v>425.86501689217226</v>
      </c>
      <c r="S23" s="208">
        <f t="shared" si="38"/>
        <v>431.94422553554199</v>
      </c>
      <c r="T23" s="208">
        <f t="shared" si="38"/>
        <v>438.0069646317483</v>
      </c>
      <c r="U23" s="208">
        <f t="shared" ref="U23" si="39">+IF($D$23="",$C$23,$D$23*U4)</f>
        <v>444.06970372795462</v>
      </c>
    </row>
    <row r="24" spans="2:21" hidden="1" x14ac:dyDescent="0.3">
      <c r="B24" s="1" t="s">
        <v>23</v>
      </c>
      <c r="C24" s="3">
        <f>+VLOOKUP(B24,Sectores_AS_2022!$B$3:$D$77,2,FALSE)</f>
        <v>155</v>
      </c>
      <c r="D24" s="172">
        <f t="shared" si="11"/>
        <v>3.4756480401829759E-3</v>
      </c>
      <c r="E24" s="208">
        <f t="shared" ref="E24:T24" si="40">+IF($D$24="",$C$24,$D$24*E4)</f>
        <v>155</v>
      </c>
      <c r="F24" s="208">
        <f t="shared" si="40"/>
        <v>157.70813994210943</v>
      </c>
      <c r="G24" s="208">
        <f t="shared" si="40"/>
        <v>160.42363659836965</v>
      </c>
      <c r="H24" s="208">
        <f t="shared" si="40"/>
        <v>163.13177654047914</v>
      </c>
      <c r="I24" s="208">
        <f t="shared" si="40"/>
        <v>165.83991648258859</v>
      </c>
      <c r="J24" s="208">
        <f t="shared" si="40"/>
        <v>168.54805642469805</v>
      </c>
      <c r="K24" s="208">
        <f t="shared" si="40"/>
        <v>171.26355308095827</v>
      </c>
      <c r="L24" s="208">
        <f t="shared" si="40"/>
        <v>173.9716930230677</v>
      </c>
      <c r="M24" s="208">
        <f t="shared" si="40"/>
        <v>176.67983296517718</v>
      </c>
      <c r="N24" s="208">
        <f t="shared" si="40"/>
        <v>179.38797290728664</v>
      </c>
      <c r="O24" s="208">
        <f t="shared" si="40"/>
        <v>182.10346956354687</v>
      </c>
      <c r="P24" s="208">
        <f t="shared" si="40"/>
        <v>184.81160950565629</v>
      </c>
      <c r="Q24" s="208">
        <f t="shared" si="40"/>
        <v>187.51974944776575</v>
      </c>
      <c r="R24" s="208">
        <f t="shared" si="40"/>
        <v>190.2278893898752</v>
      </c>
      <c r="S24" s="208">
        <f t="shared" si="40"/>
        <v>192.94338604613546</v>
      </c>
      <c r="T24" s="208">
        <f t="shared" si="40"/>
        <v>195.65152598824491</v>
      </c>
      <c r="U24" s="208">
        <f t="shared" ref="U24" si="41">+IF($D$24="",$C$24,$D$24*U4)</f>
        <v>198.35966593035434</v>
      </c>
    </row>
    <row r="25" spans="2:21" hidden="1" x14ac:dyDescent="0.3">
      <c r="B25" s="1" t="s">
        <v>24</v>
      </c>
      <c r="C25" s="3">
        <f>+VLOOKUP(B25,Sectores_AS_2022!$B$3:$D$77,2,FALSE)</f>
        <v>160</v>
      </c>
      <c r="D25" s="172"/>
      <c r="E25" s="208">
        <f t="shared" ref="E25:T25" si="42">+IF($D$25="",$C$25,$D$25*E4)</f>
        <v>160</v>
      </c>
      <c r="F25" s="208">
        <f t="shared" si="42"/>
        <v>160</v>
      </c>
      <c r="G25" s="208">
        <f t="shared" si="42"/>
        <v>160</v>
      </c>
      <c r="H25" s="208">
        <f t="shared" si="42"/>
        <v>160</v>
      </c>
      <c r="I25" s="208">
        <f t="shared" si="42"/>
        <v>160</v>
      </c>
      <c r="J25" s="208">
        <f t="shared" si="42"/>
        <v>160</v>
      </c>
      <c r="K25" s="208">
        <f t="shared" si="42"/>
        <v>160</v>
      </c>
      <c r="L25" s="208">
        <f t="shared" si="42"/>
        <v>160</v>
      </c>
      <c r="M25" s="208">
        <f t="shared" si="42"/>
        <v>160</v>
      </c>
      <c r="N25" s="208">
        <f t="shared" si="42"/>
        <v>160</v>
      </c>
      <c r="O25" s="208">
        <f t="shared" si="42"/>
        <v>160</v>
      </c>
      <c r="P25" s="208">
        <f t="shared" si="42"/>
        <v>160</v>
      </c>
      <c r="Q25" s="208">
        <f t="shared" si="42"/>
        <v>160</v>
      </c>
      <c r="R25" s="208">
        <f t="shared" si="42"/>
        <v>160</v>
      </c>
      <c r="S25" s="208">
        <f t="shared" si="42"/>
        <v>160</v>
      </c>
      <c r="T25" s="208">
        <f t="shared" si="42"/>
        <v>160</v>
      </c>
      <c r="U25" s="208">
        <f t="shared" ref="U25" si="43">+IF($D$25="",$C$25,$D$25*U4)</f>
        <v>160</v>
      </c>
    </row>
    <row r="26" spans="2:21" hidden="1" x14ac:dyDescent="0.3">
      <c r="B26" s="1" t="s">
        <v>25</v>
      </c>
      <c r="C26" s="3">
        <f>+VLOOKUP(B26,Sectores_AS_2022!$B$3:$D$77,2,FALSE)</f>
        <v>164</v>
      </c>
      <c r="D26" s="172">
        <f t="shared" si="11"/>
        <v>3.67745986187102E-3</v>
      </c>
      <c r="E26" s="208">
        <f t="shared" ref="E26:T26" si="44">+IF($D$26="",$C$26,$D$26*E4)</f>
        <v>164</v>
      </c>
      <c r="F26" s="208">
        <f t="shared" si="44"/>
        <v>166.86538677745776</v>
      </c>
      <c r="G26" s="208">
        <f t="shared" si="44"/>
        <v>169.73855743311373</v>
      </c>
      <c r="H26" s="208">
        <f t="shared" si="44"/>
        <v>172.60394421057148</v>
      </c>
      <c r="I26" s="208">
        <f t="shared" si="44"/>
        <v>175.46933098802924</v>
      </c>
      <c r="J26" s="208">
        <f t="shared" si="44"/>
        <v>178.33471776548697</v>
      </c>
      <c r="K26" s="208">
        <f t="shared" si="44"/>
        <v>181.20788842114294</v>
      </c>
      <c r="L26" s="208">
        <f t="shared" si="44"/>
        <v>184.0732751986007</v>
      </c>
      <c r="M26" s="208">
        <f t="shared" si="44"/>
        <v>186.93866197605846</v>
      </c>
      <c r="N26" s="208">
        <f t="shared" si="44"/>
        <v>189.80404875351618</v>
      </c>
      <c r="O26" s="208">
        <f t="shared" si="44"/>
        <v>192.67721940917218</v>
      </c>
      <c r="P26" s="208">
        <f t="shared" si="44"/>
        <v>195.54260618662991</v>
      </c>
      <c r="Q26" s="208">
        <f t="shared" si="44"/>
        <v>198.40799296408764</v>
      </c>
      <c r="R26" s="208">
        <f t="shared" si="44"/>
        <v>201.2733797415454</v>
      </c>
      <c r="S26" s="208">
        <f t="shared" si="44"/>
        <v>204.14655039720139</v>
      </c>
      <c r="T26" s="208">
        <f t="shared" si="44"/>
        <v>207.01193717465912</v>
      </c>
      <c r="U26" s="208">
        <f t="shared" ref="U26" si="45">+IF($D$26="",$C$26,$D$26*U4)</f>
        <v>209.87732395211688</v>
      </c>
    </row>
    <row r="27" spans="2:21" hidden="1" x14ac:dyDescent="0.3">
      <c r="B27" s="1" t="s">
        <v>26</v>
      </c>
      <c r="C27" s="3">
        <f>+VLOOKUP(B27,Sectores_AS_2022!$B$3:$D$77,2,FALSE)</f>
        <v>745</v>
      </c>
      <c r="D27" s="172"/>
      <c r="E27" s="208">
        <f t="shared" ref="E27:T27" si="46">+IF($D$27="",$C$27,$D$27*E4)</f>
        <v>745</v>
      </c>
      <c r="F27" s="208">
        <f t="shared" si="46"/>
        <v>745</v>
      </c>
      <c r="G27" s="208">
        <f t="shared" si="46"/>
        <v>745</v>
      </c>
      <c r="H27" s="208">
        <f t="shared" si="46"/>
        <v>745</v>
      </c>
      <c r="I27" s="208">
        <f t="shared" si="46"/>
        <v>745</v>
      </c>
      <c r="J27" s="208">
        <f t="shared" si="46"/>
        <v>745</v>
      </c>
      <c r="K27" s="208">
        <f t="shared" si="46"/>
        <v>745</v>
      </c>
      <c r="L27" s="208">
        <f t="shared" si="46"/>
        <v>745</v>
      </c>
      <c r="M27" s="208">
        <f t="shared" si="46"/>
        <v>745</v>
      </c>
      <c r="N27" s="208">
        <f t="shared" si="46"/>
        <v>745</v>
      </c>
      <c r="O27" s="208">
        <f t="shared" si="46"/>
        <v>745</v>
      </c>
      <c r="P27" s="208">
        <f t="shared" si="46"/>
        <v>745</v>
      </c>
      <c r="Q27" s="208">
        <f t="shared" si="46"/>
        <v>745</v>
      </c>
      <c r="R27" s="208">
        <f t="shared" si="46"/>
        <v>745</v>
      </c>
      <c r="S27" s="208">
        <f t="shared" si="46"/>
        <v>745</v>
      </c>
      <c r="T27" s="208">
        <f t="shared" si="46"/>
        <v>745</v>
      </c>
      <c r="U27" s="208">
        <f t="shared" ref="U27" si="47">+IF($D$27="",$C$27,$D$27*U4)</f>
        <v>745</v>
      </c>
    </row>
    <row r="28" spans="2:21" hidden="1" x14ac:dyDescent="0.3">
      <c r="B28" s="1" t="s">
        <v>27</v>
      </c>
      <c r="C28" s="3">
        <f>+VLOOKUP(B28,Sectores_AS_2022!$B$3:$D$77,2,FALSE)</f>
        <v>659</v>
      </c>
      <c r="D28" s="172">
        <f t="shared" si="11"/>
        <v>1.4777110054713428E-2</v>
      </c>
      <c r="E28" s="208">
        <f t="shared" ref="E28:T28" si="48">+IF($D$28="",$C$28,$D$28*E4)</f>
        <v>659</v>
      </c>
      <c r="F28" s="208">
        <f t="shared" si="48"/>
        <v>670.51396272161378</v>
      </c>
      <c r="G28" s="208">
        <f t="shared" si="48"/>
        <v>682.05920334403629</v>
      </c>
      <c r="H28" s="208">
        <f t="shared" si="48"/>
        <v>693.57316606565007</v>
      </c>
      <c r="I28" s="208">
        <f t="shared" si="48"/>
        <v>705.08712878726385</v>
      </c>
      <c r="J28" s="208">
        <f t="shared" si="48"/>
        <v>716.60109150887752</v>
      </c>
      <c r="K28" s="208">
        <f t="shared" si="48"/>
        <v>728.14633213130003</v>
      </c>
      <c r="L28" s="208">
        <f t="shared" si="48"/>
        <v>739.66029485291369</v>
      </c>
      <c r="M28" s="208">
        <f t="shared" si="48"/>
        <v>751.17425757452759</v>
      </c>
      <c r="N28" s="208">
        <f t="shared" si="48"/>
        <v>762.68822029614125</v>
      </c>
      <c r="O28" s="208">
        <f t="shared" si="48"/>
        <v>774.23346091856376</v>
      </c>
      <c r="P28" s="208">
        <f t="shared" si="48"/>
        <v>785.74742364017754</v>
      </c>
      <c r="Q28" s="208">
        <f t="shared" si="48"/>
        <v>797.26138636179121</v>
      </c>
      <c r="R28" s="208">
        <f t="shared" si="48"/>
        <v>808.77534908340499</v>
      </c>
      <c r="S28" s="208">
        <f t="shared" si="48"/>
        <v>820.32058970582762</v>
      </c>
      <c r="T28" s="208">
        <f t="shared" si="48"/>
        <v>831.83455242744128</v>
      </c>
      <c r="U28" s="208">
        <f t="shared" ref="U28" si="49">+IF($D$28="",$C$28,$D$28*U4)</f>
        <v>843.34851514905495</v>
      </c>
    </row>
    <row r="29" spans="2:21" hidden="1" x14ac:dyDescent="0.3">
      <c r="B29" s="1" t="s">
        <v>28</v>
      </c>
      <c r="C29" s="3">
        <f>+VLOOKUP(B29,Sectores_AS_2022!$B$3:$D$77,2,FALSE)</f>
        <v>122</v>
      </c>
      <c r="D29" s="172">
        <f t="shared" si="11"/>
        <v>2.7356713606601487E-3</v>
      </c>
      <c r="E29" s="208">
        <f t="shared" ref="E29:T29" si="50">+IF($D$29="",$C$29,$D$29*E4)</f>
        <v>121.99999999999999</v>
      </c>
      <c r="F29" s="208">
        <f t="shared" si="50"/>
        <v>124.13156821249905</v>
      </c>
      <c r="G29" s="208">
        <f t="shared" si="50"/>
        <v>126.26892687097484</v>
      </c>
      <c r="H29" s="208">
        <f t="shared" si="50"/>
        <v>128.40049508347391</v>
      </c>
      <c r="I29" s="208">
        <f t="shared" si="50"/>
        <v>130.53206329597296</v>
      </c>
      <c r="J29" s="208">
        <f t="shared" si="50"/>
        <v>132.66363150847201</v>
      </c>
      <c r="K29" s="208">
        <f t="shared" si="50"/>
        <v>134.8009901669478</v>
      </c>
      <c r="L29" s="208">
        <f t="shared" si="50"/>
        <v>136.93255837944685</v>
      </c>
      <c r="M29" s="208">
        <f t="shared" si="50"/>
        <v>139.06412659194592</v>
      </c>
      <c r="N29" s="208">
        <f t="shared" si="50"/>
        <v>141.19569480444497</v>
      </c>
      <c r="O29" s="208">
        <f t="shared" si="50"/>
        <v>143.33305346292076</v>
      </c>
      <c r="P29" s="208">
        <f t="shared" si="50"/>
        <v>145.46462167541981</v>
      </c>
      <c r="Q29" s="208">
        <f t="shared" si="50"/>
        <v>147.59618988791885</v>
      </c>
      <c r="R29" s="208">
        <f t="shared" si="50"/>
        <v>149.7277581004179</v>
      </c>
      <c r="S29" s="208">
        <f t="shared" si="50"/>
        <v>151.86511675889372</v>
      </c>
      <c r="T29" s="208">
        <f t="shared" si="50"/>
        <v>153.99668497139277</v>
      </c>
      <c r="U29" s="208">
        <f t="shared" ref="U29" si="51">+IF($D$29="",$C$29,$D$29*U4)</f>
        <v>156.12825318389181</v>
      </c>
    </row>
    <row r="30" spans="2:21" hidden="1" x14ac:dyDescent="0.3">
      <c r="B30" s="1" t="s">
        <v>29</v>
      </c>
      <c r="C30" s="3">
        <f>+VLOOKUP(B30,Sectores_AS_2022!$B$3:$D$77,2,FALSE)</f>
        <v>554</v>
      </c>
      <c r="D30" s="172">
        <f t="shared" si="11"/>
        <v>1.242263880168625E-2</v>
      </c>
      <c r="E30" s="208">
        <f t="shared" ref="E30:T30" si="52">+IF($D$30="",$C$30,$D$30*E4)</f>
        <v>554</v>
      </c>
      <c r="F30" s="208">
        <f t="shared" si="52"/>
        <v>563.679416309217</v>
      </c>
      <c r="G30" s="208">
        <f t="shared" si="52"/>
        <v>573.38512693868904</v>
      </c>
      <c r="H30" s="208">
        <f t="shared" si="52"/>
        <v>583.06454324790616</v>
      </c>
      <c r="I30" s="208">
        <f t="shared" si="52"/>
        <v>592.74395955712316</v>
      </c>
      <c r="J30" s="208">
        <f t="shared" si="52"/>
        <v>602.42337586634017</v>
      </c>
      <c r="K30" s="208">
        <f t="shared" si="52"/>
        <v>612.1290864958122</v>
      </c>
      <c r="L30" s="208">
        <f t="shared" si="52"/>
        <v>621.80850280502909</v>
      </c>
      <c r="M30" s="208">
        <f t="shared" si="52"/>
        <v>631.48791911424621</v>
      </c>
      <c r="N30" s="208">
        <f t="shared" si="52"/>
        <v>641.16733542346321</v>
      </c>
      <c r="O30" s="208">
        <f t="shared" si="52"/>
        <v>650.87304605293525</v>
      </c>
      <c r="P30" s="208">
        <f t="shared" si="52"/>
        <v>660.55246236215226</v>
      </c>
      <c r="Q30" s="208">
        <f t="shared" si="52"/>
        <v>670.23187867136926</v>
      </c>
      <c r="R30" s="208">
        <f t="shared" si="52"/>
        <v>679.91129498058626</v>
      </c>
      <c r="S30" s="208">
        <f t="shared" si="52"/>
        <v>689.61700561005841</v>
      </c>
      <c r="T30" s="208">
        <f t="shared" si="52"/>
        <v>699.29642191927542</v>
      </c>
      <c r="U30" s="208">
        <f t="shared" ref="U30" si="53">+IF($D$30="",$C$30,$D$30*U4)</f>
        <v>708.97583822849231</v>
      </c>
    </row>
    <row r="31" spans="2:21" hidden="1" x14ac:dyDescent="0.3">
      <c r="B31" s="1" t="s">
        <v>30</v>
      </c>
      <c r="C31" s="3">
        <f>+VLOOKUP(B31,Sectores_AS_2022!$B$3:$D$77,2,FALSE)</f>
        <v>295</v>
      </c>
      <c r="D31" s="172"/>
      <c r="E31" s="208">
        <f t="shared" ref="E31:T31" si="54">+IF($D$31="",$C$31,$D$31*E4)</f>
        <v>295</v>
      </c>
      <c r="F31" s="208">
        <f t="shared" si="54"/>
        <v>295</v>
      </c>
      <c r="G31" s="208">
        <f t="shared" si="54"/>
        <v>295</v>
      </c>
      <c r="H31" s="208">
        <f t="shared" si="54"/>
        <v>295</v>
      </c>
      <c r="I31" s="208">
        <f t="shared" si="54"/>
        <v>295</v>
      </c>
      <c r="J31" s="208">
        <f t="shared" si="54"/>
        <v>295</v>
      </c>
      <c r="K31" s="208">
        <f t="shared" si="54"/>
        <v>295</v>
      </c>
      <c r="L31" s="208">
        <f t="shared" si="54"/>
        <v>295</v>
      </c>
      <c r="M31" s="208">
        <f t="shared" si="54"/>
        <v>295</v>
      </c>
      <c r="N31" s="208">
        <f t="shared" si="54"/>
        <v>295</v>
      </c>
      <c r="O31" s="208">
        <f t="shared" si="54"/>
        <v>295</v>
      </c>
      <c r="P31" s="208">
        <f t="shared" si="54"/>
        <v>295</v>
      </c>
      <c r="Q31" s="208">
        <f t="shared" si="54"/>
        <v>295</v>
      </c>
      <c r="R31" s="208">
        <f t="shared" si="54"/>
        <v>295</v>
      </c>
      <c r="S31" s="208">
        <f t="shared" si="54"/>
        <v>295</v>
      </c>
      <c r="T31" s="208">
        <f t="shared" si="54"/>
        <v>295</v>
      </c>
      <c r="U31" s="208">
        <f t="shared" ref="U31" si="55">+IF($D$31="",$C$31,$D$31*U4)</f>
        <v>295</v>
      </c>
    </row>
    <row r="32" spans="2:21" hidden="1" x14ac:dyDescent="0.3">
      <c r="B32" s="1" t="s">
        <v>31</v>
      </c>
      <c r="C32" s="3">
        <f>+VLOOKUP(B32,Sectores_AS_2022!$B$3:$D$77,2,FALSE)</f>
        <v>1030</v>
      </c>
      <c r="D32" s="172">
        <f t="shared" si="11"/>
        <v>2.3096241815409455E-2</v>
      </c>
      <c r="E32" s="208">
        <f t="shared" ref="E32:T32" si="56">+IF($D$32="",$C$32,$D$32*E4)</f>
        <v>1030</v>
      </c>
      <c r="F32" s="208">
        <f t="shared" si="56"/>
        <v>1047.9960267120823</v>
      </c>
      <c r="G32" s="208">
        <f t="shared" si="56"/>
        <v>1066.040939976263</v>
      </c>
      <c r="H32" s="208">
        <f t="shared" si="56"/>
        <v>1084.0369666883453</v>
      </c>
      <c r="I32" s="208">
        <f t="shared" si="56"/>
        <v>1102.0329934004276</v>
      </c>
      <c r="J32" s="208">
        <f t="shared" si="56"/>
        <v>1120.0290201125097</v>
      </c>
      <c r="K32" s="208">
        <f t="shared" si="56"/>
        <v>1138.0739333766905</v>
      </c>
      <c r="L32" s="208">
        <f t="shared" si="56"/>
        <v>1156.0699600887726</v>
      </c>
      <c r="M32" s="208">
        <f t="shared" si="56"/>
        <v>1174.0659868008549</v>
      </c>
      <c r="N32" s="208">
        <f t="shared" si="56"/>
        <v>1192.062013512937</v>
      </c>
      <c r="O32" s="208">
        <f t="shared" si="56"/>
        <v>1210.1069267771179</v>
      </c>
      <c r="P32" s="208">
        <f t="shared" si="56"/>
        <v>1228.1029534892</v>
      </c>
      <c r="Q32" s="208">
        <f t="shared" si="56"/>
        <v>1246.0989802012823</v>
      </c>
      <c r="R32" s="208">
        <f t="shared" si="56"/>
        <v>1264.0950069133644</v>
      </c>
      <c r="S32" s="208">
        <f t="shared" si="56"/>
        <v>1282.1399201775455</v>
      </c>
      <c r="T32" s="208">
        <f t="shared" si="56"/>
        <v>1300.1359468896276</v>
      </c>
      <c r="U32" s="208">
        <f t="shared" ref="U32" si="57">+IF($D$32="",$C$32,$D$32*U4)</f>
        <v>1318.1319736017097</v>
      </c>
    </row>
    <row r="33" spans="2:21" hidden="1" x14ac:dyDescent="0.3">
      <c r="B33" s="1" t="s">
        <v>32</v>
      </c>
      <c r="C33" s="3">
        <f>+VLOOKUP(B33,Sectores_AS_2022!$B$3:$D$77,2,FALSE)</f>
        <v>1517</v>
      </c>
      <c r="D33" s="172">
        <f t="shared" si="11"/>
        <v>3.4016503722306933E-2</v>
      </c>
      <c r="E33" s="208">
        <f t="shared" ref="E33:T33" si="58">+IF($D$33="",$C$33,$D$33*E4)</f>
        <v>1517</v>
      </c>
      <c r="F33" s="208">
        <f t="shared" si="58"/>
        <v>1543.504827691484</v>
      </c>
      <c r="G33" s="208">
        <f t="shared" si="58"/>
        <v>1570.0816562563018</v>
      </c>
      <c r="H33" s="208">
        <f t="shared" si="58"/>
        <v>1596.5864839477863</v>
      </c>
      <c r="I33" s="208">
        <f t="shared" si="58"/>
        <v>1623.0913116392703</v>
      </c>
      <c r="J33" s="208">
        <f t="shared" si="58"/>
        <v>1649.5961393307543</v>
      </c>
      <c r="K33" s="208">
        <f t="shared" si="58"/>
        <v>1676.1729678955721</v>
      </c>
      <c r="L33" s="208">
        <f t="shared" si="58"/>
        <v>1702.6777955870564</v>
      </c>
      <c r="M33" s="208">
        <f t="shared" si="58"/>
        <v>1729.1826232785406</v>
      </c>
      <c r="N33" s="208">
        <f t="shared" si="58"/>
        <v>1755.6874509700247</v>
      </c>
      <c r="O33" s="208">
        <f t="shared" si="58"/>
        <v>1782.2642795348424</v>
      </c>
      <c r="P33" s="208">
        <f t="shared" si="58"/>
        <v>1808.7691072263267</v>
      </c>
      <c r="Q33" s="208">
        <f t="shared" si="58"/>
        <v>1835.2739349178107</v>
      </c>
      <c r="R33" s="208">
        <f t="shared" si="58"/>
        <v>1861.7787626092947</v>
      </c>
      <c r="S33" s="208">
        <f t="shared" si="58"/>
        <v>1888.3555911741128</v>
      </c>
      <c r="T33" s="208">
        <f t="shared" si="58"/>
        <v>1914.860418865597</v>
      </c>
      <c r="U33" s="208">
        <f t="shared" ref="U33" si="59">+IF($D$33="",$C$33,$D$33*U4)</f>
        <v>1941.365246557081</v>
      </c>
    </row>
    <row r="34" spans="2:21" hidden="1" x14ac:dyDescent="0.3">
      <c r="B34" s="1" t="s">
        <v>33</v>
      </c>
      <c r="C34" s="3">
        <f>+VLOOKUP(B34,Sectores_AS_2022!$B$3:$D$77,2,FALSE)</f>
        <v>377</v>
      </c>
      <c r="D34" s="172">
        <f t="shared" si="11"/>
        <v>8.4536729751547232E-3</v>
      </c>
      <c r="E34" s="208">
        <f t="shared" ref="E34:T34" si="60">+IF($D$34="",$C$34,$D$34*E4)</f>
        <v>377.00000000000006</v>
      </c>
      <c r="F34" s="208">
        <f t="shared" si="60"/>
        <v>383.58689521403397</v>
      </c>
      <c r="G34" s="208">
        <f t="shared" si="60"/>
        <v>390.1916838553895</v>
      </c>
      <c r="H34" s="208">
        <f t="shared" si="60"/>
        <v>396.77857906942353</v>
      </c>
      <c r="I34" s="208">
        <f t="shared" si="60"/>
        <v>403.36547428345744</v>
      </c>
      <c r="J34" s="208">
        <f t="shared" si="60"/>
        <v>409.95236949749142</v>
      </c>
      <c r="K34" s="208">
        <f t="shared" si="60"/>
        <v>416.55715813884694</v>
      </c>
      <c r="L34" s="208">
        <f t="shared" si="60"/>
        <v>423.14405335288086</v>
      </c>
      <c r="M34" s="208">
        <f t="shared" si="60"/>
        <v>429.73094856691489</v>
      </c>
      <c r="N34" s="208">
        <f t="shared" si="60"/>
        <v>436.31784378094881</v>
      </c>
      <c r="O34" s="208">
        <f t="shared" si="60"/>
        <v>442.92263242230433</v>
      </c>
      <c r="P34" s="208">
        <f t="shared" si="60"/>
        <v>449.50952763633831</v>
      </c>
      <c r="Q34" s="208">
        <f t="shared" si="60"/>
        <v>456.09642285037222</v>
      </c>
      <c r="R34" s="208">
        <f t="shared" si="60"/>
        <v>462.68331806440619</v>
      </c>
      <c r="S34" s="208">
        <f t="shared" si="60"/>
        <v>469.28810670576178</v>
      </c>
      <c r="T34" s="208">
        <f t="shared" si="60"/>
        <v>475.87500191979575</v>
      </c>
      <c r="U34" s="208">
        <f t="shared" ref="U34" si="61">+IF($D$34="",$C$34,$D$34*U4)</f>
        <v>482.46189713382967</v>
      </c>
    </row>
    <row r="35" spans="2:21" hidden="1" x14ac:dyDescent="0.3">
      <c r="B35" s="1" t="s">
        <v>34</v>
      </c>
      <c r="C35" s="3">
        <f>+VLOOKUP(B35,Sectores_AS_2022!$B$3:$D$77,2,FALSE)</f>
        <v>1842</v>
      </c>
      <c r="D35" s="172">
        <f t="shared" si="11"/>
        <v>4.1304152838819622E-2</v>
      </c>
      <c r="E35" s="208">
        <f t="shared" ref="E35:T35" si="62">+IF($D$35="",$C$35,$D$35*E4)</f>
        <v>1841.9999999999998</v>
      </c>
      <c r="F35" s="208">
        <f t="shared" si="62"/>
        <v>1874.1831856346166</v>
      </c>
      <c r="G35" s="208">
        <f t="shared" si="62"/>
        <v>1906.4537975109479</v>
      </c>
      <c r="H35" s="208">
        <f t="shared" si="62"/>
        <v>1938.636983145565</v>
      </c>
      <c r="I35" s="208">
        <f t="shared" si="62"/>
        <v>1970.8201687801818</v>
      </c>
      <c r="J35" s="208">
        <f t="shared" si="62"/>
        <v>2003.0033544147984</v>
      </c>
      <c r="K35" s="208">
        <f t="shared" si="62"/>
        <v>2035.2739662911297</v>
      </c>
      <c r="L35" s="208">
        <f t="shared" si="62"/>
        <v>2067.4571519257465</v>
      </c>
      <c r="M35" s="208">
        <f t="shared" si="62"/>
        <v>2099.6403375603636</v>
      </c>
      <c r="N35" s="208">
        <f t="shared" si="62"/>
        <v>2131.8235231949802</v>
      </c>
      <c r="O35" s="208">
        <f t="shared" si="62"/>
        <v>2164.0941350713115</v>
      </c>
      <c r="P35" s="208">
        <f t="shared" si="62"/>
        <v>2196.2773207059286</v>
      </c>
      <c r="Q35" s="208">
        <f t="shared" si="62"/>
        <v>2228.4605063405452</v>
      </c>
      <c r="R35" s="208">
        <f t="shared" si="62"/>
        <v>2260.6436919751618</v>
      </c>
      <c r="S35" s="208">
        <f t="shared" si="62"/>
        <v>2292.9143038514935</v>
      </c>
      <c r="T35" s="208">
        <f t="shared" si="62"/>
        <v>2325.0974894861101</v>
      </c>
      <c r="U35" s="208">
        <f t="shared" ref="U35" si="63">+IF($D$35="",$C$35,$D$35*U4)</f>
        <v>2357.2806751207272</v>
      </c>
    </row>
    <row r="36" spans="2:21" hidden="1" x14ac:dyDescent="0.3">
      <c r="B36" s="1" t="s">
        <v>35</v>
      </c>
      <c r="C36" s="3">
        <f>+VLOOKUP(B36,Sectores_AS_2022!$B$3:$D$77,2,FALSE)</f>
        <v>623</v>
      </c>
      <c r="D36" s="172">
        <f t="shared" si="11"/>
        <v>1.3969862767961251E-2</v>
      </c>
      <c r="E36" s="208">
        <f t="shared" ref="E36:T36" si="64">+IF($D$36="",$C$36,$D$36*E4)</f>
        <v>623</v>
      </c>
      <c r="F36" s="208">
        <f t="shared" si="64"/>
        <v>633.88497538022057</v>
      </c>
      <c r="G36" s="208">
        <f t="shared" si="64"/>
        <v>644.79952000506</v>
      </c>
      <c r="H36" s="208">
        <f t="shared" si="64"/>
        <v>655.68449538528068</v>
      </c>
      <c r="I36" s="208">
        <f t="shared" si="64"/>
        <v>666.56947076550125</v>
      </c>
      <c r="J36" s="208">
        <f t="shared" si="64"/>
        <v>677.45444614572182</v>
      </c>
      <c r="K36" s="208">
        <f t="shared" si="64"/>
        <v>688.36899077056125</v>
      </c>
      <c r="L36" s="208">
        <f t="shared" si="64"/>
        <v>699.25396615078182</v>
      </c>
      <c r="M36" s="208">
        <f t="shared" si="64"/>
        <v>710.1389415310025</v>
      </c>
      <c r="N36" s="208">
        <f t="shared" si="64"/>
        <v>721.02391691122307</v>
      </c>
      <c r="O36" s="208">
        <f t="shared" si="64"/>
        <v>731.9384615360625</v>
      </c>
      <c r="P36" s="208">
        <f t="shared" si="64"/>
        <v>742.82343691628307</v>
      </c>
      <c r="Q36" s="208">
        <f t="shared" si="64"/>
        <v>753.70841229650364</v>
      </c>
      <c r="R36" s="208">
        <f t="shared" si="64"/>
        <v>764.59338767672421</v>
      </c>
      <c r="S36" s="208">
        <f t="shared" si="64"/>
        <v>775.50793230156376</v>
      </c>
      <c r="T36" s="208">
        <f t="shared" si="64"/>
        <v>786.39290768178432</v>
      </c>
      <c r="U36" s="208">
        <f t="shared" ref="U36" si="65">+IF($D$36="",$C$36,$D$36*U4)</f>
        <v>797.27788306200489</v>
      </c>
    </row>
    <row r="37" spans="2:21" hidden="1" x14ac:dyDescent="0.3">
      <c r="B37" s="1" t="s">
        <v>36</v>
      </c>
      <c r="C37" s="3">
        <f>+VLOOKUP(B37,Sectores_AS_2022!$B$3:$D$77,2,FALSE)</f>
        <v>505</v>
      </c>
      <c r="D37" s="172">
        <f t="shared" si="11"/>
        <v>1.1323885550273567E-2</v>
      </c>
      <c r="E37" s="208">
        <f t="shared" ref="E37:T37" si="66">+IF($D$37="",$C$37,$D$37*E4)</f>
        <v>505</v>
      </c>
      <c r="F37" s="208">
        <f t="shared" si="66"/>
        <v>513.82329465009855</v>
      </c>
      <c r="G37" s="208">
        <f t="shared" si="66"/>
        <v>522.67055794952694</v>
      </c>
      <c r="H37" s="208">
        <f t="shared" si="66"/>
        <v>531.4938525996256</v>
      </c>
      <c r="I37" s="208">
        <f t="shared" si="66"/>
        <v>540.31714724972414</v>
      </c>
      <c r="J37" s="208">
        <f t="shared" si="66"/>
        <v>549.14044189982269</v>
      </c>
      <c r="K37" s="208">
        <f t="shared" si="66"/>
        <v>557.98770519925108</v>
      </c>
      <c r="L37" s="208">
        <f t="shared" si="66"/>
        <v>566.81099984934963</v>
      </c>
      <c r="M37" s="208">
        <f t="shared" si="66"/>
        <v>575.63429449944829</v>
      </c>
      <c r="N37" s="208">
        <f t="shared" si="66"/>
        <v>584.45758914954672</v>
      </c>
      <c r="O37" s="208">
        <f t="shared" si="66"/>
        <v>593.30485244897523</v>
      </c>
      <c r="P37" s="208">
        <f t="shared" si="66"/>
        <v>602.12814709907377</v>
      </c>
      <c r="Q37" s="208">
        <f t="shared" si="66"/>
        <v>610.95144174917232</v>
      </c>
      <c r="R37" s="208">
        <f t="shared" si="66"/>
        <v>619.77473639927086</v>
      </c>
      <c r="S37" s="208">
        <f t="shared" si="66"/>
        <v>628.62199969869937</v>
      </c>
      <c r="T37" s="208">
        <f t="shared" si="66"/>
        <v>637.44529434879792</v>
      </c>
      <c r="U37" s="208">
        <f t="shared" ref="U37" si="67">+IF($D$37="",$C$37,$D$37*U4)</f>
        <v>646.26858899889646</v>
      </c>
    </row>
    <row r="38" spans="2:21" hidden="1" x14ac:dyDescent="0.3">
      <c r="B38" s="1" t="s">
        <v>37</v>
      </c>
      <c r="C38" s="3">
        <f>+VLOOKUP(B38,Sectores_AS_2022!$B$3:$D$77,2,FALSE)</f>
        <v>346</v>
      </c>
      <c r="D38" s="172">
        <f t="shared" si="11"/>
        <v>7.7585433671181273E-3</v>
      </c>
      <c r="E38" s="208">
        <f t="shared" ref="E38:T38" si="68">+IF($D$38="",$C$38,$D$38*E4)</f>
        <v>346</v>
      </c>
      <c r="F38" s="208">
        <f t="shared" si="68"/>
        <v>352.04526722561206</v>
      </c>
      <c r="G38" s="208">
        <f t="shared" si="68"/>
        <v>358.10695653571554</v>
      </c>
      <c r="H38" s="208">
        <f t="shared" si="68"/>
        <v>364.15222376132766</v>
      </c>
      <c r="I38" s="208">
        <f t="shared" si="68"/>
        <v>370.19749098693973</v>
      </c>
      <c r="J38" s="208">
        <f t="shared" si="68"/>
        <v>376.24275821255173</v>
      </c>
      <c r="K38" s="208">
        <f t="shared" si="68"/>
        <v>382.30444752265527</v>
      </c>
      <c r="L38" s="208">
        <f t="shared" si="68"/>
        <v>388.34971474826727</v>
      </c>
      <c r="M38" s="208">
        <f t="shared" si="68"/>
        <v>394.3949819738794</v>
      </c>
      <c r="N38" s="208">
        <f t="shared" si="68"/>
        <v>400.44024919949146</v>
      </c>
      <c r="O38" s="208">
        <f t="shared" si="68"/>
        <v>406.50193850959494</v>
      </c>
      <c r="P38" s="208">
        <f t="shared" si="68"/>
        <v>412.547205735207</v>
      </c>
      <c r="Q38" s="208">
        <f t="shared" si="68"/>
        <v>418.59247296081907</v>
      </c>
      <c r="R38" s="208">
        <f t="shared" si="68"/>
        <v>424.63774018643113</v>
      </c>
      <c r="S38" s="208">
        <f t="shared" si="68"/>
        <v>430.69942949653466</v>
      </c>
      <c r="T38" s="208">
        <f t="shared" si="68"/>
        <v>436.74469672214673</v>
      </c>
      <c r="U38" s="208">
        <f t="shared" ref="U38" si="69">+IF($D$38="",$C$38,$D$38*U4)</f>
        <v>442.78996394775874</v>
      </c>
    </row>
    <row r="39" spans="2:21" hidden="1" x14ac:dyDescent="0.3">
      <c r="B39" s="1" t="s">
        <v>38</v>
      </c>
      <c r="C39" s="3">
        <f>+VLOOKUP(B39,Sectores_AS_2022!$B$3:$D$77,2,FALSE)</f>
        <v>2091</v>
      </c>
      <c r="D39" s="172">
        <f t="shared" si="11"/>
        <v>4.6887613238855499E-2</v>
      </c>
      <c r="E39" s="208">
        <f t="shared" ref="E39:T39" si="70">+IF($D$39="",$C$39,$D$39*E4)</f>
        <v>2091</v>
      </c>
      <c r="F39" s="208">
        <f t="shared" si="70"/>
        <v>2127.5336814125858</v>
      </c>
      <c r="G39" s="208">
        <f t="shared" si="70"/>
        <v>2164.1666072721996</v>
      </c>
      <c r="H39" s="208">
        <f t="shared" si="70"/>
        <v>2200.7002886847863</v>
      </c>
      <c r="I39" s="208">
        <f t="shared" si="70"/>
        <v>2237.2339700973725</v>
      </c>
      <c r="J39" s="208">
        <f t="shared" si="70"/>
        <v>2273.7676515099588</v>
      </c>
      <c r="K39" s="208">
        <f t="shared" si="70"/>
        <v>2310.4005773695726</v>
      </c>
      <c r="L39" s="208">
        <f t="shared" si="70"/>
        <v>2346.9342587821584</v>
      </c>
      <c r="M39" s="208">
        <f t="shared" si="70"/>
        <v>2383.4679401947451</v>
      </c>
      <c r="N39" s="208">
        <f t="shared" si="70"/>
        <v>2420.0016216073313</v>
      </c>
      <c r="O39" s="208">
        <f t="shared" si="70"/>
        <v>2456.6345474669452</v>
      </c>
      <c r="P39" s="208">
        <f t="shared" si="70"/>
        <v>2493.1682288795309</v>
      </c>
      <c r="Q39" s="208">
        <f t="shared" si="70"/>
        <v>2529.7019102921172</v>
      </c>
      <c r="R39" s="208">
        <f t="shared" si="70"/>
        <v>2566.2355917047034</v>
      </c>
      <c r="S39" s="208">
        <f t="shared" si="70"/>
        <v>2602.8685175643177</v>
      </c>
      <c r="T39" s="208">
        <f t="shared" si="70"/>
        <v>2639.4021989769035</v>
      </c>
      <c r="U39" s="208">
        <f t="shared" ref="U39" si="71">+IF($D$39="",$C$39,$D$39*U4)</f>
        <v>2675.9358803894897</v>
      </c>
    </row>
    <row r="40" spans="2:21" hidden="1" x14ac:dyDescent="0.3">
      <c r="B40" s="1" t="s">
        <v>39</v>
      </c>
      <c r="C40" s="3">
        <f>+VLOOKUP(B40,Sectores_AS_2022!$B$3:$D$77,2,FALSE)</f>
        <v>453</v>
      </c>
      <c r="D40" s="172">
        <f t="shared" si="11"/>
        <v>1.0157861691631536E-2</v>
      </c>
      <c r="E40" s="208">
        <f t="shared" ref="E40:T40" si="72">+IF($D$40="",$C$40,$D$40*E4)</f>
        <v>452.99999999999994</v>
      </c>
      <c r="F40" s="208">
        <f t="shared" si="72"/>
        <v>460.91475737919723</v>
      </c>
      <c r="G40" s="208">
        <f t="shared" si="72"/>
        <v>468.85101534878362</v>
      </c>
      <c r="H40" s="208">
        <f t="shared" si="72"/>
        <v>476.76577272798096</v>
      </c>
      <c r="I40" s="208">
        <f t="shared" si="72"/>
        <v>484.68053010717824</v>
      </c>
      <c r="J40" s="208">
        <f t="shared" si="72"/>
        <v>492.59528748637553</v>
      </c>
      <c r="K40" s="208">
        <f t="shared" si="72"/>
        <v>500.53154545596186</v>
      </c>
      <c r="L40" s="208">
        <f t="shared" si="72"/>
        <v>508.44630283515914</v>
      </c>
      <c r="M40" s="208">
        <f t="shared" si="72"/>
        <v>516.36106021435648</v>
      </c>
      <c r="N40" s="208">
        <f t="shared" si="72"/>
        <v>524.27581759355382</v>
      </c>
      <c r="O40" s="208">
        <f t="shared" si="72"/>
        <v>532.21207556314016</v>
      </c>
      <c r="P40" s="208">
        <f t="shared" si="72"/>
        <v>540.12683294233739</v>
      </c>
      <c r="Q40" s="208">
        <f t="shared" si="72"/>
        <v>548.04159032153473</v>
      </c>
      <c r="R40" s="208">
        <f t="shared" si="72"/>
        <v>555.95634770073207</v>
      </c>
      <c r="S40" s="208">
        <f t="shared" si="72"/>
        <v>563.8926056703184</v>
      </c>
      <c r="T40" s="208">
        <f t="shared" si="72"/>
        <v>571.80736304951574</v>
      </c>
      <c r="U40" s="208">
        <f t="shared" ref="U40" si="73">+IF($D$40="",$C$40,$D$40*U4)</f>
        <v>579.72212042871297</v>
      </c>
    </row>
    <row r="41" spans="2:21" hidden="1" x14ac:dyDescent="0.3">
      <c r="B41" s="1" t="s">
        <v>40</v>
      </c>
      <c r="C41" s="3">
        <f>+VLOOKUP(B41,Sectores_AS_2022!$B$3:$D$77,2,FALSE)</f>
        <v>941</v>
      </c>
      <c r="D41" s="172">
        <f t="shared" si="11"/>
        <v>2.1100547134272132E-2</v>
      </c>
      <c r="E41" s="208">
        <f t="shared" ref="E41:T41" si="74">+IF($D$41="",$C$41,$D$41*E4)</f>
        <v>941</v>
      </c>
      <c r="F41" s="208">
        <f t="shared" si="74"/>
        <v>957.44103022919353</v>
      </c>
      <c r="G41" s="208">
        <f t="shared" si="74"/>
        <v>973.92672283268303</v>
      </c>
      <c r="H41" s="208">
        <f t="shared" si="74"/>
        <v>990.36775306187667</v>
      </c>
      <c r="I41" s="208">
        <f t="shared" si="74"/>
        <v>1006.8087832910701</v>
      </c>
      <c r="J41" s="208">
        <f t="shared" si="74"/>
        <v>1023.2498135202636</v>
      </c>
      <c r="K41" s="208">
        <f t="shared" si="74"/>
        <v>1039.7355061237531</v>
      </c>
      <c r="L41" s="208">
        <f t="shared" si="74"/>
        <v>1056.1765363529466</v>
      </c>
      <c r="M41" s="208">
        <f t="shared" si="74"/>
        <v>1072.6175665821402</v>
      </c>
      <c r="N41" s="208">
        <f t="shared" si="74"/>
        <v>1089.0585968113337</v>
      </c>
      <c r="O41" s="208">
        <f t="shared" si="74"/>
        <v>1105.5442894148232</v>
      </c>
      <c r="P41" s="208">
        <f t="shared" si="74"/>
        <v>1121.9853196440167</v>
      </c>
      <c r="Q41" s="208">
        <f t="shared" si="74"/>
        <v>1138.4263498732103</v>
      </c>
      <c r="R41" s="208">
        <f t="shared" si="74"/>
        <v>1154.8673801024038</v>
      </c>
      <c r="S41" s="208">
        <f t="shared" si="74"/>
        <v>1171.3530727058933</v>
      </c>
      <c r="T41" s="208">
        <f t="shared" si="74"/>
        <v>1187.7941029350868</v>
      </c>
      <c r="U41" s="208">
        <f t="shared" ref="U41" si="75">+IF($D$41="",$C$41,$D$41*U4)</f>
        <v>1204.2351331642803</v>
      </c>
    </row>
    <row r="42" spans="2:21" hidden="1" x14ac:dyDescent="0.3">
      <c r="B42" s="1" t="s">
        <v>41</v>
      </c>
      <c r="C42" s="3">
        <f>+VLOOKUP(B42,Sectores_AS_2022!$B$3:$D$77,2,FALSE)</f>
        <v>338</v>
      </c>
      <c r="D42" s="172">
        <f t="shared" si="11"/>
        <v>7.579155081173199E-3</v>
      </c>
      <c r="E42" s="208">
        <f t="shared" ref="E42:T42" si="76">+IF($D$42="",$C$42,$D$42*E4)</f>
        <v>338</v>
      </c>
      <c r="F42" s="208">
        <f t="shared" si="76"/>
        <v>343.90549226085801</v>
      </c>
      <c r="G42" s="208">
        <f t="shared" si="76"/>
        <v>349.82702690483194</v>
      </c>
      <c r="H42" s="208">
        <f t="shared" si="76"/>
        <v>355.73251916569001</v>
      </c>
      <c r="I42" s="208">
        <f t="shared" si="76"/>
        <v>361.63801142654802</v>
      </c>
      <c r="J42" s="208">
        <f t="shared" si="76"/>
        <v>367.54350368740603</v>
      </c>
      <c r="K42" s="208">
        <f t="shared" si="76"/>
        <v>373.46503833137996</v>
      </c>
      <c r="L42" s="208">
        <f t="shared" si="76"/>
        <v>379.37053059223797</v>
      </c>
      <c r="M42" s="208">
        <f t="shared" si="76"/>
        <v>385.27602285309604</v>
      </c>
      <c r="N42" s="208">
        <f t="shared" si="76"/>
        <v>391.18151511395405</v>
      </c>
      <c r="O42" s="208">
        <f t="shared" si="76"/>
        <v>397.10304975792798</v>
      </c>
      <c r="P42" s="208">
        <f t="shared" si="76"/>
        <v>403.00854201878599</v>
      </c>
      <c r="Q42" s="208">
        <f t="shared" si="76"/>
        <v>408.914034279644</v>
      </c>
      <c r="R42" s="208">
        <f t="shared" si="76"/>
        <v>414.81952654050207</v>
      </c>
      <c r="S42" s="208">
        <f t="shared" si="76"/>
        <v>420.741061184476</v>
      </c>
      <c r="T42" s="208">
        <f t="shared" si="76"/>
        <v>426.64655344533401</v>
      </c>
      <c r="U42" s="208">
        <f t="shared" ref="U42" si="77">+IF($D$42="",$C$42,$D$42*U4)</f>
        <v>432.55204570619208</v>
      </c>
    </row>
    <row r="43" spans="2:21" hidden="1" x14ac:dyDescent="0.3">
      <c r="B43" s="1" t="s">
        <v>42</v>
      </c>
      <c r="C43" s="3">
        <f>+VLOOKUP(B43,Sectores_AS_2022!$B$3:$D$77,2,FALSE)</f>
        <v>374</v>
      </c>
      <c r="D43" s="172">
        <f t="shared" si="11"/>
        <v>8.3864023679253753E-3</v>
      </c>
      <c r="E43" s="208">
        <f t="shared" ref="E43:T43" si="78">+IF($D$43="",$C$43,$D$43*E4)</f>
        <v>374.00000000000006</v>
      </c>
      <c r="F43" s="208">
        <f t="shared" si="78"/>
        <v>380.53447960225122</v>
      </c>
      <c r="G43" s="208">
        <f t="shared" si="78"/>
        <v>387.08671024380817</v>
      </c>
      <c r="H43" s="208">
        <f t="shared" si="78"/>
        <v>393.62118984605939</v>
      </c>
      <c r="I43" s="208">
        <f t="shared" si="78"/>
        <v>400.15566944831056</v>
      </c>
      <c r="J43" s="208">
        <f t="shared" si="78"/>
        <v>406.69014905056179</v>
      </c>
      <c r="K43" s="208">
        <f t="shared" si="78"/>
        <v>413.24237969211873</v>
      </c>
      <c r="L43" s="208">
        <f t="shared" si="78"/>
        <v>419.7768592943699</v>
      </c>
      <c r="M43" s="208">
        <f t="shared" si="78"/>
        <v>426.31133889662112</v>
      </c>
      <c r="N43" s="208">
        <f t="shared" si="78"/>
        <v>432.84581849887229</v>
      </c>
      <c r="O43" s="208">
        <f t="shared" si="78"/>
        <v>439.39804914042924</v>
      </c>
      <c r="P43" s="208">
        <f t="shared" si="78"/>
        <v>445.93252874268046</v>
      </c>
      <c r="Q43" s="208">
        <f t="shared" si="78"/>
        <v>452.46700834493163</v>
      </c>
      <c r="R43" s="208">
        <f t="shared" si="78"/>
        <v>459.0014879471828</v>
      </c>
      <c r="S43" s="208">
        <f t="shared" si="78"/>
        <v>465.5537185887398</v>
      </c>
      <c r="T43" s="208">
        <f t="shared" si="78"/>
        <v>472.08819819099097</v>
      </c>
      <c r="U43" s="208">
        <f t="shared" ref="U43" si="79">+IF($D$43="",$C$43,$D$43*U4)</f>
        <v>478.62267779324219</v>
      </c>
    </row>
    <row r="44" spans="2:21" hidden="1" x14ac:dyDescent="0.3">
      <c r="B44" s="1" t="s">
        <v>43</v>
      </c>
      <c r="C44" s="3">
        <f>+VLOOKUP(B44,Sectores_AS_2022!$B$3:$D$77,2,FALSE)</f>
        <v>809</v>
      </c>
      <c r="D44" s="172">
        <f t="shared" si="11"/>
        <v>1.8140640416180822E-2</v>
      </c>
      <c r="E44" s="208">
        <f t="shared" ref="E44:T44" si="80">+IF($D$44="",$C$44,$D$44*E4)</f>
        <v>808.99999999999989</v>
      </c>
      <c r="F44" s="208">
        <f t="shared" si="80"/>
        <v>823.13474331075179</v>
      </c>
      <c r="G44" s="208">
        <f t="shared" si="80"/>
        <v>837.30788392310365</v>
      </c>
      <c r="H44" s="208">
        <f t="shared" si="80"/>
        <v>851.44262723385566</v>
      </c>
      <c r="I44" s="208">
        <f t="shared" si="80"/>
        <v>865.57737054460745</v>
      </c>
      <c r="J44" s="208">
        <f t="shared" si="80"/>
        <v>879.71211385535935</v>
      </c>
      <c r="K44" s="208">
        <f t="shared" si="80"/>
        <v>893.88525446771121</v>
      </c>
      <c r="L44" s="208">
        <f t="shared" si="80"/>
        <v>908.01999777846299</v>
      </c>
      <c r="M44" s="208">
        <f t="shared" si="80"/>
        <v>922.15474108921512</v>
      </c>
      <c r="N44" s="208">
        <f t="shared" si="80"/>
        <v>936.28948439996691</v>
      </c>
      <c r="O44" s="208">
        <f t="shared" si="80"/>
        <v>950.46262501231877</v>
      </c>
      <c r="P44" s="208">
        <f t="shared" si="80"/>
        <v>964.59736832307067</v>
      </c>
      <c r="Q44" s="208">
        <f t="shared" si="80"/>
        <v>978.73211163382246</v>
      </c>
      <c r="R44" s="208">
        <f t="shared" si="80"/>
        <v>992.86685494457436</v>
      </c>
      <c r="S44" s="208">
        <f t="shared" si="80"/>
        <v>1007.0399955569263</v>
      </c>
      <c r="T44" s="208">
        <f t="shared" si="80"/>
        <v>1021.1747388676782</v>
      </c>
      <c r="U44" s="208">
        <f t="shared" ref="U44" si="81">+IF($D$44="",$C$44,$D$44*U4)</f>
        <v>1035.30948217843</v>
      </c>
    </row>
    <row r="45" spans="2:21" hidden="1" x14ac:dyDescent="0.3">
      <c r="B45" s="1" t="s">
        <v>44</v>
      </c>
      <c r="C45" s="3">
        <f>+VLOOKUP(B45,Sectores_AS_2022!$B$3:$D$77,2,FALSE)</f>
        <v>549</v>
      </c>
      <c r="D45" s="172">
        <f t="shared" si="11"/>
        <v>1.231052112297067E-2</v>
      </c>
      <c r="E45" s="208">
        <f t="shared" ref="E45:T45" si="82">+IF($D$45="",$C$45,$D$45*E4)</f>
        <v>549</v>
      </c>
      <c r="F45" s="208">
        <f t="shared" si="82"/>
        <v>558.59205695624576</v>
      </c>
      <c r="G45" s="208">
        <f t="shared" si="82"/>
        <v>568.21017091938677</v>
      </c>
      <c r="H45" s="208">
        <f t="shared" si="82"/>
        <v>577.80222787563252</v>
      </c>
      <c r="I45" s="208">
        <f t="shared" si="82"/>
        <v>587.39428483187828</v>
      </c>
      <c r="J45" s="208">
        <f t="shared" si="82"/>
        <v>596.98634178812404</v>
      </c>
      <c r="K45" s="208">
        <f t="shared" si="82"/>
        <v>606.60445575126505</v>
      </c>
      <c r="L45" s="208">
        <f t="shared" si="82"/>
        <v>616.19651270751081</v>
      </c>
      <c r="M45" s="208">
        <f t="shared" si="82"/>
        <v>625.78856966375656</v>
      </c>
      <c r="N45" s="208">
        <f t="shared" si="82"/>
        <v>635.38062662000232</v>
      </c>
      <c r="O45" s="208">
        <f t="shared" si="82"/>
        <v>644.99874058314344</v>
      </c>
      <c r="P45" s="208">
        <f t="shared" si="82"/>
        <v>654.59079753938909</v>
      </c>
      <c r="Q45" s="208">
        <f t="shared" si="82"/>
        <v>664.18285449563484</v>
      </c>
      <c r="R45" s="208">
        <f t="shared" si="82"/>
        <v>673.7749114518806</v>
      </c>
      <c r="S45" s="208">
        <f t="shared" si="82"/>
        <v>683.39302541502173</v>
      </c>
      <c r="T45" s="208">
        <f t="shared" si="82"/>
        <v>692.98508237126748</v>
      </c>
      <c r="U45" s="208">
        <f t="shared" ref="U45" si="83">+IF($D$45="",$C$45,$D$45*U4)</f>
        <v>702.57713932751312</v>
      </c>
    </row>
    <row r="46" spans="2:21" x14ac:dyDescent="0.3">
      <c r="B46" s="1" t="s">
        <v>45</v>
      </c>
      <c r="C46" s="3">
        <f>+VLOOKUP(B46,Sectores_AS_2022!$B$3:$D$77,2,FALSE)</f>
        <v>1</v>
      </c>
      <c r="D46" s="172">
        <f t="shared" si="11"/>
        <v>2.2423535743115976E-5</v>
      </c>
      <c r="E46" s="208">
        <f t="shared" ref="E46:T46" si="84">+IF($D$46="",$C$46,$D$46*E4)</f>
        <v>1</v>
      </c>
      <c r="F46" s="208">
        <f t="shared" si="84"/>
        <v>1.0174718705942545</v>
      </c>
      <c r="G46" s="208">
        <f t="shared" si="84"/>
        <v>1.0349912038604496</v>
      </c>
      <c r="H46" s="208">
        <f t="shared" si="84"/>
        <v>1.0524630744547043</v>
      </c>
      <c r="I46" s="208">
        <f t="shared" si="84"/>
        <v>1.0699349450489588</v>
      </c>
      <c r="J46" s="208">
        <f t="shared" si="84"/>
        <v>1.0874068156432133</v>
      </c>
      <c r="K46" s="208">
        <f t="shared" si="84"/>
        <v>1.1049261489094082</v>
      </c>
      <c r="L46" s="208">
        <f t="shared" si="84"/>
        <v>1.1223980195036627</v>
      </c>
      <c r="M46" s="208">
        <f t="shared" si="84"/>
        <v>1.1398698900979174</v>
      </c>
      <c r="N46" s="208">
        <f t="shared" si="84"/>
        <v>1.1573417606921719</v>
      </c>
      <c r="O46" s="208">
        <f t="shared" si="84"/>
        <v>1.174861093958367</v>
      </c>
      <c r="P46" s="208">
        <f t="shared" si="84"/>
        <v>1.1923329645526215</v>
      </c>
      <c r="Q46" s="208">
        <f t="shared" si="84"/>
        <v>1.209804835146876</v>
      </c>
      <c r="R46" s="208">
        <f t="shared" si="84"/>
        <v>1.2272767057411305</v>
      </c>
      <c r="S46" s="208">
        <f t="shared" si="84"/>
        <v>1.2447960390073256</v>
      </c>
      <c r="T46" s="208">
        <f t="shared" si="84"/>
        <v>1.2622679096015801</v>
      </c>
      <c r="U46" s="208">
        <f t="shared" ref="U46" si="85">+IF($D$46="",$C$46,$D$46*U4)</f>
        <v>1.2797397801958346</v>
      </c>
    </row>
    <row r="47" spans="2:21" x14ac:dyDescent="0.3">
      <c r="B47" s="1" t="s">
        <v>46</v>
      </c>
      <c r="C47" s="3">
        <f>+VLOOKUP(B47,Sectores_AS_2022!$B$3:$D$77,2,FALSE)</f>
        <v>2622</v>
      </c>
      <c r="D47" s="172">
        <f t="shared" si="11"/>
        <v>5.8794510718450085E-2</v>
      </c>
      <c r="E47" s="208">
        <f t="shared" ref="E47:T47" si="86">+IF($D$47="",$C$47,$D$47*E4)</f>
        <v>2622</v>
      </c>
      <c r="F47" s="208">
        <f t="shared" si="86"/>
        <v>2667.8112446981354</v>
      </c>
      <c r="G47" s="208">
        <f t="shared" si="86"/>
        <v>2713.7469365220986</v>
      </c>
      <c r="H47" s="208">
        <f t="shared" si="86"/>
        <v>2759.5581812202345</v>
      </c>
      <c r="I47" s="208">
        <f t="shared" si="86"/>
        <v>2805.3694259183699</v>
      </c>
      <c r="J47" s="208">
        <f t="shared" si="86"/>
        <v>2851.1806706165048</v>
      </c>
      <c r="K47" s="208">
        <f t="shared" si="86"/>
        <v>2897.1163624404685</v>
      </c>
      <c r="L47" s="208">
        <f t="shared" si="86"/>
        <v>2942.9276071386034</v>
      </c>
      <c r="M47" s="208">
        <f t="shared" si="86"/>
        <v>2988.7388518367393</v>
      </c>
      <c r="N47" s="208">
        <f t="shared" si="86"/>
        <v>3034.5500965348747</v>
      </c>
      <c r="O47" s="208">
        <f t="shared" si="86"/>
        <v>3080.4857883588379</v>
      </c>
      <c r="P47" s="208">
        <f t="shared" si="86"/>
        <v>3126.2970330569733</v>
      </c>
      <c r="Q47" s="208">
        <f t="shared" si="86"/>
        <v>3172.1082777551087</v>
      </c>
      <c r="R47" s="208">
        <f t="shared" si="86"/>
        <v>3217.9195224532436</v>
      </c>
      <c r="S47" s="208">
        <f t="shared" si="86"/>
        <v>3263.8552142772078</v>
      </c>
      <c r="T47" s="208">
        <f t="shared" si="86"/>
        <v>3309.6664589753427</v>
      </c>
      <c r="U47" s="208">
        <f t="shared" ref="U47" si="87">+IF($D$47="",$C$47,$D$47*U4)</f>
        <v>3355.4777036734781</v>
      </c>
    </row>
    <row r="48" spans="2:21" x14ac:dyDescent="0.3">
      <c r="B48" s="1" t="s">
        <v>47</v>
      </c>
      <c r="C48" s="3">
        <f>+VLOOKUP(B48,Sectores_AS_2022!$B$3:$D$77,2,FALSE)</f>
        <v>611</v>
      </c>
      <c r="D48" s="172">
        <f t="shared" si="11"/>
        <v>1.370078033904386E-2</v>
      </c>
      <c r="E48" s="208">
        <f t="shared" ref="E48:T48" si="88">+IF($D$48="",$C$48,$D$48*E4)</f>
        <v>611</v>
      </c>
      <c r="F48" s="208">
        <f t="shared" si="88"/>
        <v>621.67531293308946</v>
      </c>
      <c r="G48" s="208">
        <f t="shared" si="88"/>
        <v>632.37962555873457</v>
      </c>
      <c r="H48" s="208">
        <f t="shared" si="88"/>
        <v>643.05493849182426</v>
      </c>
      <c r="I48" s="208">
        <f t="shared" si="88"/>
        <v>653.73025142491372</v>
      </c>
      <c r="J48" s="208">
        <f t="shared" si="88"/>
        <v>664.40556435800318</v>
      </c>
      <c r="K48" s="208">
        <f t="shared" si="88"/>
        <v>675.10987698364841</v>
      </c>
      <c r="L48" s="208">
        <f t="shared" si="88"/>
        <v>685.78518991673786</v>
      </c>
      <c r="M48" s="208">
        <f t="shared" si="88"/>
        <v>696.46050284982744</v>
      </c>
      <c r="N48" s="208">
        <f t="shared" si="88"/>
        <v>707.13581578291701</v>
      </c>
      <c r="O48" s="208">
        <f t="shared" si="88"/>
        <v>717.84012840856212</v>
      </c>
      <c r="P48" s="208">
        <f t="shared" si="88"/>
        <v>728.51544134165158</v>
      </c>
      <c r="Q48" s="208">
        <f t="shared" si="88"/>
        <v>739.19075427474115</v>
      </c>
      <c r="R48" s="208">
        <f t="shared" si="88"/>
        <v>749.86606720783061</v>
      </c>
      <c r="S48" s="208">
        <f t="shared" si="88"/>
        <v>760.57037983347584</v>
      </c>
      <c r="T48" s="208">
        <f t="shared" si="88"/>
        <v>771.24569276656541</v>
      </c>
      <c r="U48" s="208">
        <f t="shared" ref="U48" si="89">+IF($D$48="",$C$48,$D$48*U4)</f>
        <v>781.92100569965487</v>
      </c>
    </row>
    <row r="49" spans="2:21" x14ac:dyDescent="0.3">
      <c r="B49" s="1" t="s">
        <v>48</v>
      </c>
      <c r="C49" s="3">
        <f>+VLOOKUP(B49,Sectores_AS_2022!$B$3:$D$77,2,FALSE)</f>
        <v>1182</v>
      </c>
      <c r="D49" s="172">
        <f t="shared" si="11"/>
        <v>2.650461924836308E-2</v>
      </c>
      <c r="E49" s="208">
        <f t="shared" ref="E49:T49" si="90">+IF($D$49="",$C$49,$D$49*E4)</f>
        <v>1182</v>
      </c>
      <c r="F49" s="208">
        <f t="shared" si="90"/>
        <v>1202.6517510424087</v>
      </c>
      <c r="G49" s="208">
        <f t="shared" si="90"/>
        <v>1223.3596029630512</v>
      </c>
      <c r="H49" s="208">
        <f t="shared" si="90"/>
        <v>1244.0113540054604</v>
      </c>
      <c r="I49" s="208">
        <f t="shared" si="90"/>
        <v>1264.6631050478691</v>
      </c>
      <c r="J49" s="208">
        <f t="shared" si="90"/>
        <v>1285.314856090278</v>
      </c>
      <c r="K49" s="208">
        <f t="shared" si="90"/>
        <v>1306.0227080109205</v>
      </c>
      <c r="L49" s="208">
        <f t="shared" si="90"/>
        <v>1326.6744590533292</v>
      </c>
      <c r="M49" s="208">
        <f t="shared" si="90"/>
        <v>1347.3262100957381</v>
      </c>
      <c r="N49" s="208">
        <f t="shared" si="90"/>
        <v>1367.9779611381471</v>
      </c>
      <c r="O49" s="208">
        <f t="shared" si="90"/>
        <v>1388.6858130587896</v>
      </c>
      <c r="P49" s="208">
        <f t="shared" si="90"/>
        <v>1409.3375641011983</v>
      </c>
      <c r="Q49" s="208">
        <f t="shared" si="90"/>
        <v>1429.9893151436072</v>
      </c>
      <c r="R49" s="208">
        <f t="shared" si="90"/>
        <v>1450.6410661860159</v>
      </c>
      <c r="S49" s="208">
        <f t="shared" si="90"/>
        <v>1471.3489181066586</v>
      </c>
      <c r="T49" s="208">
        <f t="shared" si="90"/>
        <v>1492.0006691490676</v>
      </c>
      <c r="U49" s="208">
        <f t="shared" ref="U49" si="91">+IF($D$49="",$C$49,$D$49*U4)</f>
        <v>1512.6524201914763</v>
      </c>
    </row>
    <row r="50" spans="2:21" x14ac:dyDescent="0.3">
      <c r="B50" s="1" t="s">
        <v>49</v>
      </c>
      <c r="C50" s="3">
        <f>+VLOOKUP(B50,Sectores_AS_2022!$B$3:$D$77,2,FALSE)</f>
        <v>311</v>
      </c>
      <c r="D50" s="172">
        <f t="shared" si="11"/>
        <v>6.973719616109068E-3</v>
      </c>
      <c r="E50" s="208">
        <f t="shared" ref="E50:T50" si="92">+IF($D$50="",$C$50,$D$50*E4)</f>
        <v>311</v>
      </c>
      <c r="F50" s="208">
        <f t="shared" si="92"/>
        <v>316.43375175481316</v>
      </c>
      <c r="G50" s="208">
        <f t="shared" si="92"/>
        <v>321.88226440059981</v>
      </c>
      <c r="H50" s="208">
        <f t="shared" si="92"/>
        <v>327.31601615541302</v>
      </c>
      <c r="I50" s="208">
        <f t="shared" si="92"/>
        <v>332.74976791022613</v>
      </c>
      <c r="J50" s="208">
        <f t="shared" si="92"/>
        <v>338.18351966503928</v>
      </c>
      <c r="K50" s="208">
        <f t="shared" si="92"/>
        <v>343.63203231082593</v>
      </c>
      <c r="L50" s="208">
        <f t="shared" si="92"/>
        <v>349.06578406563909</v>
      </c>
      <c r="M50" s="208">
        <f t="shared" si="92"/>
        <v>354.49953582045231</v>
      </c>
      <c r="N50" s="208">
        <f t="shared" si="92"/>
        <v>359.93328757526547</v>
      </c>
      <c r="O50" s="208">
        <f t="shared" si="92"/>
        <v>365.38180022105212</v>
      </c>
      <c r="P50" s="208">
        <f t="shared" si="92"/>
        <v>370.81555197586522</v>
      </c>
      <c r="Q50" s="208">
        <f t="shared" si="92"/>
        <v>376.24930373067838</v>
      </c>
      <c r="R50" s="208">
        <f t="shared" si="92"/>
        <v>381.68305548549154</v>
      </c>
      <c r="S50" s="208">
        <f t="shared" si="92"/>
        <v>387.13156813127824</v>
      </c>
      <c r="T50" s="208">
        <f t="shared" si="92"/>
        <v>392.5653198860914</v>
      </c>
      <c r="U50" s="208">
        <f t="shared" ref="U50" si="93">+IF($D$50="",$C$50,$D$50*U4)</f>
        <v>397.99907164090456</v>
      </c>
    </row>
    <row r="51" spans="2:21" x14ac:dyDescent="0.3">
      <c r="B51" s="1" t="s">
        <v>50</v>
      </c>
      <c r="C51" s="3">
        <f>+VLOOKUP(B51,Sectores_AS_2022!$B$3:$D$77,2,FALSE)</f>
        <v>2520</v>
      </c>
      <c r="D51" s="172">
        <f t="shared" si="11"/>
        <v>5.6507310072652257E-2</v>
      </c>
      <c r="E51" s="208">
        <f t="shared" ref="E51:T51" si="94">+IF($D$51="",$C$51,$D$51*E4)</f>
        <v>2520</v>
      </c>
      <c r="F51" s="208">
        <f t="shared" si="94"/>
        <v>2564.0291138975213</v>
      </c>
      <c r="G51" s="208">
        <f t="shared" si="94"/>
        <v>2608.1778337283326</v>
      </c>
      <c r="H51" s="208">
        <f t="shared" si="94"/>
        <v>2652.2069476258548</v>
      </c>
      <c r="I51" s="208">
        <f t="shared" si="94"/>
        <v>2696.2360615233761</v>
      </c>
      <c r="J51" s="208">
        <f t="shared" si="94"/>
        <v>2740.2651754208973</v>
      </c>
      <c r="K51" s="208">
        <f t="shared" si="94"/>
        <v>2784.4138952517087</v>
      </c>
      <c r="L51" s="208">
        <f t="shared" si="94"/>
        <v>2828.44300914923</v>
      </c>
      <c r="M51" s="208">
        <f t="shared" si="94"/>
        <v>2872.4721230467517</v>
      </c>
      <c r="N51" s="208">
        <f t="shared" si="94"/>
        <v>2916.5012369442729</v>
      </c>
      <c r="O51" s="208">
        <f t="shared" si="94"/>
        <v>2960.6499567750848</v>
      </c>
      <c r="P51" s="208">
        <f t="shared" si="94"/>
        <v>3004.679070672606</v>
      </c>
      <c r="Q51" s="208">
        <f t="shared" si="94"/>
        <v>3048.7081845701273</v>
      </c>
      <c r="R51" s="208">
        <f t="shared" si="94"/>
        <v>3092.7372984676485</v>
      </c>
      <c r="S51" s="208">
        <f t="shared" si="94"/>
        <v>3136.8860182984604</v>
      </c>
      <c r="T51" s="208">
        <f t="shared" si="94"/>
        <v>3180.9151321959816</v>
      </c>
      <c r="U51" s="208">
        <f t="shared" ref="U51" si="95">+IF($D$51="",$C$51,$D$51*U4)</f>
        <v>3224.9442460935034</v>
      </c>
    </row>
    <row r="52" spans="2:21" x14ac:dyDescent="0.3">
      <c r="B52" s="1" t="s">
        <v>51</v>
      </c>
      <c r="C52" s="3">
        <f>+VLOOKUP(B52,Sectores_AS_2022!$B$3:$D$77,2,FALSE)</f>
        <v>1617</v>
      </c>
      <c r="D52" s="172">
        <f t="shared" si="11"/>
        <v>3.6258857296618534E-2</v>
      </c>
      <c r="E52" s="208">
        <f t="shared" ref="E52:T52" si="96">+IF($D$52="",$C$52,$D$52*E4)</f>
        <v>1617.0000000000002</v>
      </c>
      <c r="F52" s="208">
        <f t="shared" si="96"/>
        <v>1645.2520147509097</v>
      </c>
      <c r="G52" s="208">
        <f t="shared" si="96"/>
        <v>1673.580776642347</v>
      </c>
      <c r="H52" s="208">
        <f t="shared" si="96"/>
        <v>1701.8327913932567</v>
      </c>
      <c r="I52" s="208">
        <f t="shared" si="96"/>
        <v>1730.0848061441664</v>
      </c>
      <c r="J52" s="208">
        <f t="shared" si="96"/>
        <v>1758.3368208950758</v>
      </c>
      <c r="K52" s="208">
        <f t="shared" si="96"/>
        <v>1786.6655827865131</v>
      </c>
      <c r="L52" s="208">
        <f t="shared" si="96"/>
        <v>1814.9175975374228</v>
      </c>
      <c r="M52" s="208">
        <f t="shared" si="96"/>
        <v>1843.1696122883325</v>
      </c>
      <c r="N52" s="208">
        <f t="shared" si="96"/>
        <v>1871.4216270392421</v>
      </c>
      <c r="O52" s="208">
        <f t="shared" si="96"/>
        <v>1899.7503889306795</v>
      </c>
      <c r="P52" s="208">
        <f t="shared" si="96"/>
        <v>1928.0024036815889</v>
      </c>
      <c r="Q52" s="208">
        <f t="shared" si="96"/>
        <v>1956.2544184324984</v>
      </c>
      <c r="R52" s="208">
        <f t="shared" si="96"/>
        <v>1984.506433183408</v>
      </c>
      <c r="S52" s="208">
        <f t="shared" si="96"/>
        <v>2012.8351950748456</v>
      </c>
      <c r="T52" s="208">
        <f t="shared" si="96"/>
        <v>2041.0872098257551</v>
      </c>
      <c r="U52" s="208">
        <f t="shared" ref="U52" si="97">+IF($D$52="",$C$52,$D$52*U4)</f>
        <v>2069.3392245766645</v>
      </c>
    </row>
    <row r="53" spans="2:21" x14ac:dyDescent="0.3">
      <c r="B53" s="1" t="s">
        <v>52</v>
      </c>
      <c r="C53" s="3">
        <f>+VLOOKUP(B53,Sectores_AS_2022!$B$3:$D$77,2,FALSE)</f>
        <v>207</v>
      </c>
      <c r="D53" s="172">
        <f t="shared" si="11"/>
        <v>4.6416718988250066E-3</v>
      </c>
      <c r="E53" s="208">
        <f t="shared" ref="E53:T53" si="98">+IF($D$53="",$C$53,$D$53*E4)</f>
        <v>207</v>
      </c>
      <c r="F53" s="208">
        <f t="shared" si="98"/>
        <v>210.61667721301069</v>
      </c>
      <c r="G53" s="208">
        <f t="shared" si="98"/>
        <v>214.24317919911306</v>
      </c>
      <c r="H53" s="208">
        <f t="shared" si="98"/>
        <v>217.85985641212375</v>
      </c>
      <c r="I53" s="208">
        <f t="shared" si="98"/>
        <v>221.47653362513444</v>
      </c>
      <c r="J53" s="208">
        <f t="shared" si="98"/>
        <v>225.09321083814513</v>
      </c>
      <c r="K53" s="208">
        <f t="shared" si="98"/>
        <v>228.71971282424749</v>
      </c>
      <c r="L53" s="208">
        <f t="shared" si="98"/>
        <v>232.33639003725818</v>
      </c>
      <c r="M53" s="208">
        <f t="shared" si="98"/>
        <v>235.95306725026887</v>
      </c>
      <c r="N53" s="208">
        <f t="shared" si="98"/>
        <v>239.56974446327956</v>
      </c>
      <c r="O53" s="208">
        <f t="shared" si="98"/>
        <v>243.19624644938193</v>
      </c>
      <c r="P53" s="208">
        <f t="shared" si="98"/>
        <v>246.81292366239262</v>
      </c>
      <c r="Q53" s="208">
        <f t="shared" si="98"/>
        <v>250.42960087540331</v>
      </c>
      <c r="R53" s="208">
        <f t="shared" si="98"/>
        <v>254.04627808841397</v>
      </c>
      <c r="S53" s="208">
        <f t="shared" si="98"/>
        <v>257.67278007451637</v>
      </c>
      <c r="T53" s="208">
        <f t="shared" si="98"/>
        <v>261.28945728752706</v>
      </c>
      <c r="U53" s="208">
        <f t="shared" ref="U53" si="99">+IF($D$53="",$C$53,$D$53*U4)</f>
        <v>264.90613450053775</v>
      </c>
    </row>
    <row r="54" spans="2:21" x14ac:dyDescent="0.3">
      <c r="B54" s="1" t="s">
        <v>53</v>
      </c>
      <c r="C54" s="3">
        <f>+VLOOKUP(B54,Sectores_AS_2022!$B$3:$D$77,2,FALSE)</f>
        <v>427</v>
      </c>
      <c r="D54" s="172">
        <f t="shared" si="11"/>
        <v>9.5748497623105219E-3</v>
      </c>
      <c r="E54" s="208">
        <f t="shared" ref="E54:T54" si="100">+IF($D$54="",$C$54,$D$54*E4)</f>
        <v>427.00000000000006</v>
      </c>
      <c r="F54" s="208">
        <f t="shared" si="100"/>
        <v>434.46048874374668</v>
      </c>
      <c r="G54" s="208">
        <f t="shared" si="100"/>
        <v>441.94124404841199</v>
      </c>
      <c r="H54" s="208">
        <f t="shared" si="100"/>
        <v>449.40173279215873</v>
      </c>
      <c r="I54" s="208">
        <f t="shared" si="100"/>
        <v>456.86222153590541</v>
      </c>
      <c r="J54" s="208">
        <f t="shared" si="100"/>
        <v>464.32271027965209</v>
      </c>
      <c r="K54" s="208">
        <f t="shared" si="100"/>
        <v>471.80346558431734</v>
      </c>
      <c r="L54" s="208">
        <f t="shared" si="100"/>
        <v>479.26395432806402</v>
      </c>
      <c r="M54" s="208">
        <f t="shared" si="100"/>
        <v>486.72444307181075</v>
      </c>
      <c r="N54" s="208">
        <f t="shared" si="100"/>
        <v>494.18493181555743</v>
      </c>
      <c r="O54" s="208">
        <f t="shared" si="100"/>
        <v>501.66568712022269</v>
      </c>
      <c r="P54" s="208">
        <f t="shared" si="100"/>
        <v>509.12617586396937</v>
      </c>
      <c r="Q54" s="208">
        <f t="shared" si="100"/>
        <v>516.58666460771599</v>
      </c>
      <c r="R54" s="208">
        <f t="shared" si="100"/>
        <v>524.04715335146273</v>
      </c>
      <c r="S54" s="208">
        <f t="shared" si="100"/>
        <v>531.52790865612803</v>
      </c>
      <c r="T54" s="208">
        <f t="shared" si="100"/>
        <v>538.98839739987477</v>
      </c>
      <c r="U54" s="208">
        <f t="shared" ref="U54" si="101">+IF($D$54="",$C$54,$D$54*U4)</f>
        <v>546.44888614362139</v>
      </c>
    </row>
    <row r="55" spans="2:21" x14ac:dyDescent="0.3">
      <c r="B55" s="1" t="s">
        <v>54</v>
      </c>
      <c r="C55" s="3">
        <f>+VLOOKUP(B55,Sectores_AS_2022!$B$3:$D$77,2,FALSE)</f>
        <v>335</v>
      </c>
      <c r="D55" s="172">
        <f t="shared" si="11"/>
        <v>7.5118844739438511E-3</v>
      </c>
      <c r="E55" s="208">
        <f t="shared" ref="E55:T55" si="102">+IF($D$55="",$C$55,$D$55*E4)</f>
        <v>335</v>
      </c>
      <c r="F55" s="208">
        <f t="shared" si="102"/>
        <v>340.85307664907526</v>
      </c>
      <c r="G55" s="208">
        <f t="shared" si="102"/>
        <v>346.72205329325055</v>
      </c>
      <c r="H55" s="208">
        <f t="shared" si="102"/>
        <v>352.57512994232587</v>
      </c>
      <c r="I55" s="208">
        <f t="shared" si="102"/>
        <v>358.42820659140114</v>
      </c>
      <c r="J55" s="208">
        <f t="shared" si="102"/>
        <v>364.2812832404764</v>
      </c>
      <c r="K55" s="208">
        <f t="shared" si="102"/>
        <v>370.15025988465175</v>
      </c>
      <c r="L55" s="208">
        <f t="shared" si="102"/>
        <v>376.00333653372701</v>
      </c>
      <c r="M55" s="208">
        <f t="shared" si="102"/>
        <v>381.85641318280227</v>
      </c>
      <c r="N55" s="208">
        <f t="shared" si="102"/>
        <v>387.70948983187753</v>
      </c>
      <c r="O55" s="208">
        <f t="shared" si="102"/>
        <v>393.57846647605288</v>
      </c>
      <c r="P55" s="208">
        <f t="shared" si="102"/>
        <v>399.43154312512814</v>
      </c>
      <c r="Q55" s="208">
        <f t="shared" si="102"/>
        <v>405.28461977420341</v>
      </c>
      <c r="R55" s="208">
        <f t="shared" si="102"/>
        <v>411.13769642327867</v>
      </c>
      <c r="S55" s="208">
        <f t="shared" si="102"/>
        <v>417.00667306745402</v>
      </c>
      <c r="T55" s="208">
        <f t="shared" si="102"/>
        <v>422.85974971652928</v>
      </c>
      <c r="U55" s="208">
        <f t="shared" ref="U55" si="103">+IF($D$55="",$C$55,$D$55*U4)</f>
        <v>428.71282636560454</v>
      </c>
    </row>
    <row r="56" spans="2:21" x14ac:dyDescent="0.3">
      <c r="B56" s="1" t="s">
        <v>55</v>
      </c>
      <c r="C56" s="3">
        <f>+VLOOKUP(B56,Sectores_AS_2022!$B$3:$D$77,2,FALSE)</f>
        <v>0</v>
      </c>
      <c r="D56" s="172">
        <f t="shared" si="11"/>
        <v>0</v>
      </c>
      <c r="E56" s="208">
        <f t="shared" ref="E56:T56" si="104">+IF($D$56="",$C$56,$D$56*E4)</f>
        <v>0</v>
      </c>
      <c r="F56" s="208">
        <f t="shared" si="104"/>
        <v>0</v>
      </c>
      <c r="G56" s="208">
        <f t="shared" si="104"/>
        <v>0</v>
      </c>
      <c r="H56" s="208">
        <f t="shared" si="104"/>
        <v>0</v>
      </c>
      <c r="I56" s="208">
        <f t="shared" si="104"/>
        <v>0</v>
      </c>
      <c r="J56" s="208">
        <f t="shared" si="104"/>
        <v>0</v>
      </c>
      <c r="K56" s="208">
        <f t="shared" si="104"/>
        <v>0</v>
      </c>
      <c r="L56" s="208">
        <f t="shared" si="104"/>
        <v>0</v>
      </c>
      <c r="M56" s="208">
        <f t="shared" si="104"/>
        <v>0</v>
      </c>
      <c r="N56" s="208">
        <f t="shared" si="104"/>
        <v>0</v>
      </c>
      <c r="O56" s="208">
        <f t="shared" si="104"/>
        <v>0</v>
      </c>
      <c r="P56" s="208">
        <f t="shared" si="104"/>
        <v>0</v>
      </c>
      <c r="Q56" s="208">
        <f t="shared" si="104"/>
        <v>0</v>
      </c>
      <c r="R56" s="208">
        <f t="shared" si="104"/>
        <v>0</v>
      </c>
      <c r="S56" s="208">
        <f t="shared" si="104"/>
        <v>0</v>
      </c>
      <c r="T56" s="208">
        <f t="shared" si="104"/>
        <v>0</v>
      </c>
      <c r="U56" s="208">
        <f t="shared" ref="U56" si="105">+IF($D$56="",$C$56,$D$56*U4)</f>
        <v>0</v>
      </c>
    </row>
    <row r="57" spans="2:21" x14ac:dyDescent="0.3">
      <c r="B57" s="1" t="s">
        <v>56</v>
      </c>
      <c r="C57" s="3">
        <f>+VLOOKUP(B57,Sectores_AS_2022!$B$3:$D$77,2,FALSE)</f>
        <v>0</v>
      </c>
      <c r="D57" s="172">
        <f t="shared" si="11"/>
        <v>0</v>
      </c>
      <c r="E57" s="208">
        <f t="shared" ref="E57:T57" si="106">+IF($D$57="",$C$57,$D$57*E4)</f>
        <v>0</v>
      </c>
      <c r="F57" s="208">
        <f t="shared" si="106"/>
        <v>0</v>
      </c>
      <c r="G57" s="208">
        <f t="shared" si="106"/>
        <v>0</v>
      </c>
      <c r="H57" s="208">
        <f t="shared" si="106"/>
        <v>0</v>
      </c>
      <c r="I57" s="208">
        <f t="shared" si="106"/>
        <v>0</v>
      </c>
      <c r="J57" s="208">
        <f t="shared" si="106"/>
        <v>0</v>
      </c>
      <c r="K57" s="208">
        <f t="shared" si="106"/>
        <v>0</v>
      </c>
      <c r="L57" s="208">
        <f t="shared" si="106"/>
        <v>0</v>
      </c>
      <c r="M57" s="208">
        <f t="shared" si="106"/>
        <v>0</v>
      </c>
      <c r="N57" s="208">
        <f t="shared" si="106"/>
        <v>0</v>
      </c>
      <c r="O57" s="208">
        <f t="shared" si="106"/>
        <v>0</v>
      </c>
      <c r="P57" s="208">
        <f t="shared" si="106"/>
        <v>0</v>
      </c>
      <c r="Q57" s="208">
        <f t="shared" si="106"/>
        <v>0</v>
      </c>
      <c r="R57" s="208">
        <f t="shared" si="106"/>
        <v>0</v>
      </c>
      <c r="S57" s="208">
        <f t="shared" si="106"/>
        <v>0</v>
      </c>
      <c r="T57" s="208">
        <f t="shared" si="106"/>
        <v>0</v>
      </c>
      <c r="U57" s="208">
        <f t="shared" ref="U57" si="107">+IF($D$57="",$C$57,$D$57*U4)</f>
        <v>0</v>
      </c>
    </row>
    <row r="58" spans="2:21" x14ac:dyDescent="0.3">
      <c r="B58" s="1" t="s">
        <v>57</v>
      </c>
      <c r="C58" s="3">
        <f>+VLOOKUP(B58,Sectores_AS_2022!$B$3:$D$77,2,FALSE)</f>
        <v>774</v>
      </c>
      <c r="D58" s="172">
        <f t="shared" si="11"/>
        <v>1.7355816665171764E-2</v>
      </c>
      <c r="E58" s="208">
        <f t="shared" ref="E58:T58" si="108">+IF($D$58="",$C$58,$D$58*E4)</f>
        <v>774</v>
      </c>
      <c r="F58" s="208">
        <f t="shared" si="108"/>
        <v>787.52322783995294</v>
      </c>
      <c r="G58" s="208">
        <f t="shared" si="108"/>
        <v>801.08319178798797</v>
      </c>
      <c r="H58" s="208">
        <f t="shared" si="108"/>
        <v>814.60641962794102</v>
      </c>
      <c r="I58" s="208">
        <f t="shared" si="108"/>
        <v>828.12964746789407</v>
      </c>
      <c r="J58" s="208">
        <f t="shared" si="108"/>
        <v>841.65287530784701</v>
      </c>
      <c r="K58" s="208">
        <f t="shared" si="108"/>
        <v>855.21283925588193</v>
      </c>
      <c r="L58" s="208">
        <f t="shared" si="108"/>
        <v>868.73606709583498</v>
      </c>
      <c r="M58" s="208">
        <f t="shared" si="108"/>
        <v>882.25929493578803</v>
      </c>
      <c r="N58" s="208">
        <f t="shared" si="108"/>
        <v>895.78252277574097</v>
      </c>
      <c r="O58" s="208">
        <f t="shared" si="108"/>
        <v>909.34248672377601</v>
      </c>
      <c r="P58" s="208">
        <f t="shared" si="108"/>
        <v>922.86571456372894</v>
      </c>
      <c r="Q58" s="208">
        <f t="shared" si="108"/>
        <v>936.38894240368188</v>
      </c>
      <c r="R58" s="208">
        <f t="shared" si="108"/>
        <v>949.91217024363493</v>
      </c>
      <c r="S58" s="208">
        <f t="shared" si="108"/>
        <v>963.47213419166997</v>
      </c>
      <c r="T58" s="208">
        <f t="shared" si="108"/>
        <v>976.99536203162302</v>
      </c>
      <c r="U58" s="208">
        <f t="shared" ref="U58" si="109">+IF($D$58="",$C$58,$D$58*U4)</f>
        <v>990.51858987157595</v>
      </c>
    </row>
    <row r="59" spans="2:21" x14ac:dyDescent="0.3">
      <c r="B59" s="1" t="s">
        <v>58</v>
      </c>
      <c r="C59" s="3">
        <f>+VLOOKUP(B59,Sectores_AS_2022!$B$3:$D$77,2,FALSE)</f>
        <v>673</v>
      </c>
      <c r="D59" s="172">
        <f t="shared" si="11"/>
        <v>1.509103955511705E-2</v>
      </c>
      <c r="E59" s="208">
        <f t="shared" ref="E59:T59" si="110">+IF($D$59="",$C$59,$D$59*E4)</f>
        <v>673</v>
      </c>
      <c r="F59" s="208">
        <f t="shared" si="110"/>
        <v>684.75856890993327</v>
      </c>
      <c r="G59" s="208">
        <f t="shared" si="110"/>
        <v>696.54908019808249</v>
      </c>
      <c r="H59" s="208">
        <f t="shared" si="110"/>
        <v>708.30764910801588</v>
      </c>
      <c r="I59" s="208">
        <f t="shared" si="110"/>
        <v>720.06621801794915</v>
      </c>
      <c r="J59" s="208">
        <f t="shared" si="110"/>
        <v>731.82478692788243</v>
      </c>
      <c r="K59" s="208">
        <f t="shared" si="110"/>
        <v>743.61529821603165</v>
      </c>
      <c r="L59" s="208">
        <f t="shared" si="110"/>
        <v>755.37386712596492</v>
      </c>
      <c r="M59" s="208">
        <f t="shared" si="110"/>
        <v>767.13243603589831</v>
      </c>
      <c r="N59" s="208">
        <f t="shared" si="110"/>
        <v>778.89100494583158</v>
      </c>
      <c r="O59" s="208">
        <f t="shared" si="110"/>
        <v>790.68151623398091</v>
      </c>
      <c r="P59" s="208">
        <f t="shared" si="110"/>
        <v>802.44008514391419</v>
      </c>
      <c r="Q59" s="208">
        <f t="shared" si="110"/>
        <v>814.19865405384746</v>
      </c>
      <c r="R59" s="208">
        <f t="shared" si="110"/>
        <v>825.95722296378074</v>
      </c>
      <c r="S59" s="208">
        <f t="shared" si="110"/>
        <v>837.74773425193007</v>
      </c>
      <c r="T59" s="208">
        <f t="shared" si="110"/>
        <v>849.50630316186334</v>
      </c>
      <c r="U59" s="208">
        <f t="shared" ref="U59" si="111">+IF($D$59="",$C$59,$D$59*U4)</f>
        <v>861.26487207179662</v>
      </c>
    </row>
    <row r="60" spans="2:21" x14ac:dyDescent="0.3">
      <c r="B60" s="1" t="s">
        <v>59</v>
      </c>
      <c r="C60" s="3">
        <f>+VLOOKUP(B60,Sectores_AS_2022!$B$3:$D$77,2,FALSE)</f>
        <v>309</v>
      </c>
      <c r="D60" s="172">
        <f t="shared" si="11"/>
        <v>6.9288725446228364E-3</v>
      </c>
      <c r="E60" s="208">
        <f t="shared" ref="E60:T60" si="112">+IF($D$60="",$C$60,$D$60*E4)</f>
        <v>309</v>
      </c>
      <c r="F60" s="208">
        <f t="shared" si="112"/>
        <v>314.39880801362466</v>
      </c>
      <c r="G60" s="208">
        <f t="shared" si="112"/>
        <v>319.81228199287892</v>
      </c>
      <c r="H60" s="208">
        <f t="shared" si="112"/>
        <v>325.21109000650358</v>
      </c>
      <c r="I60" s="208">
        <f t="shared" si="112"/>
        <v>330.60989802012824</v>
      </c>
      <c r="J60" s="208">
        <f t="shared" si="112"/>
        <v>336.0087060337529</v>
      </c>
      <c r="K60" s="208">
        <f t="shared" si="112"/>
        <v>341.42218001300716</v>
      </c>
      <c r="L60" s="208">
        <f t="shared" si="112"/>
        <v>346.82098802663177</v>
      </c>
      <c r="M60" s="208">
        <f t="shared" si="112"/>
        <v>352.21979604025648</v>
      </c>
      <c r="N60" s="208">
        <f t="shared" si="112"/>
        <v>357.61860405388114</v>
      </c>
      <c r="O60" s="208">
        <f t="shared" si="112"/>
        <v>363.03207803313541</v>
      </c>
      <c r="P60" s="208">
        <f t="shared" si="112"/>
        <v>368.43088604676001</v>
      </c>
      <c r="Q60" s="208">
        <f t="shared" si="112"/>
        <v>373.82969406038467</v>
      </c>
      <c r="R60" s="208">
        <f t="shared" si="112"/>
        <v>379.22850207400933</v>
      </c>
      <c r="S60" s="208">
        <f t="shared" si="112"/>
        <v>384.64197605326359</v>
      </c>
      <c r="T60" s="208">
        <f t="shared" si="112"/>
        <v>390.04078406688825</v>
      </c>
      <c r="U60" s="208">
        <f t="shared" ref="U60" si="113">+IF($D$60="",$C$60,$D$60*U4)</f>
        <v>395.43959208051291</v>
      </c>
    </row>
    <row r="61" spans="2:21" x14ac:dyDescent="0.3">
      <c r="B61" s="1" t="s">
        <v>60</v>
      </c>
      <c r="C61" s="3">
        <f>+VLOOKUP(B61,Sectores_AS_2022!$B$3:$D$77,2,FALSE)</f>
        <v>979</v>
      </c>
      <c r="D61" s="172"/>
      <c r="E61" s="208">
        <f t="shared" ref="E61:T61" si="114">+IF($D$61="",$C$61,$D$61*E4)</f>
        <v>979</v>
      </c>
      <c r="F61" s="208">
        <f t="shared" si="114"/>
        <v>979</v>
      </c>
      <c r="G61" s="208">
        <f t="shared" si="114"/>
        <v>979</v>
      </c>
      <c r="H61" s="208">
        <f t="shared" si="114"/>
        <v>979</v>
      </c>
      <c r="I61" s="208">
        <f t="shared" si="114"/>
        <v>979</v>
      </c>
      <c r="J61" s="208">
        <f t="shared" si="114"/>
        <v>979</v>
      </c>
      <c r="K61" s="208">
        <f t="shared" si="114"/>
        <v>979</v>
      </c>
      <c r="L61" s="208">
        <f t="shared" si="114"/>
        <v>979</v>
      </c>
      <c r="M61" s="208">
        <f t="shared" si="114"/>
        <v>979</v>
      </c>
      <c r="N61" s="208">
        <f t="shared" si="114"/>
        <v>979</v>
      </c>
      <c r="O61" s="208">
        <f t="shared" si="114"/>
        <v>979</v>
      </c>
      <c r="P61" s="208">
        <f t="shared" si="114"/>
        <v>979</v>
      </c>
      <c r="Q61" s="208">
        <f t="shared" si="114"/>
        <v>979</v>
      </c>
      <c r="R61" s="208">
        <f t="shared" si="114"/>
        <v>979</v>
      </c>
      <c r="S61" s="208">
        <f t="shared" si="114"/>
        <v>979</v>
      </c>
      <c r="T61" s="208">
        <f t="shared" si="114"/>
        <v>979</v>
      </c>
      <c r="U61" s="208">
        <f t="shared" ref="U61" si="115">+IF($D$61="",$C$61,$D$61*U4)</f>
        <v>979</v>
      </c>
    </row>
    <row r="62" spans="2:21" x14ac:dyDescent="0.3">
      <c r="B62" s="1" t="s">
        <v>61</v>
      </c>
      <c r="C62" s="3">
        <f>+VLOOKUP(B62,Sectores_AS_2022!$B$3:$D$77,2,FALSE)</f>
        <v>183</v>
      </c>
      <c r="D62" s="172"/>
      <c r="E62" s="208">
        <f t="shared" ref="E62:T62" si="116">+IF($D$62="",$C$62,$D$62*E4)</f>
        <v>183</v>
      </c>
      <c r="F62" s="208">
        <f t="shared" si="116"/>
        <v>183</v>
      </c>
      <c r="G62" s="208">
        <f t="shared" si="116"/>
        <v>183</v>
      </c>
      <c r="H62" s="208">
        <f t="shared" si="116"/>
        <v>183</v>
      </c>
      <c r="I62" s="208">
        <f t="shared" si="116"/>
        <v>183</v>
      </c>
      <c r="J62" s="208">
        <f t="shared" si="116"/>
        <v>183</v>
      </c>
      <c r="K62" s="208">
        <f t="shared" si="116"/>
        <v>183</v>
      </c>
      <c r="L62" s="208">
        <f t="shared" si="116"/>
        <v>183</v>
      </c>
      <c r="M62" s="208">
        <f t="shared" si="116"/>
        <v>183</v>
      </c>
      <c r="N62" s="208">
        <f t="shared" si="116"/>
        <v>183</v>
      </c>
      <c r="O62" s="208">
        <f t="shared" si="116"/>
        <v>183</v>
      </c>
      <c r="P62" s="208">
        <f t="shared" si="116"/>
        <v>183</v>
      </c>
      <c r="Q62" s="208">
        <f t="shared" si="116"/>
        <v>183</v>
      </c>
      <c r="R62" s="208">
        <f t="shared" si="116"/>
        <v>183</v>
      </c>
      <c r="S62" s="208">
        <f t="shared" si="116"/>
        <v>183</v>
      </c>
      <c r="T62" s="208">
        <f t="shared" si="116"/>
        <v>183</v>
      </c>
      <c r="U62" s="208">
        <f t="shared" ref="U62" si="117">+IF($D$62="",$C$62,$D$62*U4)</f>
        <v>183</v>
      </c>
    </row>
    <row r="63" spans="2:21" x14ac:dyDescent="0.3">
      <c r="B63" s="1" t="s">
        <v>62</v>
      </c>
      <c r="C63" s="3">
        <f>+VLOOKUP(B63,Sectores_AS_2022!$B$3:$D$77,2,FALSE)</f>
        <v>150</v>
      </c>
      <c r="D63" s="172">
        <f t="shared" si="11"/>
        <v>3.3635303614673964E-3</v>
      </c>
      <c r="E63" s="208">
        <f t="shared" ref="E63:T63" si="118">+IF($D$63="",$C$63,$D$63*E4)</f>
        <v>150</v>
      </c>
      <c r="F63" s="208">
        <f t="shared" si="118"/>
        <v>152.62078058913818</v>
      </c>
      <c r="G63" s="208">
        <f t="shared" si="118"/>
        <v>155.24868057906744</v>
      </c>
      <c r="H63" s="208">
        <f t="shared" si="118"/>
        <v>157.86946116820565</v>
      </c>
      <c r="I63" s="208">
        <f t="shared" si="118"/>
        <v>160.49024175734382</v>
      </c>
      <c r="J63" s="208">
        <f t="shared" si="118"/>
        <v>163.11102234648197</v>
      </c>
      <c r="K63" s="208">
        <f t="shared" si="118"/>
        <v>165.73892233641124</v>
      </c>
      <c r="L63" s="208">
        <f t="shared" si="118"/>
        <v>168.35970292554941</v>
      </c>
      <c r="M63" s="208">
        <f t="shared" si="118"/>
        <v>170.98048351468762</v>
      </c>
      <c r="N63" s="208">
        <f t="shared" si="118"/>
        <v>173.6012641038258</v>
      </c>
      <c r="O63" s="208">
        <f t="shared" si="118"/>
        <v>176.22916409375503</v>
      </c>
      <c r="P63" s="208">
        <f t="shared" si="118"/>
        <v>178.84994468289321</v>
      </c>
      <c r="Q63" s="208">
        <f t="shared" si="118"/>
        <v>181.47072527203139</v>
      </c>
      <c r="R63" s="208">
        <f t="shared" si="118"/>
        <v>184.09150586116957</v>
      </c>
      <c r="S63" s="208">
        <f t="shared" si="118"/>
        <v>186.71940585109886</v>
      </c>
      <c r="T63" s="208">
        <f t="shared" si="118"/>
        <v>189.34018644023701</v>
      </c>
      <c r="U63" s="208">
        <f t="shared" ref="U63" si="119">+IF($D$63="",$C$63,$D$63*U4)</f>
        <v>191.96096702937518</v>
      </c>
    </row>
    <row r="64" spans="2:21" x14ac:dyDescent="0.3">
      <c r="B64" s="1" t="s">
        <v>63</v>
      </c>
      <c r="C64" s="3">
        <f>+VLOOKUP(B64,Sectores_AS_2022!$B$3:$D$77,2,FALSE)</f>
        <v>379</v>
      </c>
      <c r="D64" s="172">
        <f t="shared" si="11"/>
        <v>8.498520046640954E-3</v>
      </c>
      <c r="E64" s="208">
        <f t="shared" ref="E64:T64" si="120">+IF($D$64="",$C$64,$D$64*E4)</f>
        <v>379</v>
      </c>
      <c r="F64" s="208">
        <f t="shared" si="120"/>
        <v>385.62183895522242</v>
      </c>
      <c r="G64" s="208">
        <f t="shared" si="120"/>
        <v>392.26166626311033</v>
      </c>
      <c r="H64" s="208">
        <f t="shared" si="120"/>
        <v>398.88350521833286</v>
      </c>
      <c r="I64" s="208">
        <f t="shared" si="120"/>
        <v>405.50534417355533</v>
      </c>
      <c r="J64" s="208">
        <f t="shared" si="120"/>
        <v>412.1271831287778</v>
      </c>
      <c r="K64" s="208">
        <f t="shared" si="120"/>
        <v>418.76701043666571</v>
      </c>
      <c r="L64" s="208">
        <f t="shared" si="120"/>
        <v>425.38884939188813</v>
      </c>
      <c r="M64" s="208">
        <f t="shared" si="120"/>
        <v>432.01068834711066</v>
      </c>
      <c r="N64" s="208">
        <f t="shared" si="120"/>
        <v>438.63252730233313</v>
      </c>
      <c r="O64" s="208">
        <f t="shared" si="120"/>
        <v>445.27235461022104</v>
      </c>
      <c r="P64" s="208">
        <f t="shared" si="120"/>
        <v>451.89419356544346</v>
      </c>
      <c r="Q64" s="208">
        <f t="shared" si="120"/>
        <v>458.51603252066593</v>
      </c>
      <c r="R64" s="208">
        <f t="shared" si="120"/>
        <v>465.1378714758884</v>
      </c>
      <c r="S64" s="208">
        <f t="shared" si="120"/>
        <v>471.77769878377637</v>
      </c>
      <c r="T64" s="208">
        <f t="shared" si="120"/>
        <v>478.39953773899884</v>
      </c>
      <c r="U64" s="208">
        <f t="shared" ref="U64" si="121">+IF($D$64="",$C$64,$D$64*U4)</f>
        <v>485.02137669422126</v>
      </c>
    </row>
    <row r="65" spans="2:21" x14ac:dyDescent="0.3">
      <c r="B65" s="1" t="s">
        <v>64</v>
      </c>
      <c r="C65" s="3">
        <f>+VLOOKUP(B65,Sectores_AS_2022!$B$3:$D$77,2,FALSE)</f>
        <v>102</v>
      </c>
      <c r="D65" s="172"/>
      <c r="E65" s="208">
        <f t="shared" ref="E65:T65" si="122">+IF($D$65="",$C$65,$D$65*E4)</f>
        <v>102</v>
      </c>
      <c r="F65" s="208">
        <f t="shared" si="122"/>
        <v>102</v>
      </c>
      <c r="G65" s="208">
        <f t="shared" si="122"/>
        <v>102</v>
      </c>
      <c r="H65" s="208">
        <f t="shared" si="122"/>
        <v>102</v>
      </c>
      <c r="I65" s="208">
        <f t="shared" si="122"/>
        <v>102</v>
      </c>
      <c r="J65" s="208">
        <f t="shared" si="122"/>
        <v>102</v>
      </c>
      <c r="K65" s="208">
        <f t="shared" si="122"/>
        <v>102</v>
      </c>
      <c r="L65" s="208">
        <f t="shared" si="122"/>
        <v>102</v>
      </c>
      <c r="M65" s="208">
        <f t="shared" si="122"/>
        <v>102</v>
      </c>
      <c r="N65" s="208">
        <f t="shared" si="122"/>
        <v>102</v>
      </c>
      <c r="O65" s="208">
        <f t="shared" si="122"/>
        <v>102</v>
      </c>
      <c r="P65" s="208">
        <f t="shared" si="122"/>
        <v>102</v>
      </c>
      <c r="Q65" s="208">
        <f t="shared" si="122"/>
        <v>102</v>
      </c>
      <c r="R65" s="208">
        <f t="shared" si="122"/>
        <v>102</v>
      </c>
      <c r="S65" s="208">
        <f t="shared" si="122"/>
        <v>102</v>
      </c>
      <c r="T65" s="208">
        <f t="shared" si="122"/>
        <v>102</v>
      </c>
      <c r="U65" s="208">
        <f t="shared" ref="U65" si="123">+IF($D$65="",$C$65,$D$65*U4)</f>
        <v>102</v>
      </c>
    </row>
    <row r="66" spans="2:21" x14ac:dyDescent="0.3">
      <c r="B66" s="1" t="s">
        <v>65</v>
      </c>
      <c r="C66" s="3">
        <f>+VLOOKUP(B66,Sectores_AS_2022!$B$3:$D$77,2,FALSE)</f>
        <v>512</v>
      </c>
      <c r="D66" s="172">
        <f t="shared" si="11"/>
        <v>1.148085030047538E-2</v>
      </c>
      <c r="E66" s="208">
        <f t="shared" ref="E66:T66" si="124">+IF($D$66="",$C$66,$D$66*E4)</f>
        <v>512</v>
      </c>
      <c r="F66" s="208">
        <f t="shared" si="124"/>
        <v>520.94559774425829</v>
      </c>
      <c r="G66" s="208">
        <f t="shared" si="124"/>
        <v>529.91549637655021</v>
      </c>
      <c r="H66" s="208">
        <f t="shared" si="124"/>
        <v>538.86109412080862</v>
      </c>
      <c r="I66" s="208">
        <f t="shared" si="124"/>
        <v>547.80669186506691</v>
      </c>
      <c r="J66" s="208">
        <f t="shared" si="124"/>
        <v>556.7522896093252</v>
      </c>
      <c r="K66" s="208">
        <f t="shared" si="124"/>
        <v>565.722188241617</v>
      </c>
      <c r="L66" s="208">
        <f t="shared" si="124"/>
        <v>574.6677859858753</v>
      </c>
      <c r="M66" s="208">
        <f t="shared" si="124"/>
        <v>583.61338373013371</v>
      </c>
      <c r="N66" s="208">
        <f t="shared" si="124"/>
        <v>592.558981474392</v>
      </c>
      <c r="O66" s="208">
        <f t="shared" si="124"/>
        <v>601.52888010668391</v>
      </c>
      <c r="P66" s="208">
        <f t="shared" si="124"/>
        <v>610.47447785094221</v>
      </c>
      <c r="Q66" s="208">
        <f t="shared" si="124"/>
        <v>619.4200755952005</v>
      </c>
      <c r="R66" s="208">
        <f t="shared" si="124"/>
        <v>628.36567333945879</v>
      </c>
      <c r="S66" s="208">
        <f t="shared" si="124"/>
        <v>637.33557197175071</v>
      </c>
      <c r="T66" s="208">
        <f t="shared" si="124"/>
        <v>646.281169716009</v>
      </c>
      <c r="U66" s="208">
        <f t="shared" ref="U66" si="125">+IF($D$66="",$C$66,$D$66*U4)</f>
        <v>655.2267674602673</v>
      </c>
    </row>
    <row r="67" spans="2:21" x14ac:dyDescent="0.3">
      <c r="B67" s="1" t="s">
        <v>66</v>
      </c>
      <c r="C67" s="3">
        <f>+VLOOKUP(B67,Sectores_AS_2022!$B$3:$D$77,2,FALSE)</f>
        <v>36</v>
      </c>
      <c r="D67" s="172">
        <f t="shared" si="11"/>
        <v>8.0724728675217504E-4</v>
      </c>
      <c r="E67" s="208">
        <f t="shared" ref="E67:T67" si="126">+IF($D$67="",$C$67,$D$67*E4)</f>
        <v>36</v>
      </c>
      <c r="F67" s="208">
        <f t="shared" si="126"/>
        <v>36.628987341393163</v>
      </c>
      <c r="G67" s="208">
        <f t="shared" si="126"/>
        <v>37.259683338976181</v>
      </c>
      <c r="H67" s="208">
        <f t="shared" si="126"/>
        <v>37.888670680369351</v>
      </c>
      <c r="I67" s="208">
        <f t="shared" si="126"/>
        <v>38.517658021762507</v>
      </c>
      <c r="J67" s="208">
        <f t="shared" si="126"/>
        <v>39.14664536315567</v>
      </c>
      <c r="K67" s="208">
        <f t="shared" si="126"/>
        <v>39.777341360738696</v>
      </c>
      <c r="L67" s="208">
        <f t="shared" si="126"/>
        <v>40.406328702131852</v>
      </c>
      <c r="M67" s="208">
        <f t="shared" si="126"/>
        <v>41.035316043525022</v>
      </c>
      <c r="N67" s="208">
        <f t="shared" si="126"/>
        <v>41.664303384918185</v>
      </c>
      <c r="O67" s="208">
        <f t="shared" si="126"/>
        <v>42.294999382501203</v>
      </c>
      <c r="P67" s="208">
        <f t="shared" si="126"/>
        <v>42.923986723894366</v>
      </c>
      <c r="Q67" s="208">
        <f t="shared" si="126"/>
        <v>43.552974065287529</v>
      </c>
      <c r="R67" s="208">
        <f t="shared" si="126"/>
        <v>44.181961406680692</v>
      </c>
      <c r="S67" s="208">
        <f t="shared" si="126"/>
        <v>44.812657404263717</v>
      </c>
      <c r="T67" s="208">
        <f t="shared" si="126"/>
        <v>45.44164474565688</v>
      </c>
      <c r="U67" s="208">
        <f t="shared" ref="U67" si="127">+IF($D$67="",$C$67,$D$67*U4)</f>
        <v>46.070632087050043</v>
      </c>
    </row>
    <row r="68" spans="2:21" x14ac:dyDescent="0.3">
      <c r="B68" s="1" t="s">
        <v>67</v>
      </c>
      <c r="C68" s="3">
        <f>+VLOOKUP(B68,Sectores_AS_2022!$B$3:$D$77,2,FALSE)</f>
        <v>0</v>
      </c>
      <c r="D68" s="172">
        <f t="shared" si="11"/>
        <v>0</v>
      </c>
      <c r="E68" s="208">
        <f t="shared" ref="E68:T68" si="128">+IF($D$68="",$C$68,$D$68*E4)</f>
        <v>0</v>
      </c>
      <c r="F68" s="208">
        <f t="shared" si="128"/>
        <v>0</v>
      </c>
      <c r="G68" s="208">
        <f t="shared" si="128"/>
        <v>0</v>
      </c>
      <c r="H68" s="208">
        <f t="shared" si="128"/>
        <v>0</v>
      </c>
      <c r="I68" s="208">
        <f t="shared" si="128"/>
        <v>0</v>
      </c>
      <c r="J68" s="208">
        <f t="shared" si="128"/>
        <v>0</v>
      </c>
      <c r="K68" s="208">
        <f t="shared" si="128"/>
        <v>0</v>
      </c>
      <c r="L68" s="208">
        <f t="shared" si="128"/>
        <v>0</v>
      </c>
      <c r="M68" s="208">
        <f t="shared" si="128"/>
        <v>0</v>
      </c>
      <c r="N68" s="208">
        <f t="shared" si="128"/>
        <v>0</v>
      </c>
      <c r="O68" s="208">
        <f t="shared" si="128"/>
        <v>0</v>
      </c>
      <c r="P68" s="208">
        <f t="shared" si="128"/>
        <v>0</v>
      </c>
      <c r="Q68" s="208">
        <f t="shared" si="128"/>
        <v>0</v>
      </c>
      <c r="R68" s="208">
        <f t="shared" si="128"/>
        <v>0</v>
      </c>
      <c r="S68" s="208">
        <f t="shared" si="128"/>
        <v>0</v>
      </c>
      <c r="T68" s="208">
        <f t="shared" si="128"/>
        <v>0</v>
      </c>
      <c r="U68" s="208">
        <f t="shared" ref="U68" si="129">+IF($D$68="",$C$68,$D$68*U4)</f>
        <v>0</v>
      </c>
    </row>
    <row r="69" spans="2:21" x14ac:dyDescent="0.3">
      <c r="B69" s="1" t="s">
        <v>68</v>
      </c>
      <c r="C69" s="3">
        <f>+VLOOKUP(B69,Sectores_AS_2022!$B$3:$D$77,2,FALSE)</f>
        <v>364</v>
      </c>
      <c r="D69" s="172">
        <f t="shared" si="11"/>
        <v>8.1621670104942146E-3</v>
      </c>
      <c r="E69" s="208">
        <f t="shared" ref="E69:T69" si="130">+IF($D$69="",$C$69,$D$69*E4)</f>
        <v>364</v>
      </c>
      <c r="F69" s="208">
        <f t="shared" si="130"/>
        <v>370.35976089630861</v>
      </c>
      <c r="G69" s="208">
        <f t="shared" si="130"/>
        <v>376.73679820520363</v>
      </c>
      <c r="H69" s="208">
        <f t="shared" si="130"/>
        <v>383.0965591015123</v>
      </c>
      <c r="I69" s="208">
        <f t="shared" si="130"/>
        <v>389.45631999782097</v>
      </c>
      <c r="J69" s="208">
        <f t="shared" si="130"/>
        <v>395.81608089412958</v>
      </c>
      <c r="K69" s="208">
        <f t="shared" si="130"/>
        <v>402.1931182030246</v>
      </c>
      <c r="L69" s="208">
        <f t="shared" si="130"/>
        <v>408.55287909933321</v>
      </c>
      <c r="M69" s="208">
        <f t="shared" si="130"/>
        <v>414.91263999564188</v>
      </c>
      <c r="N69" s="208">
        <f t="shared" si="130"/>
        <v>421.27240089195055</v>
      </c>
      <c r="O69" s="208">
        <f t="shared" si="130"/>
        <v>427.64943820084551</v>
      </c>
      <c r="P69" s="208">
        <f t="shared" si="130"/>
        <v>434.00919909715418</v>
      </c>
      <c r="Q69" s="208">
        <f t="shared" si="130"/>
        <v>440.36895999346279</v>
      </c>
      <c r="R69" s="208">
        <f t="shared" si="130"/>
        <v>446.72872088977147</v>
      </c>
      <c r="S69" s="208">
        <f t="shared" si="130"/>
        <v>453.10575819866648</v>
      </c>
      <c r="T69" s="208">
        <f t="shared" si="130"/>
        <v>459.46551909497515</v>
      </c>
      <c r="U69" s="208">
        <f t="shared" ref="U69" si="131">+IF($D$69="",$C$69,$D$69*U4)</f>
        <v>465.82527999128376</v>
      </c>
    </row>
    <row r="70" spans="2:21" x14ac:dyDescent="0.3">
      <c r="B70" s="1" t="s">
        <v>69</v>
      </c>
      <c r="C70" s="3">
        <f>+VLOOKUP(B70,Sectores_AS_2022!$B$3:$D$77,2,FALSE)</f>
        <v>47</v>
      </c>
      <c r="D70" s="172"/>
      <c r="E70" s="208">
        <f t="shared" ref="E70:T70" si="132">+IF($D$70="",$C$70,$D$70*E4)</f>
        <v>47</v>
      </c>
      <c r="F70" s="208">
        <f t="shared" si="132"/>
        <v>47</v>
      </c>
      <c r="G70" s="208">
        <f t="shared" si="132"/>
        <v>47</v>
      </c>
      <c r="H70" s="208">
        <f t="shared" si="132"/>
        <v>47</v>
      </c>
      <c r="I70" s="208">
        <f t="shared" si="132"/>
        <v>47</v>
      </c>
      <c r="J70" s="208">
        <f t="shared" si="132"/>
        <v>47</v>
      </c>
      <c r="K70" s="208">
        <f t="shared" si="132"/>
        <v>47</v>
      </c>
      <c r="L70" s="208">
        <f t="shared" si="132"/>
        <v>47</v>
      </c>
      <c r="M70" s="208">
        <f t="shared" si="132"/>
        <v>47</v>
      </c>
      <c r="N70" s="208">
        <f t="shared" si="132"/>
        <v>47</v>
      </c>
      <c r="O70" s="208">
        <f t="shared" si="132"/>
        <v>47</v>
      </c>
      <c r="P70" s="208">
        <f t="shared" si="132"/>
        <v>47</v>
      </c>
      <c r="Q70" s="208">
        <f t="shared" si="132"/>
        <v>47</v>
      </c>
      <c r="R70" s="208">
        <f t="shared" si="132"/>
        <v>47</v>
      </c>
      <c r="S70" s="208">
        <f t="shared" si="132"/>
        <v>47</v>
      </c>
      <c r="T70" s="208">
        <f t="shared" si="132"/>
        <v>47</v>
      </c>
      <c r="U70" s="208">
        <f t="shared" ref="U70" si="133">+IF($D$70="",$C$70,$D$70*U4)</f>
        <v>47</v>
      </c>
    </row>
    <row r="71" spans="2:21" x14ac:dyDescent="0.3">
      <c r="B71" s="1" t="s">
        <v>70</v>
      </c>
      <c r="C71" s="3">
        <f>+VLOOKUP(B71,Sectores_AS_2022!$B$3:$D$77,2,FALSE)</f>
        <v>132</v>
      </c>
      <c r="D71" s="172">
        <f t="shared" si="11"/>
        <v>2.9599067180913086E-3</v>
      </c>
      <c r="E71" s="208">
        <f t="shared" ref="E71:T71" si="134">+IF($D$71="",$C$71,$D$71*E4)</f>
        <v>132</v>
      </c>
      <c r="F71" s="208">
        <f t="shared" si="134"/>
        <v>134.3062869184416</v>
      </c>
      <c r="G71" s="208">
        <f t="shared" si="134"/>
        <v>136.61883890957932</v>
      </c>
      <c r="H71" s="208">
        <f t="shared" si="134"/>
        <v>138.92512582802095</v>
      </c>
      <c r="I71" s="208">
        <f t="shared" si="134"/>
        <v>141.23141274646255</v>
      </c>
      <c r="J71" s="208">
        <f t="shared" si="134"/>
        <v>143.53769966490415</v>
      </c>
      <c r="K71" s="208">
        <f t="shared" si="134"/>
        <v>145.85025165604188</v>
      </c>
      <c r="L71" s="208">
        <f t="shared" si="134"/>
        <v>148.15653857448348</v>
      </c>
      <c r="M71" s="208">
        <f t="shared" si="134"/>
        <v>150.46282549292508</v>
      </c>
      <c r="N71" s="208">
        <f t="shared" si="134"/>
        <v>152.76911241136668</v>
      </c>
      <c r="O71" s="208">
        <f t="shared" si="134"/>
        <v>155.08166440250443</v>
      </c>
      <c r="P71" s="208">
        <f t="shared" si="134"/>
        <v>157.38795132094603</v>
      </c>
      <c r="Q71" s="208">
        <f t="shared" si="134"/>
        <v>159.6942382393876</v>
      </c>
      <c r="R71" s="208">
        <f t="shared" si="134"/>
        <v>162.0005251578292</v>
      </c>
      <c r="S71" s="208">
        <f t="shared" si="134"/>
        <v>164.31307714896698</v>
      </c>
      <c r="T71" s="208">
        <f t="shared" si="134"/>
        <v>166.61936406740855</v>
      </c>
      <c r="U71" s="208">
        <f t="shared" ref="U71" si="135">+IF($D$71="",$C$71,$D$71*U4)</f>
        <v>168.92565098585015</v>
      </c>
    </row>
    <row r="72" spans="2:21" x14ac:dyDescent="0.3">
      <c r="B72" s="1" t="s">
        <v>71</v>
      </c>
      <c r="C72" s="3">
        <f>+VLOOKUP(B72,Sectores_AS_2022!$B$3:$D$77,2,FALSE)</f>
        <v>139</v>
      </c>
      <c r="D72" s="172">
        <f t="shared" si="11"/>
        <v>3.1168714682931207E-3</v>
      </c>
      <c r="E72" s="208">
        <f t="shared" ref="E72:T72" si="136">+IF($D$72="",$C$72,$D$72*E4)</f>
        <v>139</v>
      </c>
      <c r="F72" s="208">
        <f t="shared" si="136"/>
        <v>141.42859001260138</v>
      </c>
      <c r="G72" s="208">
        <f t="shared" si="136"/>
        <v>143.86377733660248</v>
      </c>
      <c r="H72" s="208">
        <f t="shared" si="136"/>
        <v>146.29236734920389</v>
      </c>
      <c r="I72" s="208">
        <f t="shared" si="136"/>
        <v>148.72095736180526</v>
      </c>
      <c r="J72" s="208">
        <f t="shared" si="136"/>
        <v>151.14954737440664</v>
      </c>
      <c r="K72" s="208">
        <f t="shared" si="136"/>
        <v>153.58473469840774</v>
      </c>
      <c r="L72" s="208">
        <f t="shared" si="136"/>
        <v>156.01332471100912</v>
      </c>
      <c r="M72" s="208">
        <f t="shared" si="136"/>
        <v>158.44191472361052</v>
      </c>
      <c r="N72" s="208">
        <f t="shared" si="136"/>
        <v>160.8705047362119</v>
      </c>
      <c r="O72" s="208">
        <f t="shared" si="136"/>
        <v>163.305692060213</v>
      </c>
      <c r="P72" s="208">
        <f t="shared" si="136"/>
        <v>165.73428207281438</v>
      </c>
      <c r="Q72" s="208">
        <f t="shared" si="136"/>
        <v>168.16287208541576</v>
      </c>
      <c r="R72" s="208">
        <f t="shared" si="136"/>
        <v>170.59146209801713</v>
      </c>
      <c r="S72" s="208">
        <f t="shared" si="136"/>
        <v>173.02664942201827</v>
      </c>
      <c r="T72" s="208">
        <f t="shared" si="136"/>
        <v>175.45523943461964</v>
      </c>
      <c r="U72" s="208">
        <f t="shared" ref="U72" si="137">+IF($D$72="",$C$72,$D$72*U4)</f>
        <v>177.88382944722102</v>
      </c>
    </row>
    <row r="73" spans="2:21" x14ac:dyDescent="0.3">
      <c r="B73" s="1" t="s">
        <v>72</v>
      </c>
      <c r="C73" s="3">
        <f>+VLOOKUP(B73,Sectores_AS_2022!$B$3:$D$77,2,FALSE)</f>
        <v>281</v>
      </c>
      <c r="D73" s="172"/>
      <c r="E73" s="208">
        <f t="shared" ref="E73:T73" si="138">+IF($D$73="",$C$73,$D$73*E4)</f>
        <v>281</v>
      </c>
      <c r="F73" s="208">
        <f t="shared" si="138"/>
        <v>281</v>
      </c>
      <c r="G73" s="208">
        <f t="shared" si="138"/>
        <v>281</v>
      </c>
      <c r="H73" s="208">
        <f t="shared" si="138"/>
        <v>281</v>
      </c>
      <c r="I73" s="208">
        <f t="shared" si="138"/>
        <v>281</v>
      </c>
      <c r="J73" s="208">
        <f t="shared" si="138"/>
        <v>281</v>
      </c>
      <c r="K73" s="208">
        <f t="shared" si="138"/>
        <v>281</v>
      </c>
      <c r="L73" s="208">
        <f t="shared" si="138"/>
        <v>281</v>
      </c>
      <c r="M73" s="208">
        <f t="shared" si="138"/>
        <v>281</v>
      </c>
      <c r="N73" s="208">
        <f t="shared" si="138"/>
        <v>281</v>
      </c>
      <c r="O73" s="208">
        <f t="shared" si="138"/>
        <v>281</v>
      </c>
      <c r="P73" s="208">
        <f t="shared" si="138"/>
        <v>281</v>
      </c>
      <c r="Q73" s="208">
        <f t="shared" si="138"/>
        <v>281</v>
      </c>
      <c r="R73" s="208">
        <f t="shared" si="138"/>
        <v>281</v>
      </c>
      <c r="S73" s="208">
        <f t="shared" si="138"/>
        <v>281</v>
      </c>
      <c r="T73" s="208">
        <f t="shared" si="138"/>
        <v>281</v>
      </c>
      <c r="U73" s="208">
        <f t="shared" ref="U73" si="139">+IF($D$73="",$C$73,$D$73*U4)</f>
        <v>281</v>
      </c>
    </row>
    <row r="74" spans="2:21" x14ac:dyDescent="0.3">
      <c r="B74" s="1" t="s">
        <v>73</v>
      </c>
      <c r="C74" s="3">
        <f>+VLOOKUP(B74,Sectores_AS_2022!$B$3:$D$77,2,FALSE)</f>
        <v>21</v>
      </c>
      <c r="D74" s="172">
        <f t="shared" ref="D74" si="140">+C74/$C$82</f>
        <v>4.7089425060543546E-4</v>
      </c>
      <c r="E74" s="208">
        <f t="shared" ref="E74:T74" si="141">+IF($D$74="",$C$74,$D$74*E4)</f>
        <v>21</v>
      </c>
      <c r="F74" s="208">
        <f t="shared" si="141"/>
        <v>21.366909282479345</v>
      </c>
      <c r="G74" s="208">
        <f t="shared" si="141"/>
        <v>21.734815281069441</v>
      </c>
      <c r="H74" s="208">
        <f t="shared" si="141"/>
        <v>22.101724563548789</v>
      </c>
      <c r="I74" s="208">
        <f t="shared" si="141"/>
        <v>22.468633846028133</v>
      </c>
      <c r="J74" s="208">
        <f t="shared" si="141"/>
        <v>22.835543128507478</v>
      </c>
      <c r="K74" s="208">
        <f t="shared" si="141"/>
        <v>23.203449127097571</v>
      </c>
      <c r="L74" s="208">
        <f t="shared" si="141"/>
        <v>23.570358409576915</v>
      </c>
      <c r="M74" s="208">
        <f t="shared" si="141"/>
        <v>23.937267692056263</v>
      </c>
      <c r="N74" s="208">
        <f t="shared" si="141"/>
        <v>24.304176974535608</v>
      </c>
      <c r="O74" s="208">
        <f t="shared" si="141"/>
        <v>24.672082973125704</v>
      </c>
      <c r="P74" s="208">
        <f t="shared" si="141"/>
        <v>25.038992255605049</v>
      </c>
      <c r="Q74" s="208">
        <f t="shared" si="141"/>
        <v>25.405901538084393</v>
      </c>
      <c r="R74" s="208">
        <f t="shared" si="141"/>
        <v>25.772810820563738</v>
      </c>
      <c r="S74" s="208">
        <f t="shared" si="141"/>
        <v>26.140716819153837</v>
      </c>
      <c r="T74" s="208">
        <f t="shared" si="141"/>
        <v>26.507626101633182</v>
      </c>
      <c r="U74" s="208">
        <f t="shared" ref="U74" si="142">+IF($D$74="",$C$74,$D$74*U4)</f>
        <v>26.874535384112527</v>
      </c>
    </row>
    <row r="75" spans="2:21" x14ac:dyDescent="0.3">
      <c r="B75" s="1" t="s">
        <v>74</v>
      </c>
      <c r="C75" s="3">
        <f>+VLOOKUP(B75,Sectores_AS_2022!$B$3:$D$77,2,FALSE)</f>
        <v>1103</v>
      </c>
      <c r="D75" s="172">
        <f t="shared" si="11"/>
        <v>2.4733159924656922E-2</v>
      </c>
      <c r="E75" s="208">
        <f t="shared" ref="E75:T75" si="143">+IF($D$75="",$C$75,$D$75*E4)</f>
        <v>1103</v>
      </c>
      <c r="F75" s="208">
        <f t="shared" si="143"/>
        <v>1122.2714732654629</v>
      </c>
      <c r="G75" s="208">
        <f t="shared" si="143"/>
        <v>1141.5952978580758</v>
      </c>
      <c r="H75" s="208">
        <f t="shared" si="143"/>
        <v>1160.8667711235387</v>
      </c>
      <c r="I75" s="208">
        <f t="shared" si="143"/>
        <v>1180.1382443890016</v>
      </c>
      <c r="J75" s="208">
        <f t="shared" si="143"/>
        <v>1199.4097176544642</v>
      </c>
      <c r="K75" s="208">
        <f t="shared" si="143"/>
        <v>1218.7335422470774</v>
      </c>
      <c r="L75" s="208">
        <f t="shared" si="143"/>
        <v>1238.00501551254</v>
      </c>
      <c r="M75" s="208">
        <f t="shared" si="143"/>
        <v>1257.2764887780029</v>
      </c>
      <c r="N75" s="208">
        <f t="shared" si="143"/>
        <v>1276.5479620434655</v>
      </c>
      <c r="O75" s="208">
        <f t="shared" si="143"/>
        <v>1295.8717866360787</v>
      </c>
      <c r="P75" s="208">
        <f t="shared" si="143"/>
        <v>1315.1432599015416</v>
      </c>
      <c r="Q75" s="208">
        <f t="shared" si="143"/>
        <v>1334.4147331670042</v>
      </c>
      <c r="R75" s="208">
        <f t="shared" si="143"/>
        <v>1353.6862064324669</v>
      </c>
      <c r="S75" s="208">
        <f t="shared" si="143"/>
        <v>1373.0100310250803</v>
      </c>
      <c r="T75" s="208">
        <f t="shared" si="143"/>
        <v>1392.2815042905429</v>
      </c>
      <c r="U75" s="208">
        <f t="shared" ref="U75" si="144">+IF($D$75="",$C$75,$D$75*U4)</f>
        <v>1411.5529775560055</v>
      </c>
    </row>
    <row r="76" spans="2:21" x14ac:dyDescent="0.3">
      <c r="B76" s="1" t="s">
        <v>75</v>
      </c>
      <c r="C76" s="3">
        <f>+VLOOKUP(B76,Sectores_AS_2022!$B$3:$D$77,2,FALSE)</f>
        <v>387</v>
      </c>
      <c r="D76" s="172">
        <f t="shared" ref="D76:D80" si="145">+C76/$C$82</f>
        <v>8.6779083325858822E-3</v>
      </c>
      <c r="E76" s="208">
        <f t="shared" ref="E76:T76" si="146">+IF($D$76="",$C$76,$D$76*E4)</f>
        <v>387</v>
      </c>
      <c r="F76" s="208">
        <f t="shared" si="146"/>
        <v>393.76161391997647</v>
      </c>
      <c r="G76" s="208">
        <f t="shared" si="146"/>
        <v>400.54159589399399</v>
      </c>
      <c r="H76" s="208">
        <f t="shared" si="146"/>
        <v>407.30320981397051</v>
      </c>
      <c r="I76" s="208">
        <f t="shared" si="146"/>
        <v>414.06482373394704</v>
      </c>
      <c r="J76" s="208">
        <f t="shared" si="146"/>
        <v>420.82643765392351</v>
      </c>
      <c r="K76" s="208">
        <f t="shared" si="146"/>
        <v>427.60641962794097</v>
      </c>
      <c r="L76" s="208">
        <f t="shared" si="146"/>
        <v>434.36803354791749</v>
      </c>
      <c r="M76" s="208">
        <f t="shared" si="146"/>
        <v>441.12964746789402</v>
      </c>
      <c r="N76" s="208">
        <f t="shared" si="146"/>
        <v>447.89126138787049</v>
      </c>
      <c r="O76" s="208">
        <f t="shared" si="146"/>
        <v>454.671243361888</v>
      </c>
      <c r="P76" s="208">
        <f t="shared" si="146"/>
        <v>461.43285728186447</v>
      </c>
      <c r="Q76" s="208">
        <f t="shared" si="146"/>
        <v>468.19447120184094</v>
      </c>
      <c r="R76" s="208">
        <f t="shared" si="146"/>
        <v>474.95608512181747</v>
      </c>
      <c r="S76" s="208">
        <f t="shared" si="146"/>
        <v>481.73606709583498</v>
      </c>
      <c r="T76" s="208">
        <f t="shared" si="146"/>
        <v>488.49768101581151</v>
      </c>
      <c r="U76" s="208">
        <f t="shared" ref="U76" si="147">+IF($D$76="",$C$76,$D$76*U4)</f>
        <v>495.25929493578798</v>
      </c>
    </row>
    <row r="77" spans="2:21" x14ac:dyDescent="0.3">
      <c r="B77" s="1" t="s">
        <v>76</v>
      </c>
      <c r="C77" s="3">
        <f>+VLOOKUP(B77,Sectores_AS_2022!$B$3:$D$77,2,FALSE)</f>
        <v>1547</v>
      </c>
      <c r="D77" s="172">
        <f t="shared" si="145"/>
        <v>3.4689209794600412E-2</v>
      </c>
      <c r="E77" s="208">
        <f t="shared" ref="E77:T77" si="148">+IF($D$77="",$C$77,$D$77*E4)</f>
        <v>1547</v>
      </c>
      <c r="F77" s="208">
        <f t="shared" si="148"/>
        <v>1574.0289838093117</v>
      </c>
      <c r="G77" s="208">
        <f t="shared" si="148"/>
        <v>1601.1313923721154</v>
      </c>
      <c r="H77" s="208">
        <f t="shared" si="148"/>
        <v>1628.1603761814274</v>
      </c>
      <c r="I77" s="208">
        <f t="shared" si="148"/>
        <v>1655.1893599907391</v>
      </c>
      <c r="J77" s="208">
        <f t="shared" si="148"/>
        <v>1682.2183438000507</v>
      </c>
      <c r="K77" s="208">
        <f t="shared" si="148"/>
        <v>1709.3207523628544</v>
      </c>
      <c r="L77" s="208">
        <f t="shared" si="148"/>
        <v>1736.3497361721661</v>
      </c>
      <c r="M77" s="208">
        <f t="shared" si="148"/>
        <v>1763.3787199814781</v>
      </c>
      <c r="N77" s="208">
        <f t="shared" si="148"/>
        <v>1790.4077037907898</v>
      </c>
      <c r="O77" s="208">
        <f t="shared" si="148"/>
        <v>1817.5101123535935</v>
      </c>
      <c r="P77" s="208">
        <f t="shared" si="148"/>
        <v>1844.5390961629053</v>
      </c>
      <c r="Q77" s="208">
        <f t="shared" si="148"/>
        <v>1871.568079972217</v>
      </c>
      <c r="R77" s="208">
        <f t="shared" si="148"/>
        <v>1898.5970637815287</v>
      </c>
      <c r="S77" s="208">
        <f t="shared" si="148"/>
        <v>1925.6994723443327</v>
      </c>
      <c r="T77" s="208">
        <f t="shared" si="148"/>
        <v>1952.7284561536444</v>
      </c>
      <c r="U77" s="208">
        <f t="shared" ref="U77" si="149">+IF($D$77="",$C$77,$D$77*U4)</f>
        <v>1979.7574399629559</v>
      </c>
    </row>
    <row r="78" spans="2:21" x14ac:dyDescent="0.3">
      <c r="B78" s="1" t="s">
        <v>77</v>
      </c>
      <c r="C78" s="3">
        <f>+VLOOKUP(B78,Sectores_AS_2022!$B$3:$D$77,2,FALSE)</f>
        <v>618</v>
      </c>
      <c r="D78" s="172">
        <f t="shared" si="145"/>
        <v>1.3857745089245673E-2</v>
      </c>
      <c r="E78" s="208">
        <f t="shared" ref="E78:T78" si="150">+IF($D$78="",$C$78,$D$78*E4)</f>
        <v>618</v>
      </c>
      <c r="F78" s="208">
        <f t="shared" si="150"/>
        <v>628.79761602724932</v>
      </c>
      <c r="G78" s="208">
        <f t="shared" si="150"/>
        <v>639.62456398575785</v>
      </c>
      <c r="H78" s="208">
        <f t="shared" si="150"/>
        <v>650.42218001300716</v>
      </c>
      <c r="I78" s="208">
        <f t="shared" si="150"/>
        <v>661.21979604025648</v>
      </c>
      <c r="J78" s="208">
        <f t="shared" si="150"/>
        <v>672.0174120675058</v>
      </c>
      <c r="K78" s="208">
        <f t="shared" si="150"/>
        <v>682.84436002601433</v>
      </c>
      <c r="L78" s="208">
        <f t="shared" si="150"/>
        <v>693.64197605326353</v>
      </c>
      <c r="M78" s="208">
        <f t="shared" si="150"/>
        <v>704.43959208051297</v>
      </c>
      <c r="N78" s="208">
        <f t="shared" si="150"/>
        <v>715.23720810776229</v>
      </c>
      <c r="O78" s="208">
        <f t="shared" si="150"/>
        <v>726.06415606627081</v>
      </c>
      <c r="P78" s="208">
        <f t="shared" si="150"/>
        <v>736.86177209352002</v>
      </c>
      <c r="Q78" s="208">
        <f t="shared" si="150"/>
        <v>747.65938812076934</v>
      </c>
      <c r="R78" s="208">
        <f t="shared" si="150"/>
        <v>758.45700414801865</v>
      </c>
      <c r="S78" s="208">
        <f t="shared" si="150"/>
        <v>769.28395210652718</v>
      </c>
      <c r="T78" s="208">
        <f t="shared" si="150"/>
        <v>780.0815681337765</v>
      </c>
      <c r="U78" s="208">
        <f t="shared" ref="U78" si="151">+IF($D$78="",$C$78,$D$78*U4)</f>
        <v>790.87918416102582</v>
      </c>
    </row>
    <row r="79" spans="2:21" x14ac:dyDescent="0.3">
      <c r="B79" s="1" t="s">
        <v>78</v>
      </c>
      <c r="C79" s="3">
        <f>+VLOOKUP(B79,Sectores_AS_2022!$B$3:$D$77,2,FALSE)</f>
        <v>373</v>
      </c>
      <c r="D79" s="172">
        <f t="shared" si="145"/>
        <v>8.3639788321822582E-3</v>
      </c>
      <c r="E79" s="208">
        <f t="shared" ref="E79:T79" si="152">+IF($D$79="",$C$79,$D$79*E4)</f>
        <v>373</v>
      </c>
      <c r="F79" s="208">
        <f t="shared" si="152"/>
        <v>379.51700773165692</v>
      </c>
      <c r="G79" s="208">
        <f t="shared" si="152"/>
        <v>386.05171903994767</v>
      </c>
      <c r="H79" s="208">
        <f t="shared" si="152"/>
        <v>392.56872677160464</v>
      </c>
      <c r="I79" s="208">
        <f t="shared" si="152"/>
        <v>399.08573450326156</v>
      </c>
      <c r="J79" s="208">
        <f t="shared" si="152"/>
        <v>405.60274223491848</v>
      </c>
      <c r="K79" s="208">
        <f t="shared" si="152"/>
        <v>412.13745354320923</v>
      </c>
      <c r="L79" s="208">
        <f t="shared" si="152"/>
        <v>418.65446127486615</v>
      </c>
      <c r="M79" s="208">
        <f t="shared" si="152"/>
        <v>425.17146900652318</v>
      </c>
      <c r="N79" s="208">
        <f t="shared" si="152"/>
        <v>431.6884767381801</v>
      </c>
      <c r="O79" s="208">
        <f t="shared" si="152"/>
        <v>438.22318804647085</v>
      </c>
      <c r="P79" s="208">
        <f t="shared" si="152"/>
        <v>444.74019577812777</v>
      </c>
      <c r="Q79" s="208">
        <f t="shared" si="152"/>
        <v>451.25720350978469</v>
      </c>
      <c r="R79" s="208">
        <f t="shared" si="152"/>
        <v>457.77421124144161</v>
      </c>
      <c r="S79" s="208">
        <f t="shared" si="152"/>
        <v>464.30892254973242</v>
      </c>
      <c r="T79" s="208">
        <f t="shared" si="152"/>
        <v>470.82593028138933</v>
      </c>
      <c r="U79" s="208">
        <f t="shared" ref="U79" si="153">+IF($D$79="",$C$79,$D$79*U4)</f>
        <v>477.34293801304625</v>
      </c>
    </row>
    <row r="80" spans="2:21" x14ac:dyDescent="0.3">
      <c r="B80" s="174" t="str">
        <f>+'Proyec Consumos AS'!B80</f>
        <v>Torreones Collico</v>
      </c>
      <c r="C80" s="3">
        <f>+VLOOKUP(B80,Sectores_AS_2022!$B$3:$D$77,2,FALSE)</f>
        <v>278</v>
      </c>
      <c r="D80" s="172">
        <f t="shared" si="145"/>
        <v>6.2337429365862413E-3</v>
      </c>
      <c r="E80" s="208">
        <f>+IF($D$80="",$C$80,$D$80*E4)</f>
        <v>278</v>
      </c>
      <c r="F80" s="208">
        <f t="shared" ref="F80:T80" si="154">+IF($D$80="",$C$80,$D$80*F4)</f>
        <v>282.85718002520275</v>
      </c>
      <c r="G80" s="208">
        <f t="shared" si="154"/>
        <v>287.72755467320496</v>
      </c>
      <c r="H80" s="208">
        <f t="shared" si="154"/>
        <v>292.58473469840777</v>
      </c>
      <c r="I80" s="208">
        <f t="shared" si="154"/>
        <v>297.44191472361052</v>
      </c>
      <c r="J80" s="208">
        <f t="shared" si="154"/>
        <v>302.29909474881327</v>
      </c>
      <c r="K80" s="208">
        <f t="shared" si="154"/>
        <v>307.16946939681549</v>
      </c>
      <c r="L80" s="208">
        <f t="shared" si="154"/>
        <v>312.02664942201824</v>
      </c>
      <c r="M80" s="208">
        <f t="shared" si="154"/>
        <v>316.88382944722105</v>
      </c>
      <c r="N80" s="208">
        <f t="shared" si="154"/>
        <v>321.7410094724238</v>
      </c>
      <c r="O80" s="208">
        <f t="shared" si="154"/>
        <v>326.61138412042601</v>
      </c>
      <c r="P80" s="208">
        <f t="shared" si="154"/>
        <v>331.46856414562876</v>
      </c>
      <c r="Q80" s="208">
        <f t="shared" si="154"/>
        <v>336.32574417083151</v>
      </c>
      <c r="R80" s="208">
        <f t="shared" si="154"/>
        <v>341.18292419603426</v>
      </c>
      <c r="S80" s="208">
        <f t="shared" si="154"/>
        <v>346.05329884403653</v>
      </c>
      <c r="T80" s="208">
        <f t="shared" si="154"/>
        <v>350.91047886923928</v>
      </c>
      <c r="U80" s="208">
        <f t="shared" ref="U80" si="155">+IF($D$80="",$C$80,$D$80*U4)</f>
        <v>355.76765889444204</v>
      </c>
    </row>
    <row r="81" spans="2:21" x14ac:dyDescent="0.3">
      <c r="B81" s="211" t="s">
        <v>87</v>
      </c>
      <c r="C81" s="3">
        <f>+SUM(C6:C80)</f>
        <v>47741</v>
      </c>
      <c r="D81" s="172"/>
      <c r="E81" s="208">
        <f>+SUM(E6:E80)</f>
        <v>47741</v>
      </c>
      <c r="F81" s="208">
        <f t="shared" ref="F81:T81" si="156">+SUM(F6:F80)</f>
        <v>48520.175541021374</v>
      </c>
      <c r="G81" s="208">
        <f t="shared" si="156"/>
        <v>49301.467727360599</v>
      </c>
      <c r="H81" s="208">
        <f t="shared" si="156"/>
        <v>50080.643268382009</v>
      </c>
      <c r="I81" s="208">
        <f t="shared" si="156"/>
        <v>50859.818809403383</v>
      </c>
      <c r="J81" s="208">
        <f t="shared" si="156"/>
        <v>51638.994350424771</v>
      </c>
      <c r="K81" s="208">
        <f t="shared" si="156"/>
        <v>52420.286536763939</v>
      </c>
      <c r="L81" s="208">
        <f t="shared" si="156"/>
        <v>53199.462077785342</v>
      </c>
      <c r="M81" s="208">
        <f t="shared" si="156"/>
        <v>53978.637618806708</v>
      </c>
      <c r="N81" s="208">
        <f t="shared" si="156"/>
        <v>54757.813159828096</v>
      </c>
      <c r="O81" s="208">
        <f t="shared" si="156"/>
        <v>55539.105346167344</v>
      </c>
      <c r="P81" s="208">
        <f t="shared" si="156"/>
        <v>56318.280887188688</v>
      </c>
      <c r="Q81" s="208">
        <f t="shared" si="156"/>
        <v>57097.456428210076</v>
      </c>
      <c r="R81" s="208">
        <f t="shared" si="156"/>
        <v>57876.631969231436</v>
      </c>
      <c r="S81" s="208">
        <f t="shared" si="156"/>
        <v>58657.924155570669</v>
      </c>
      <c r="T81" s="208">
        <f t="shared" si="156"/>
        <v>59437.099696592064</v>
      </c>
      <c r="U81" s="208">
        <f t="shared" ref="U81" si="157">+SUM(U6:U80)</f>
        <v>60216.275237613459</v>
      </c>
    </row>
    <row r="82" spans="2:21" ht="27.6" x14ac:dyDescent="0.3">
      <c r="B82" s="212" t="s">
        <v>88</v>
      </c>
      <c r="C82" s="3">
        <f>+C81-C94</f>
        <v>44596</v>
      </c>
      <c r="D82" s="175">
        <f>+C82/$C$82</f>
        <v>1</v>
      </c>
    </row>
    <row r="83" spans="2:21" x14ac:dyDescent="0.3">
      <c r="C83" s="3"/>
      <c r="D83" s="1"/>
    </row>
    <row r="84" spans="2:21" x14ac:dyDescent="0.3">
      <c r="B84" s="211" t="s">
        <v>81</v>
      </c>
      <c r="C84" s="209" t="s">
        <v>86</v>
      </c>
      <c r="D84" s="1"/>
    </row>
    <row r="85" spans="2:21" x14ac:dyDescent="0.3">
      <c r="B85" s="1" t="str">
        <f>+B9</f>
        <v>Barrios Bajos 4B</v>
      </c>
      <c r="C85" s="3">
        <f>+C9</f>
        <v>353</v>
      </c>
      <c r="D85" s="1"/>
    </row>
    <row r="86" spans="2:21" x14ac:dyDescent="0.3">
      <c r="B86" s="1" t="str">
        <f>+B25</f>
        <v>Barrios Bajos 9A</v>
      </c>
      <c r="C86" s="3">
        <f>+C25</f>
        <v>160</v>
      </c>
      <c r="D86" s="1"/>
    </row>
    <row r="87" spans="2:21" x14ac:dyDescent="0.3">
      <c r="B87" s="1" t="str">
        <f>+B27</f>
        <v>P. Montt 4B</v>
      </c>
      <c r="C87" s="3">
        <f>+C27</f>
        <v>745</v>
      </c>
      <c r="D87" s="1"/>
    </row>
    <row r="88" spans="2:21" x14ac:dyDescent="0.3">
      <c r="B88" s="1" t="str">
        <f>+B31</f>
        <v>P. Montt 3B</v>
      </c>
      <c r="C88" s="3">
        <f>+C31</f>
        <v>295</v>
      </c>
      <c r="D88" s="1"/>
    </row>
    <row r="89" spans="2:21" x14ac:dyDescent="0.3">
      <c r="B89" s="1" t="str">
        <f>+B61</f>
        <v>Las Animas 3B</v>
      </c>
      <c r="C89" s="3">
        <f>+C61</f>
        <v>979</v>
      </c>
      <c r="D89" s="1"/>
    </row>
    <row r="90" spans="2:21" x14ac:dyDescent="0.3">
      <c r="B90" s="1" t="str">
        <f>+B62</f>
        <v>Las Animas Jdel Rio</v>
      </c>
      <c r="C90" s="3">
        <f>+C62</f>
        <v>183</v>
      </c>
      <c r="D90" s="1"/>
    </row>
    <row r="91" spans="2:21" x14ac:dyDescent="0.3">
      <c r="B91" s="1" t="str">
        <f>+B65</f>
        <v>Las Animas 4A</v>
      </c>
      <c r="C91" s="3">
        <f>+C65</f>
        <v>102</v>
      </c>
      <c r="D91" s="1"/>
    </row>
    <row r="92" spans="2:21" x14ac:dyDescent="0.3">
      <c r="B92" s="1" t="str">
        <f>+B70</f>
        <v>Corvi 7B</v>
      </c>
      <c r="C92" s="3">
        <f>+C70</f>
        <v>47</v>
      </c>
      <c r="D92" s="1"/>
    </row>
    <row r="93" spans="2:21" x14ac:dyDescent="0.3">
      <c r="B93" s="1" t="str">
        <f>+B73</f>
        <v>Rene Schneider 7A</v>
      </c>
      <c r="C93" s="9">
        <f>+C73</f>
        <v>281</v>
      </c>
      <c r="D93" s="1"/>
    </row>
    <row r="94" spans="2:21" x14ac:dyDescent="0.3">
      <c r="C94" s="3">
        <f>+SUM(C85:C93)</f>
        <v>3145</v>
      </c>
      <c r="D94" s="211" t="s">
        <v>707</v>
      </c>
    </row>
    <row r="95" spans="2:21" x14ac:dyDescent="0.3">
      <c r="D95" s="1"/>
    </row>
    <row r="96" spans="2:21" x14ac:dyDescent="0.3">
      <c r="B96" s="215" t="str">
        <f>+'[6]Compara Cl Base PD 2022'!F84</f>
        <v>Barrios Bajos 4B</v>
      </c>
      <c r="C96" s="3">
        <f>+'[6]Compara Cl Base PD 2022'!G84</f>
        <v>353</v>
      </c>
      <c r="D96" s="1"/>
    </row>
    <row r="97" spans="2:21" x14ac:dyDescent="0.3">
      <c r="B97" s="215" t="str">
        <f>+'[6]Compara Cl Base PD 2022'!F85</f>
        <v>Barrios Bajos 9A</v>
      </c>
      <c r="C97" s="3">
        <f>+'[6]Compara Cl Base PD 2022'!G85</f>
        <v>160</v>
      </c>
      <c r="D97" s="1"/>
    </row>
    <row r="98" spans="2:21" x14ac:dyDescent="0.3">
      <c r="B98" s="215" t="str">
        <f>+'[6]Compara Cl Base PD 2022'!F86</f>
        <v>Corvi 7B</v>
      </c>
      <c r="C98" s="3">
        <f>+'[6]Compara Cl Base PD 2022'!G86</f>
        <v>47</v>
      </c>
      <c r="D98" s="1"/>
    </row>
    <row r="99" spans="2:21" x14ac:dyDescent="0.3">
      <c r="B99" s="215" t="str">
        <f>+'[6]Compara Cl Base PD 2022'!F87</f>
        <v>Las Animas 3B</v>
      </c>
      <c r="C99" s="3">
        <f>+'[6]Compara Cl Base PD 2022'!G87</f>
        <v>979</v>
      </c>
      <c r="D99" s="1"/>
    </row>
    <row r="100" spans="2:21" x14ac:dyDescent="0.3">
      <c r="B100" s="215" t="str">
        <f>+'[6]Compara Cl Base PD 2022'!F88</f>
        <v>Las Animas 4A</v>
      </c>
      <c r="C100" s="3">
        <f>+'[6]Compara Cl Base PD 2022'!G88</f>
        <v>102</v>
      </c>
      <c r="D100" s="1"/>
    </row>
    <row r="101" spans="2:21" x14ac:dyDescent="0.3">
      <c r="B101" s="215" t="str">
        <f>+'[6]Compara Cl Base PD 2022'!F89</f>
        <v>Las Animas Jdel Rio</v>
      </c>
      <c r="C101" s="3">
        <f>+'[6]Compara Cl Base PD 2022'!G89</f>
        <v>183</v>
      </c>
      <c r="D101" s="1"/>
    </row>
    <row r="102" spans="2:21" x14ac:dyDescent="0.3">
      <c r="B102" s="215" t="str">
        <f>+'[6]Compara Cl Base PD 2022'!F90</f>
        <v>P. Montt 3B</v>
      </c>
      <c r="C102" s="3">
        <f>+'[6]Compara Cl Base PD 2022'!G90</f>
        <v>295</v>
      </c>
      <c r="D102" s="1"/>
    </row>
    <row r="103" spans="2:21" x14ac:dyDescent="0.3">
      <c r="B103" s="215" t="str">
        <f>+'[6]Compara Cl Base PD 2022'!F91</f>
        <v>P. Montt 4B</v>
      </c>
      <c r="C103" s="3">
        <f>+'[6]Compara Cl Base PD 2022'!G91</f>
        <v>745</v>
      </c>
      <c r="D103" s="1"/>
    </row>
    <row r="104" spans="2:21" x14ac:dyDescent="0.3">
      <c r="B104" s="216" t="str">
        <f>+'[6]Compara Cl Base PD 2022'!F92</f>
        <v>Rene Schneider 7A</v>
      </c>
      <c r="C104" s="9">
        <f>+'[6]Compara Cl Base PD 2022'!G92</f>
        <v>281</v>
      </c>
      <c r="D104" s="1"/>
    </row>
    <row r="105" spans="2:21" x14ac:dyDescent="0.3">
      <c r="C105" s="3">
        <f>+SUM(C96:C104)</f>
        <v>3145</v>
      </c>
      <c r="D105" s="1"/>
    </row>
    <row r="106" spans="2:21" x14ac:dyDescent="0.3">
      <c r="D106" s="1"/>
    </row>
    <row r="107" spans="2:21" x14ac:dyDescent="0.3">
      <c r="D107" s="1"/>
      <c r="E107" s="208"/>
      <c r="F107" s="208"/>
      <c r="G107" s="208"/>
      <c r="H107" s="208"/>
      <c r="I107" s="208"/>
      <c r="J107" s="208"/>
      <c r="K107" s="208"/>
      <c r="L107" s="208"/>
      <c r="M107" s="208"/>
      <c r="N107" s="208"/>
      <c r="O107" s="208"/>
      <c r="P107" s="208"/>
      <c r="Q107" s="208"/>
      <c r="R107" s="208"/>
      <c r="S107" s="208"/>
      <c r="T107" s="208"/>
      <c r="U107" s="208"/>
    </row>
    <row r="108" spans="2:21" x14ac:dyDescent="0.3">
      <c r="D108" s="1"/>
      <c r="E108" s="208"/>
      <c r="F108" s="208"/>
      <c r="G108" s="208"/>
      <c r="H108" s="208"/>
      <c r="I108" s="208"/>
      <c r="J108" s="208"/>
      <c r="K108" s="208"/>
      <c r="L108" s="208"/>
      <c r="M108" s="208"/>
      <c r="N108" s="208"/>
      <c r="O108" s="208"/>
      <c r="P108" s="208"/>
      <c r="Q108" s="208"/>
      <c r="R108" s="208"/>
      <c r="S108" s="208"/>
      <c r="T108" s="208"/>
      <c r="U108" s="208"/>
    </row>
    <row r="110" spans="2:21" x14ac:dyDescent="0.3">
      <c r="E110" s="217"/>
      <c r="F110" s="217"/>
      <c r="G110" s="217"/>
      <c r="H110" s="217"/>
      <c r="I110" s="217"/>
      <c r="J110" s="217"/>
      <c r="K110" s="217"/>
      <c r="L110" s="217"/>
      <c r="M110" s="217"/>
      <c r="N110" s="217"/>
      <c r="O110" s="217"/>
      <c r="P110" s="217"/>
      <c r="Q110" s="217"/>
      <c r="R110" s="217"/>
      <c r="S110" s="217"/>
      <c r="T110" s="217"/>
      <c r="U110" s="217"/>
    </row>
    <row r="111" spans="2:21" x14ac:dyDescent="0.3">
      <c r="E111" s="208"/>
    </row>
  </sheetData>
  <pageMargins left="0.7" right="0.7" top="0.75" bottom="0.75" header="0.3" footer="0.3"/>
  <pageSetup orientation="portrait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FE63AF-8C61-4A66-BC59-D40670459B52}">
  <sheetPr>
    <tabColor rgb="FF92D050"/>
  </sheetPr>
  <dimension ref="A2:H83"/>
  <sheetViews>
    <sheetView zoomScale="85" zoomScaleNormal="85" workbookViewId="0">
      <selection activeCell="A76" sqref="A76"/>
    </sheetView>
  </sheetViews>
  <sheetFormatPr baseColWidth="10" defaultColWidth="11.44140625" defaultRowHeight="13.8" x14ac:dyDescent="0.3"/>
  <cols>
    <col min="1" max="1" width="9.109375" style="1" customWidth="1"/>
    <col min="2" max="2" width="18.6640625" style="1" customWidth="1"/>
    <col min="3" max="3" width="13.6640625" style="1" customWidth="1"/>
    <col min="4" max="4" width="14" style="1" customWidth="1"/>
    <col min="5" max="5" width="12.44140625" style="1" customWidth="1"/>
    <col min="6" max="6" width="11.6640625" style="1" customWidth="1"/>
    <col min="7" max="7" width="11.44140625" style="1"/>
    <col min="8" max="8" width="13.77734375" style="1" bestFit="1" customWidth="1"/>
    <col min="9" max="16384" width="11.44140625" style="1"/>
  </cols>
  <sheetData>
    <row r="2" spans="1:8" x14ac:dyDescent="0.3">
      <c r="B2" s="2" t="s">
        <v>0</v>
      </c>
      <c r="C2" s="2" t="s">
        <v>1</v>
      </c>
      <c r="D2" s="2" t="s">
        <v>2</v>
      </c>
      <c r="E2" s="2" t="s">
        <v>3</v>
      </c>
      <c r="F2" s="2" t="s">
        <v>4</v>
      </c>
    </row>
    <row r="3" spans="1:8" x14ac:dyDescent="0.3">
      <c r="A3" s="1">
        <v>1</v>
      </c>
      <c r="B3" s="1" t="s">
        <v>5</v>
      </c>
      <c r="C3" s="3">
        <f>+VLOOKUP(B3,[6]SectoresAS_2022!B$5:H$79,6)</f>
        <v>254</v>
      </c>
      <c r="D3" s="3">
        <f>+VLOOKUP(B3,[6]SectoresAS_2022!B$5:H$79,7)</f>
        <v>62816.245131455325</v>
      </c>
      <c r="E3" s="172">
        <f>+D3/$D$78</f>
        <v>6.8666874842695643E-3</v>
      </c>
      <c r="F3" s="172">
        <f>+C3/$C$78</f>
        <v>5.3203745208520977E-3</v>
      </c>
      <c r="H3" s="174"/>
    </row>
    <row r="4" spans="1:8" x14ac:dyDescent="0.3">
      <c r="A4" s="1">
        <v>2</v>
      </c>
      <c r="B4" s="1" t="s">
        <v>6</v>
      </c>
      <c r="C4" s="3">
        <f>+VLOOKUP(B4,[6]SectoresAS_2022!B$5:H$79,6)</f>
        <v>217</v>
      </c>
      <c r="D4" s="3">
        <f>+VLOOKUP(B4,[6]SectoresAS_2022!B$5:H$79,7)</f>
        <v>63618.138848606461</v>
      </c>
      <c r="E4" s="172">
        <f t="shared" ref="E4:E67" si="0">+D4/$D$78</f>
        <v>6.9543455978634755E-3</v>
      </c>
      <c r="F4" s="172">
        <f t="shared" ref="F4:F67" si="1">+C4/$C$78</f>
        <v>4.5453593347437211E-3</v>
      </c>
      <c r="H4" s="174"/>
    </row>
    <row r="5" spans="1:8" x14ac:dyDescent="0.3">
      <c r="A5" s="1">
        <v>3</v>
      </c>
      <c r="B5" s="1" t="s">
        <v>7</v>
      </c>
      <c r="C5" s="3">
        <f>+VLOOKUP(B5,[6]SectoresAS_2022!B$5:H$79,6)</f>
        <v>1156</v>
      </c>
      <c r="D5" s="3">
        <f>+VLOOKUP(B5,[6]SectoresAS_2022!B$5:H$79,7)</f>
        <v>365610.3181902896</v>
      </c>
      <c r="E5" s="172">
        <f t="shared" si="0"/>
        <v>3.9966282460584743E-2</v>
      </c>
      <c r="F5" s="172">
        <f t="shared" si="1"/>
        <v>2.4213987976791439E-2</v>
      </c>
      <c r="H5" s="174"/>
    </row>
    <row r="6" spans="1:8" x14ac:dyDescent="0.3">
      <c r="A6" s="1">
        <v>4</v>
      </c>
      <c r="B6" s="5" t="s">
        <v>8</v>
      </c>
      <c r="C6" s="6">
        <f>+VLOOKUP(B6,[6]SectoresAS_2022!B$5:H$79,6)</f>
        <v>353</v>
      </c>
      <c r="D6" s="6">
        <f>+VLOOKUP(B6,[6]SectoresAS_2022!B$5:H$79,7)</f>
        <v>122790.09017368927</v>
      </c>
      <c r="E6" s="7">
        <f t="shared" si="0"/>
        <v>1.3422661186187157E-2</v>
      </c>
      <c r="F6" s="7">
        <f t="shared" si="1"/>
        <v>7.3940638026015375E-3</v>
      </c>
      <c r="H6" s="174"/>
    </row>
    <row r="7" spans="1:8" x14ac:dyDescent="0.3">
      <c r="A7" s="1">
        <v>5</v>
      </c>
      <c r="B7" s="1" t="s">
        <v>9</v>
      </c>
      <c r="C7" s="3">
        <f>+VLOOKUP(B7,[6]SectoresAS_2022!B$5:H$79,6)</f>
        <v>715</v>
      </c>
      <c r="D7" s="3">
        <f>+VLOOKUP(B7,[6]SectoresAS_2022!B$5:H$79,7)</f>
        <v>119208.3231173277</v>
      </c>
      <c r="E7" s="172">
        <f t="shared" si="0"/>
        <v>1.3031124331890669E-2</v>
      </c>
      <c r="F7" s="172">
        <f t="shared" si="1"/>
        <v>1.4976644812634842E-2</v>
      </c>
      <c r="H7" s="174"/>
    </row>
    <row r="8" spans="1:8" x14ac:dyDescent="0.3">
      <c r="A8" s="1">
        <v>6</v>
      </c>
      <c r="B8" s="1" t="s">
        <v>10</v>
      </c>
      <c r="C8" s="3">
        <f>+VLOOKUP(B8,[6]SectoresAS_2022!B$5:H$79,6)</f>
        <v>237</v>
      </c>
      <c r="D8" s="3">
        <f>+VLOOKUP(B8,[6]SectoresAS_2022!B$5:H$79,7)</f>
        <v>58581.714540054541</v>
      </c>
      <c r="E8" s="172">
        <f t="shared" si="0"/>
        <v>6.4037945152154822E-3</v>
      </c>
      <c r="F8" s="172">
        <f t="shared" si="1"/>
        <v>4.9642864623698707E-3</v>
      </c>
      <c r="H8" s="174"/>
    </row>
    <row r="9" spans="1:8" x14ac:dyDescent="0.3">
      <c r="A9" s="1">
        <v>7</v>
      </c>
      <c r="B9" s="1" t="s">
        <v>11</v>
      </c>
      <c r="C9" s="3">
        <f>+VLOOKUP(B9,[6]SectoresAS_2022!B$5:H$79,6)</f>
        <v>2396</v>
      </c>
      <c r="D9" s="3">
        <f>+VLOOKUP(B9,[6]SectoresAS_2022!B$5:H$79,7)</f>
        <v>384129.64412291418</v>
      </c>
      <c r="E9" s="172">
        <f t="shared" si="0"/>
        <v>4.199070183383033E-2</v>
      </c>
      <c r="F9" s="172">
        <f t="shared" si="1"/>
        <v>5.0187469889612701E-2</v>
      </c>
      <c r="H9" s="174"/>
    </row>
    <row r="10" spans="1:8" x14ac:dyDescent="0.3">
      <c r="A10" s="1">
        <v>8</v>
      </c>
      <c r="B10" s="1" t="s">
        <v>12</v>
      </c>
      <c r="C10" s="3">
        <f>+VLOOKUP(B10,[6]SectoresAS_2022!B$5:H$79,6)</f>
        <v>785</v>
      </c>
      <c r="D10" s="3">
        <f>+VLOOKUP(B10,[6]SectoresAS_2022!B$5:H$79,7)</f>
        <v>151733.17706942194</v>
      </c>
      <c r="E10" s="172">
        <f t="shared" si="0"/>
        <v>1.6586542314821078E-2</v>
      </c>
      <c r="F10" s="172">
        <f t="shared" si="1"/>
        <v>1.6442889759326364E-2</v>
      </c>
      <c r="H10" s="174"/>
    </row>
    <row r="11" spans="1:8" x14ac:dyDescent="0.3">
      <c r="A11" s="1">
        <v>9</v>
      </c>
      <c r="B11" s="1" t="s">
        <v>13</v>
      </c>
      <c r="C11" s="3">
        <f>+VLOOKUP(B11,[6]SectoresAS_2022!B$5:H$79,6)</f>
        <v>3393</v>
      </c>
      <c r="D11" s="3">
        <f>+VLOOKUP(B11,[6]SectoresAS_2022!B$5:H$79,7)</f>
        <v>576484.26894577465</v>
      </c>
      <c r="E11" s="172">
        <f t="shared" si="0"/>
        <v>6.3017732215038064E-2</v>
      </c>
      <c r="F11" s="172">
        <f t="shared" si="1"/>
        <v>7.1070987201776251E-2</v>
      </c>
      <c r="H11" s="174"/>
    </row>
    <row r="12" spans="1:8" x14ac:dyDescent="0.3">
      <c r="A12" s="1">
        <v>10</v>
      </c>
      <c r="B12" s="1" t="s">
        <v>14</v>
      </c>
      <c r="C12" s="3">
        <f>+VLOOKUP(B12,[6]SectoresAS_2022!B$5:H$79,6)</f>
        <v>700</v>
      </c>
      <c r="D12" s="3">
        <f>+VLOOKUP(B12,[6]SectoresAS_2022!B$5:H$79,7)</f>
        <v>136953.53379215422</v>
      </c>
      <c r="E12" s="172">
        <f t="shared" si="0"/>
        <v>1.49709221627155E-2</v>
      </c>
      <c r="F12" s="172">
        <f t="shared" si="1"/>
        <v>1.466244946691523E-2</v>
      </c>
      <c r="H12" s="174"/>
    </row>
    <row r="13" spans="1:8" x14ac:dyDescent="0.3">
      <c r="A13" s="1">
        <v>11</v>
      </c>
      <c r="B13" s="1" t="s">
        <v>15</v>
      </c>
      <c r="C13" s="3">
        <f>+VLOOKUP(B13,[6]SectoresAS_2022!B$5:H$79,6)</f>
        <v>367</v>
      </c>
      <c r="D13" s="3">
        <f>+VLOOKUP(B13,[6]SectoresAS_2022!B$5:H$79,7)</f>
        <v>133296.26863548101</v>
      </c>
      <c r="E13" s="172">
        <f t="shared" si="0"/>
        <v>1.4571132318139012E-2</v>
      </c>
      <c r="F13" s="172">
        <f t="shared" si="1"/>
        <v>7.6873127919398418E-3</v>
      </c>
      <c r="H13" s="174"/>
    </row>
    <row r="14" spans="1:8" x14ac:dyDescent="0.3">
      <c r="A14" s="1">
        <v>12</v>
      </c>
      <c r="B14" s="1" t="s">
        <v>16</v>
      </c>
      <c r="C14" s="3">
        <f>+VLOOKUP(B14,[6]SectoresAS_2022!B$5:H$79,6)</f>
        <v>58</v>
      </c>
      <c r="D14" s="3">
        <f>+VLOOKUP(B14,[6]SectoresAS_2022!B$5:H$79,7)</f>
        <v>17511.322905951907</v>
      </c>
      <c r="E14" s="172">
        <f t="shared" si="0"/>
        <v>1.914230651317459E-3</v>
      </c>
      <c r="F14" s="172">
        <f t="shared" si="1"/>
        <v>1.2148886701158334E-3</v>
      </c>
      <c r="H14" s="174"/>
    </row>
    <row r="15" spans="1:8" x14ac:dyDescent="0.3">
      <c r="A15" s="1">
        <v>13</v>
      </c>
      <c r="B15" s="1" t="s">
        <v>17</v>
      </c>
      <c r="C15" s="3">
        <f>+VLOOKUP(B15,[6]SectoresAS_2022!B$5:H$79,6)</f>
        <v>196</v>
      </c>
      <c r="D15" s="3">
        <f>+VLOOKUP(B15,[6]SectoresAS_2022!B$5:H$79,7)</f>
        <v>55956.40805310537</v>
      </c>
      <c r="E15" s="172">
        <f t="shared" si="0"/>
        <v>6.1168120768576948E-3</v>
      </c>
      <c r="F15" s="172">
        <f t="shared" si="1"/>
        <v>4.1054858507362643E-3</v>
      </c>
      <c r="H15" s="174"/>
    </row>
    <row r="16" spans="1:8" x14ac:dyDescent="0.3">
      <c r="A16" s="1">
        <v>14</v>
      </c>
      <c r="B16" s="1" t="s">
        <v>18</v>
      </c>
      <c r="C16" s="3">
        <f>+VLOOKUP(B16,[6]SectoresAS_2022!B$5:H$79,6)</f>
        <v>330</v>
      </c>
      <c r="D16" s="3">
        <f>+VLOOKUP(B16,[6]SectoresAS_2022!B$5:H$79,7)</f>
        <v>107449.56207824789</v>
      </c>
      <c r="E16" s="172">
        <f t="shared" si="0"/>
        <v>1.1745728538356787E-2</v>
      </c>
      <c r="F16" s="172">
        <f t="shared" si="1"/>
        <v>6.9122976058314653E-3</v>
      </c>
      <c r="H16" s="174"/>
    </row>
    <row r="17" spans="1:8" x14ac:dyDescent="0.3">
      <c r="A17" s="1">
        <v>15</v>
      </c>
      <c r="B17" s="1" t="s">
        <v>19</v>
      </c>
      <c r="C17" s="3">
        <f>+VLOOKUP(B17,[6]SectoresAS_2022!B$5:H$79,6)</f>
        <v>1033</v>
      </c>
      <c r="D17" s="3">
        <f>+VLOOKUP(B17,[6]SectoresAS_2022!B$5:H$79,7)</f>
        <v>251536.21892468314</v>
      </c>
      <c r="E17" s="172">
        <f t="shared" si="0"/>
        <v>2.7496400058871117E-2</v>
      </c>
      <c r="F17" s="172">
        <f t="shared" si="1"/>
        <v>2.1637586141890618E-2</v>
      </c>
      <c r="H17" s="174"/>
    </row>
    <row r="18" spans="1:8" x14ac:dyDescent="0.3">
      <c r="A18" s="1">
        <v>16</v>
      </c>
      <c r="B18" s="1" t="s">
        <v>20</v>
      </c>
      <c r="C18" s="3">
        <f>+VLOOKUP(B18,[6]SectoresAS_2022!B$5:H$79,6)</f>
        <v>75</v>
      </c>
      <c r="D18" s="3">
        <f>+VLOOKUP(B18,[6]SectoresAS_2022!B$5:H$79,7)</f>
        <v>59822.526070841115</v>
      </c>
      <c r="E18" s="172">
        <f t="shared" si="0"/>
        <v>6.5394324380324094E-3</v>
      </c>
      <c r="F18" s="172">
        <f t="shared" si="1"/>
        <v>1.5709767285980603E-3</v>
      </c>
      <c r="H18" s="174"/>
    </row>
    <row r="19" spans="1:8" x14ac:dyDescent="0.3">
      <c r="A19" s="1">
        <v>17</v>
      </c>
      <c r="B19" s="1" t="s">
        <v>21</v>
      </c>
      <c r="C19" s="3">
        <f>+VLOOKUP(B19,[6]SectoresAS_2022!B$5:H$79,6)</f>
        <v>1260</v>
      </c>
      <c r="D19" s="3">
        <f>+VLOOKUP(B19,[6]SectoresAS_2022!B$5:H$79,7)</f>
        <v>258100.47867083098</v>
      </c>
      <c r="E19" s="172">
        <f t="shared" si="0"/>
        <v>2.8213964761250897E-2</v>
      </c>
      <c r="F19" s="172">
        <f t="shared" si="1"/>
        <v>2.6392409040447415E-2</v>
      </c>
      <c r="H19" s="174"/>
    </row>
    <row r="20" spans="1:8" x14ac:dyDescent="0.3">
      <c r="A20" s="1">
        <v>18</v>
      </c>
      <c r="B20" s="1" t="s">
        <v>22</v>
      </c>
      <c r="C20" s="3">
        <f>+VLOOKUP(B20,[6]SectoresAS_2022!B$5:H$79,6)</f>
        <v>347</v>
      </c>
      <c r="D20" s="3">
        <f>+VLOOKUP(B20,[6]SectoresAS_2022!B$5:H$79,7)</f>
        <v>129959.58545906228</v>
      </c>
      <c r="E20" s="172">
        <f t="shared" si="0"/>
        <v>1.4206386533692019E-2</v>
      </c>
      <c r="F20" s="172">
        <f t="shared" si="1"/>
        <v>7.2683856643136922E-3</v>
      </c>
      <c r="H20" s="174"/>
    </row>
    <row r="21" spans="1:8" x14ac:dyDescent="0.3">
      <c r="A21" s="1">
        <v>19</v>
      </c>
      <c r="B21" s="1" t="s">
        <v>23</v>
      </c>
      <c r="C21" s="3">
        <f>+VLOOKUP(B21,[6]SectoresAS_2022!B$5:H$79,6)</f>
        <v>155</v>
      </c>
      <c r="D21" s="3">
        <f>+VLOOKUP(B21,[6]SectoresAS_2022!B$5:H$79,7)</f>
        <v>33604.481829844066</v>
      </c>
      <c r="E21" s="172">
        <f t="shared" si="0"/>
        <v>3.6734362952363909E-3</v>
      </c>
      <c r="F21" s="172">
        <f t="shared" si="1"/>
        <v>3.2466852391026583E-3</v>
      </c>
      <c r="H21" s="174"/>
    </row>
    <row r="22" spans="1:8" x14ac:dyDescent="0.3">
      <c r="A22" s="1">
        <v>20</v>
      </c>
      <c r="B22" s="5" t="s">
        <v>24</v>
      </c>
      <c r="C22" s="6">
        <f>+VLOOKUP(B22,[6]SectoresAS_2022!B$5:H$79,6)</f>
        <v>160</v>
      </c>
      <c r="D22" s="6">
        <f>+VLOOKUP(B22,[6]SectoresAS_2022!B$5:H$79,7)</f>
        <v>31969.49658334889</v>
      </c>
      <c r="E22" s="7">
        <f t="shared" si="0"/>
        <v>3.4947097141492969E-3</v>
      </c>
      <c r="F22" s="7">
        <f t="shared" si="1"/>
        <v>3.3514170210091954E-3</v>
      </c>
      <c r="H22" s="174"/>
    </row>
    <row r="23" spans="1:8" x14ac:dyDescent="0.3">
      <c r="A23" s="1">
        <v>21</v>
      </c>
      <c r="B23" s="1" t="s">
        <v>25</v>
      </c>
      <c r="C23" s="3">
        <f>+VLOOKUP(B23,[6]SectoresAS_2022!B$5:H$79,6)</f>
        <v>164</v>
      </c>
      <c r="D23" s="3">
        <f>+VLOOKUP(B23,[6]SectoresAS_2022!B$5:H$79,7)</f>
        <v>46433.56082728989</v>
      </c>
      <c r="E23" s="172">
        <f t="shared" si="0"/>
        <v>5.0758326976656394E-3</v>
      </c>
      <c r="F23" s="172">
        <f t="shared" si="1"/>
        <v>3.4352024465344254E-3</v>
      </c>
      <c r="H23" s="174"/>
    </row>
    <row r="24" spans="1:8" x14ac:dyDescent="0.3">
      <c r="A24" s="1">
        <v>22</v>
      </c>
      <c r="B24" s="5" t="s">
        <v>26</v>
      </c>
      <c r="C24" s="6">
        <f>+VLOOKUP(B24,[6]SectoresAS_2022!B$5:H$79,6)</f>
        <v>745</v>
      </c>
      <c r="D24" s="6">
        <f>+VLOOKUP(B24,[6]SectoresAS_2022!B$5:H$79,7)</f>
        <v>134365.43672298055</v>
      </c>
      <c r="E24" s="7">
        <f t="shared" si="0"/>
        <v>1.468800723018843E-2</v>
      </c>
      <c r="F24" s="7">
        <f t="shared" si="1"/>
        <v>1.5605035504074067E-2</v>
      </c>
      <c r="H24" s="174"/>
    </row>
    <row r="25" spans="1:8" x14ac:dyDescent="0.3">
      <c r="A25" s="1">
        <v>23</v>
      </c>
      <c r="B25" s="1" t="s">
        <v>27</v>
      </c>
      <c r="C25" s="3">
        <f>+VLOOKUP(B25,[6]SectoresAS_2022!B$5:H$79,6)</f>
        <v>659</v>
      </c>
      <c r="D25" s="3">
        <f>+VLOOKUP(B25,[6]SectoresAS_2022!B$5:H$79,7)</f>
        <v>141540.0257345603</v>
      </c>
      <c r="E25" s="172">
        <f t="shared" si="0"/>
        <v>1.5472289392668766E-2</v>
      </c>
      <c r="F25" s="172">
        <f t="shared" si="1"/>
        <v>1.3803648855281623E-2</v>
      </c>
      <c r="H25" s="174"/>
    </row>
    <row r="26" spans="1:8" x14ac:dyDescent="0.3">
      <c r="A26" s="1">
        <v>24</v>
      </c>
      <c r="B26" s="1" t="s">
        <v>28</v>
      </c>
      <c r="C26" s="3">
        <f>+VLOOKUP(B26,[6]SectoresAS_2022!B$5:H$79,6)</f>
        <v>122</v>
      </c>
      <c r="D26" s="3">
        <f>+VLOOKUP(B26,[6]SectoresAS_2022!B$5:H$79,7)</f>
        <v>26412.735534546206</v>
      </c>
      <c r="E26" s="172">
        <f t="shared" si="0"/>
        <v>2.887278603502044E-3</v>
      </c>
      <c r="F26" s="172">
        <f t="shared" si="1"/>
        <v>2.5554554785195117E-3</v>
      </c>
      <c r="H26" s="174"/>
    </row>
    <row r="27" spans="1:8" x14ac:dyDescent="0.3">
      <c r="A27" s="1">
        <v>25</v>
      </c>
      <c r="B27" s="1" t="s">
        <v>29</v>
      </c>
      <c r="C27" s="3">
        <f>+VLOOKUP(B27,[6]SectoresAS_2022!B$5:H$79,6)</f>
        <v>554</v>
      </c>
      <c r="D27" s="3">
        <f>+VLOOKUP(B27,[6]SectoresAS_2022!B$5:H$79,7)</f>
        <v>104746.86121271606</v>
      </c>
      <c r="E27" s="172">
        <f t="shared" si="0"/>
        <v>1.1450285820183575E-2</v>
      </c>
      <c r="F27" s="172">
        <f t="shared" si="1"/>
        <v>1.160428143524434E-2</v>
      </c>
      <c r="H27" s="174"/>
    </row>
    <row r="28" spans="1:8" x14ac:dyDescent="0.3">
      <c r="A28" s="1">
        <v>26</v>
      </c>
      <c r="B28" s="5" t="s">
        <v>30</v>
      </c>
      <c r="C28" s="6">
        <f>+VLOOKUP(B28,[6]SectoresAS_2022!B$5:H$79,6)</f>
        <v>295</v>
      </c>
      <c r="D28" s="6">
        <f>+VLOOKUP(B28,[6]SectoresAS_2022!B$5:H$79,7)</f>
        <v>55838.334470974696</v>
      </c>
      <c r="E28" s="7">
        <f t="shared" si="0"/>
        <v>6.1039049954658845E-3</v>
      </c>
      <c r="F28" s="7">
        <f t="shared" si="1"/>
        <v>6.1791751324857041E-3</v>
      </c>
      <c r="H28" s="174"/>
    </row>
    <row r="29" spans="1:8" x14ac:dyDescent="0.3">
      <c r="A29" s="1">
        <v>27</v>
      </c>
      <c r="B29" s="1" t="s">
        <v>31</v>
      </c>
      <c r="C29" s="3">
        <f>+VLOOKUP(B29,[6]SectoresAS_2022!B$5:H$79,6)</f>
        <v>1030</v>
      </c>
      <c r="D29" s="3">
        <f>+VLOOKUP(B29,[6]SectoresAS_2022!B$5:H$79,7)</f>
        <v>156800.02252300258</v>
      </c>
      <c r="E29" s="172">
        <f t="shared" si="0"/>
        <v>1.7140418850867131E-2</v>
      </c>
      <c r="F29" s="172">
        <f t="shared" si="1"/>
        <v>2.1574747072746696E-2</v>
      </c>
      <c r="H29" s="174"/>
    </row>
    <row r="30" spans="1:8" x14ac:dyDescent="0.3">
      <c r="A30" s="1">
        <v>28</v>
      </c>
      <c r="B30" s="1" t="s">
        <v>32</v>
      </c>
      <c r="C30" s="3">
        <f>+VLOOKUP(B30,[6]SectoresAS_2022!B$5:H$79,6)</f>
        <v>1517</v>
      </c>
      <c r="D30" s="3">
        <f>+VLOOKUP(B30,[6]SectoresAS_2022!B$5:H$79,7)</f>
        <v>233080.59987269566</v>
      </c>
      <c r="E30" s="172">
        <f t="shared" si="0"/>
        <v>2.5478944731932615E-2</v>
      </c>
      <c r="F30" s="172">
        <f t="shared" si="1"/>
        <v>3.1775622630443437E-2</v>
      </c>
      <c r="H30" s="174"/>
    </row>
    <row r="31" spans="1:8" x14ac:dyDescent="0.3">
      <c r="A31" s="1">
        <v>29</v>
      </c>
      <c r="B31" s="1" t="s">
        <v>33</v>
      </c>
      <c r="C31" s="3">
        <f>+VLOOKUP(B31,[6]SectoresAS_2022!B$5:H$79,6)</f>
        <v>377</v>
      </c>
      <c r="D31" s="3">
        <f>+VLOOKUP(B31,[6]SectoresAS_2022!B$5:H$79,7)</f>
        <v>108095.9307174157</v>
      </c>
      <c r="E31" s="172">
        <f t="shared" si="0"/>
        <v>1.1816385602234287E-2</v>
      </c>
      <c r="F31" s="172">
        <f t="shared" si="1"/>
        <v>7.8967763557529162E-3</v>
      </c>
      <c r="H31" s="174"/>
    </row>
    <row r="32" spans="1:8" x14ac:dyDescent="0.3">
      <c r="A32" s="1">
        <v>30</v>
      </c>
      <c r="B32" s="1" t="s">
        <v>34</v>
      </c>
      <c r="C32" s="3">
        <f>+VLOOKUP(B32,[6]SectoresAS_2022!B$5:H$79,6)</f>
        <v>1842</v>
      </c>
      <c r="D32" s="3">
        <f>+VLOOKUP(B32,[6]SectoresAS_2022!B$5:H$79,7)</f>
        <v>292599.77185310621</v>
      </c>
      <c r="E32" s="172">
        <f t="shared" si="0"/>
        <v>3.1985216357316923E-2</v>
      </c>
      <c r="F32" s="172">
        <f t="shared" si="1"/>
        <v>3.858318845436836E-2</v>
      </c>
      <c r="H32" s="174"/>
    </row>
    <row r="33" spans="1:8" x14ac:dyDescent="0.3">
      <c r="A33" s="1">
        <v>31</v>
      </c>
      <c r="B33" s="1" t="s">
        <v>35</v>
      </c>
      <c r="C33" s="3">
        <f>+VLOOKUP(B33,[6]SectoresAS_2022!B$5:H$79,6)</f>
        <v>623</v>
      </c>
      <c r="D33" s="3">
        <f>+VLOOKUP(B33,[6]SectoresAS_2022!B$5:H$79,7)</f>
        <v>110451.3705812736</v>
      </c>
      <c r="E33" s="172">
        <f t="shared" si="0"/>
        <v>1.2073867872931226E-2</v>
      </c>
      <c r="F33" s="172">
        <f t="shared" si="1"/>
        <v>1.3049580025554555E-2</v>
      </c>
      <c r="H33" s="174"/>
    </row>
    <row r="34" spans="1:8" x14ac:dyDescent="0.3">
      <c r="A34" s="1">
        <v>32</v>
      </c>
      <c r="B34" s="1" t="s">
        <v>36</v>
      </c>
      <c r="C34" s="3">
        <f>+VLOOKUP(B34,[6]SectoresAS_2022!B$5:H$79,6)</f>
        <v>505</v>
      </c>
      <c r="D34" s="3">
        <f>+VLOOKUP(B34,[6]SectoresAS_2022!B$5:H$79,7)</f>
        <v>77265.27027485329</v>
      </c>
      <c r="E34" s="172">
        <f t="shared" si="0"/>
        <v>8.4461664853533788E-3</v>
      </c>
      <c r="F34" s="172">
        <f t="shared" si="1"/>
        <v>1.0577909972560274E-2</v>
      </c>
      <c r="H34" s="174"/>
    </row>
    <row r="35" spans="1:8" x14ac:dyDescent="0.3">
      <c r="A35" s="1">
        <v>33</v>
      </c>
      <c r="B35" s="1" t="s">
        <v>37</v>
      </c>
      <c r="C35" s="3">
        <f>+VLOOKUP(B35,[6]SectoresAS_2022!B$5:H$79,6)</f>
        <v>346</v>
      </c>
      <c r="D35" s="3">
        <f>+VLOOKUP(B35,[6]SectoresAS_2022!B$5:H$79,7)</f>
        <v>47201.190409937524</v>
      </c>
      <c r="E35" s="172">
        <f t="shared" si="0"/>
        <v>5.1597452657710851E-3</v>
      </c>
      <c r="F35" s="172">
        <f t="shared" si="1"/>
        <v>7.2474393079323849E-3</v>
      </c>
      <c r="H35" s="174"/>
    </row>
    <row r="36" spans="1:8" x14ac:dyDescent="0.3">
      <c r="A36" s="1">
        <v>34</v>
      </c>
      <c r="B36" s="1" t="s">
        <v>38</v>
      </c>
      <c r="C36" s="3">
        <f>+VLOOKUP(B36,[6]SectoresAS_2022!B$5:H$79,6)</f>
        <v>2091</v>
      </c>
      <c r="D36" s="3">
        <f>+VLOOKUP(B36,[6]SectoresAS_2022!B$5:H$79,7)</f>
        <v>315566.32422766887</v>
      </c>
      <c r="E36" s="172">
        <f t="shared" si="0"/>
        <v>3.4495779308305219E-2</v>
      </c>
      <c r="F36" s="172">
        <f t="shared" si="1"/>
        <v>4.3798831193313924E-2</v>
      </c>
      <c r="H36" s="174"/>
    </row>
    <row r="37" spans="1:8" x14ac:dyDescent="0.3">
      <c r="A37" s="1">
        <v>35</v>
      </c>
      <c r="B37" s="1" t="s">
        <v>39</v>
      </c>
      <c r="C37" s="3">
        <f>+VLOOKUP(B37,[6]SectoresAS_2022!B$5:H$79,6)</f>
        <v>453</v>
      </c>
      <c r="D37" s="3">
        <f>+VLOOKUP(B37,[6]SectoresAS_2022!B$5:H$79,7)</f>
        <v>78053.405887952977</v>
      </c>
      <c r="E37" s="172">
        <f t="shared" si="0"/>
        <v>8.5323206472115616E-3</v>
      </c>
      <c r="F37" s="172">
        <f t="shared" si="1"/>
        <v>9.4886994407322855E-3</v>
      </c>
      <c r="H37" s="174"/>
    </row>
    <row r="38" spans="1:8" x14ac:dyDescent="0.3">
      <c r="A38" s="1">
        <v>36</v>
      </c>
      <c r="B38" s="1" t="s">
        <v>40</v>
      </c>
      <c r="C38" s="3">
        <f>+VLOOKUP(B38,[6]SectoresAS_2022!B$5:H$79,6)</f>
        <v>941</v>
      </c>
      <c r="D38" s="3">
        <f>+VLOOKUP(B38,[6]SectoresAS_2022!B$5:H$79,7)</f>
        <v>157750.19914899557</v>
      </c>
      <c r="E38" s="172">
        <f t="shared" si="0"/>
        <v>1.7244286344568763E-2</v>
      </c>
      <c r="F38" s="172">
        <f t="shared" si="1"/>
        <v>1.9710521354810332E-2</v>
      </c>
      <c r="H38" s="174"/>
    </row>
    <row r="39" spans="1:8" x14ac:dyDescent="0.3">
      <c r="A39" s="1">
        <v>37</v>
      </c>
      <c r="B39" s="1" t="s">
        <v>41</v>
      </c>
      <c r="C39" s="3">
        <f>+VLOOKUP(B39,[6]SectoresAS_2022!B$5:H$79,6)</f>
        <v>338</v>
      </c>
      <c r="D39" s="3">
        <f>+VLOOKUP(B39,[6]SectoresAS_2022!B$5:H$79,7)</f>
        <v>61814.637000654147</v>
      </c>
      <c r="E39" s="172">
        <f t="shared" si="0"/>
        <v>6.75719781322154E-3</v>
      </c>
      <c r="F39" s="172">
        <f t="shared" si="1"/>
        <v>7.0798684568819251E-3</v>
      </c>
      <c r="H39" s="174"/>
    </row>
    <row r="40" spans="1:8" x14ac:dyDescent="0.3">
      <c r="A40" s="1">
        <v>38</v>
      </c>
      <c r="B40" s="1" t="s">
        <v>42</v>
      </c>
      <c r="C40" s="3">
        <f>+VLOOKUP(B40,[6]SectoresAS_2022!B$5:H$79,6)</f>
        <v>374</v>
      </c>
      <c r="D40" s="3">
        <f>+VLOOKUP(B40,[6]SectoresAS_2022!B$5:H$79,7)</f>
        <v>73035.964535284351</v>
      </c>
      <c r="E40" s="172">
        <f t="shared" si="0"/>
        <v>7.9838446651256199E-3</v>
      </c>
      <c r="F40" s="172">
        <f t="shared" si="1"/>
        <v>7.8339372866089944E-3</v>
      </c>
      <c r="H40" s="174"/>
    </row>
    <row r="41" spans="1:8" x14ac:dyDescent="0.3">
      <c r="A41" s="1">
        <v>39</v>
      </c>
      <c r="B41" s="1" t="s">
        <v>43</v>
      </c>
      <c r="C41" s="3">
        <f>+VLOOKUP(B41,[6]SectoresAS_2022!B$5:H$79,6)</f>
        <v>809</v>
      </c>
      <c r="D41" s="3">
        <f>+VLOOKUP(B41,[6]SectoresAS_2022!B$5:H$79,7)</f>
        <v>182387.31216080813</v>
      </c>
      <c r="E41" s="172">
        <f t="shared" si="0"/>
        <v>1.9937464760641156E-2</v>
      </c>
      <c r="F41" s="172">
        <f t="shared" si="1"/>
        <v>1.6945602312477746E-2</v>
      </c>
      <c r="H41" s="174"/>
    </row>
    <row r="42" spans="1:8" x14ac:dyDescent="0.3">
      <c r="A42" s="1">
        <v>40</v>
      </c>
      <c r="B42" s="1" t="s">
        <v>44</v>
      </c>
      <c r="C42" s="3">
        <f>+VLOOKUP(B42,[6]SectoresAS_2022!B$5:H$79,6)</f>
        <v>549</v>
      </c>
      <c r="D42" s="3">
        <f>+VLOOKUP(B42,[6]SectoresAS_2022!B$5:H$79,7)</f>
        <v>114236.64460782727</v>
      </c>
      <c r="E42" s="173">
        <f t="shared" si="0"/>
        <v>1.2487650863752673E-2</v>
      </c>
      <c r="F42" s="173">
        <f t="shared" si="1"/>
        <v>1.1499549653337802E-2</v>
      </c>
      <c r="H42" s="174"/>
    </row>
    <row r="43" spans="1:8" x14ac:dyDescent="0.3">
      <c r="A43" s="8">
        <v>41</v>
      </c>
      <c r="B43" s="8" t="s">
        <v>45</v>
      </c>
      <c r="C43" s="9">
        <f>+VLOOKUP(B43,[6]SectoresAS_2022!B$5:H$79,6)</f>
        <v>1</v>
      </c>
      <c r="D43" s="9">
        <f>+VLOOKUP(B43,[6]SectoresAS_2022!B$5:H$79,7)</f>
        <v>256633.02154031125</v>
      </c>
      <c r="E43" s="177">
        <f t="shared" si="0"/>
        <v>2.8053551328535285E-2</v>
      </c>
      <c r="F43" s="177">
        <f t="shared" si="1"/>
        <v>2.0946356381307473E-5</v>
      </c>
      <c r="H43" s="174"/>
    </row>
    <row r="44" spans="1:8" x14ac:dyDescent="0.3">
      <c r="A44" s="1">
        <v>42</v>
      </c>
      <c r="B44" s="1" t="s">
        <v>46</v>
      </c>
      <c r="C44" s="3">
        <f>+VLOOKUP(B44,[6]SectoresAS_2022!B$5:H$79,6)</f>
        <v>2622</v>
      </c>
      <c r="D44" s="3">
        <f>+VLOOKUP(B44,[6]SectoresAS_2022!B$5:H$79,7)</f>
        <v>404086.73227526114</v>
      </c>
      <c r="E44" s="172">
        <f t="shared" si="0"/>
        <v>4.4172288573875104E-2</v>
      </c>
      <c r="F44" s="172">
        <f t="shared" si="1"/>
        <v>5.4921346431788191E-2</v>
      </c>
      <c r="H44" s="174"/>
    </row>
    <row r="45" spans="1:8" x14ac:dyDescent="0.3">
      <c r="A45" s="1">
        <v>43</v>
      </c>
      <c r="B45" s="1" t="s">
        <v>47</v>
      </c>
      <c r="C45" s="3">
        <f>+VLOOKUP(B45,[6]SectoresAS_2022!B$5:H$79,6)</f>
        <v>611</v>
      </c>
      <c r="D45" s="3">
        <f>+VLOOKUP(B45,[6]SectoresAS_2022!B$5:H$79,7)</f>
        <v>106578.56515665655</v>
      </c>
      <c r="E45" s="172">
        <f t="shared" si="0"/>
        <v>1.1650516485362972E-2</v>
      </c>
      <c r="F45" s="172">
        <f t="shared" si="1"/>
        <v>1.2798223748978866E-2</v>
      </c>
      <c r="H45" s="174"/>
    </row>
    <row r="46" spans="1:8" x14ac:dyDescent="0.3">
      <c r="A46" s="1">
        <v>44</v>
      </c>
      <c r="B46" s="1" t="s">
        <v>48</v>
      </c>
      <c r="C46" s="3">
        <f>+VLOOKUP(B46,[6]SectoresAS_2022!B$5:H$79,6)</f>
        <v>1182</v>
      </c>
      <c r="D46" s="3">
        <f>+VLOOKUP(B46,[6]SectoresAS_2022!B$5:H$79,7)</f>
        <v>208218.98970408473</v>
      </c>
      <c r="E46" s="172">
        <f t="shared" si="0"/>
        <v>2.2761225660594762E-2</v>
      </c>
      <c r="F46" s="172">
        <f t="shared" si="1"/>
        <v>2.4758593242705431E-2</v>
      </c>
      <c r="H46" s="174"/>
    </row>
    <row r="47" spans="1:8" x14ac:dyDescent="0.3">
      <c r="A47" s="1">
        <v>45</v>
      </c>
      <c r="B47" s="1" t="s">
        <v>49</v>
      </c>
      <c r="C47" s="3">
        <f>+VLOOKUP(B47,[6]SectoresAS_2022!B$5:H$79,6)</f>
        <v>311</v>
      </c>
      <c r="D47" s="3">
        <f>+VLOOKUP(B47,[6]SectoresAS_2022!B$5:H$79,7)</f>
        <v>47258.683953261025</v>
      </c>
      <c r="E47" s="172">
        <f t="shared" si="0"/>
        <v>5.1660301080684815E-3</v>
      </c>
      <c r="F47" s="172">
        <f t="shared" si="1"/>
        <v>6.5143168345866238E-3</v>
      </c>
      <c r="H47" s="174"/>
    </row>
    <row r="48" spans="1:8" x14ac:dyDescent="0.3">
      <c r="A48" s="1">
        <v>46</v>
      </c>
      <c r="B48" s="1" t="s">
        <v>50</v>
      </c>
      <c r="C48" s="3">
        <f>+VLOOKUP(B48,[6]SectoresAS_2022!B$5:H$79,6)</f>
        <v>2520</v>
      </c>
      <c r="D48" s="3">
        <f>+VLOOKUP(B48,[6]SectoresAS_2022!B$5:H$79,7)</f>
        <v>466697.15052161831</v>
      </c>
      <c r="E48" s="172">
        <f t="shared" si="0"/>
        <v>5.1016476322719988E-2</v>
      </c>
      <c r="F48" s="172">
        <f t="shared" si="1"/>
        <v>5.278481808089483E-2</v>
      </c>
      <c r="H48" s="174"/>
    </row>
    <row r="49" spans="1:8" x14ac:dyDescent="0.3">
      <c r="A49" s="1">
        <v>47</v>
      </c>
      <c r="B49" s="1" t="s">
        <v>51</v>
      </c>
      <c r="C49" s="3">
        <f>+VLOOKUP(B49,[6]SectoresAS_2022!B$5:H$79,6)</f>
        <v>1617</v>
      </c>
      <c r="D49" s="3">
        <f>+VLOOKUP(B49,[6]SectoresAS_2022!B$5:H$79,7)</f>
        <v>286507.13063418231</v>
      </c>
      <c r="E49" s="172">
        <f t="shared" si="0"/>
        <v>3.1319206106042288E-2</v>
      </c>
      <c r="F49" s="172">
        <f t="shared" si="1"/>
        <v>3.3870258268574184E-2</v>
      </c>
      <c r="H49" s="174"/>
    </row>
    <row r="50" spans="1:8" x14ac:dyDescent="0.3">
      <c r="A50" s="1">
        <v>48</v>
      </c>
      <c r="B50" s="1" t="s">
        <v>52</v>
      </c>
      <c r="C50" s="3">
        <f>+VLOOKUP(B50,[6]SectoresAS_2022!B$5:H$79,6)</f>
        <v>207</v>
      </c>
      <c r="D50" s="3">
        <f>+VLOOKUP(B50,[6]SectoresAS_2022!B$5:H$79,7)</f>
        <v>44443.4974745461</v>
      </c>
      <c r="E50" s="172">
        <f t="shared" si="0"/>
        <v>4.8582911510706098E-3</v>
      </c>
      <c r="F50" s="172">
        <f t="shared" si="1"/>
        <v>4.3358957709306468E-3</v>
      </c>
      <c r="H50" s="174"/>
    </row>
    <row r="51" spans="1:8" x14ac:dyDescent="0.3">
      <c r="A51" s="1">
        <v>49</v>
      </c>
      <c r="B51" s="1" t="s">
        <v>53</v>
      </c>
      <c r="C51" s="3">
        <f>+VLOOKUP(B51,[6]SectoresAS_2022!B$5:H$79,6)</f>
        <v>427</v>
      </c>
      <c r="D51" s="3">
        <f>+VLOOKUP(B51,[6]SectoresAS_2022!B$5:H$79,7)</f>
        <v>53403.43247829179</v>
      </c>
      <c r="E51" s="172">
        <f t="shared" si="0"/>
        <v>5.8377364111515968E-3</v>
      </c>
      <c r="F51" s="172">
        <f t="shared" si="1"/>
        <v>8.9440941748182897E-3</v>
      </c>
      <c r="H51" s="174"/>
    </row>
    <row r="52" spans="1:8" x14ac:dyDescent="0.3">
      <c r="A52" s="1">
        <v>50</v>
      </c>
      <c r="B52" s="1" t="s">
        <v>54</v>
      </c>
      <c r="C52" s="3">
        <f>+VLOOKUP(B52,[6]SectoresAS_2022!B$5:H$79,6)</f>
        <v>335</v>
      </c>
      <c r="D52" s="3">
        <f>+VLOOKUP(B52,[6]SectoresAS_2022!B$5:H$79,7)</f>
        <v>52393.805511184961</v>
      </c>
      <c r="E52" s="172">
        <f t="shared" si="0"/>
        <v>5.7273701699936726E-3</v>
      </c>
      <c r="F52" s="172">
        <f t="shared" si="1"/>
        <v>7.0170293877380033E-3</v>
      </c>
      <c r="H52" s="174"/>
    </row>
    <row r="53" spans="1:8" x14ac:dyDescent="0.3">
      <c r="A53" s="1">
        <v>51</v>
      </c>
      <c r="B53" s="1" t="s">
        <v>55</v>
      </c>
      <c r="C53" s="3">
        <f>+VLOOKUP(B53,[6]SectoresAS_2022!B$5:H$79,6)</f>
        <v>0</v>
      </c>
      <c r="D53" s="3">
        <f>+VLOOKUP(B53,[6]SectoresAS_2022!B$5:H$79,7)</f>
        <v>0</v>
      </c>
      <c r="E53" s="172">
        <f t="shared" si="0"/>
        <v>0</v>
      </c>
      <c r="F53" s="172">
        <f t="shared" si="1"/>
        <v>0</v>
      </c>
      <c r="H53" s="174"/>
    </row>
    <row r="54" spans="1:8" x14ac:dyDescent="0.3">
      <c r="A54" s="1">
        <v>52</v>
      </c>
      <c r="B54" s="1" t="s">
        <v>56</v>
      </c>
      <c r="C54" s="3">
        <f>+VLOOKUP(B54,[6]SectoresAS_2022!B$5:H$79,6)</f>
        <v>0</v>
      </c>
      <c r="D54" s="3">
        <f>+VLOOKUP(B54,[6]SectoresAS_2022!B$5:H$79,7)</f>
        <v>0</v>
      </c>
      <c r="E54" s="172">
        <f t="shared" si="0"/>
        <v>0</v>
      </c>
      <c r="F54" s="172">
        <f t="shared" si="1"/>
        <v>0</v>
      </c>
      <c r="H54" s="174"/>
    </row>
    <row r="55" spans="1:8" x14ac:dyDescent="0.3">
      <c r="A55" s="1">
        <v>53</v>
      </c>
      <c r="B55" s="1" t="s">
        <v>57</v>
      </c>
      <c r="C55" s="3">
        <f>+VLOOKUP(B55,[6]SectoresAS_2022!B$5:H$79,6)</f>
        <v>774</v>
      </c>
      <c r="D55" s="3">
        <f>+VLOOKUP(B55,[6]SectoresAS_2022!B$5:H$79,7)</f>
        <v>110509.16672219355</v>
      </c>
      <c r="E55" s="172">
        <f t="shared" si="0"/>
        <v>1.2080185793345978E-2</v>
      </c>
      <c r="F55" s="172">
        <f t="shared" si="1"/>
        <v>1.6212479839131985E-2</v>
      </c>
      <c r="H55" s="174"/>
    </row>
    <row r="56" spans="1:8" x14ac:dyDescent="0.3">
      <c r="A56" s="1">
        <v>54</v>
      </c>
      <c r="B56" s="1" t="s">
        <v>58</v>
      </c>
      <c r="C56" s="3">
        <f>+VLOOKUP(B56,[6]SectoresAS_2022!B$5:H$79,6)</f>
        <v>673</v>
      </c>
      <c r="D56" s="3">
        <f>+VLOOKUP(B56,[6]SectoresAS_2022!B$5:H$79,7)</f>
        <v>97184.19078370271</v>
      </c>
      <c r="E56" s="172">
        <f t="shared" si="0"/>
        <v>1.0623580972195817E-2</v>
      </c>
      <c r="F56" s="172">
        <f t="shared" si="1"/>
        <v>1.4096897844619928E-2</v>
      </c>
      <c r="H56" s="174"/>
    </row>
    <row r="57" spans="1:8" x14ac:dyDescent="0.3">
      <c r="A57" s="1">
        <v>55</v>
      </c>
      <c r="B57" s="1" t="s">
        <v>59</v>
      </c>
      <c r="C57" s="3">
        <f>+VLOOKUP(B57,[6]SectoresAS_2022!B$5:H$79,6)</f>
        <v>309</v>
      </c>
      <c r="D57" s="3">
        <f>+VLOOKUP(B57,[6]SectoresAS_2022!B$5:H$79,7)</f>
        <v>62968.542501743315</v>
      </c>
      <c r="E57" s="172">
        <f t="shared" si="0"/>
        <v>6.8833357007341937E-3</v>
      </c>
      <c r="F57" s="172">
        <f t="shared" si="1"/>
        <v>6.4724241218240084E-3</v>
      </c>
      <c r="H57" s="174"/>
    </row>
    <row r="58" spans="1:8" x14ac:dyDescent="0.3">
      <c r="A58" s="1">
        <v>56</v>
      </c>
      <c r="B58" s="5" t="s">
        <v>60</v>
      </c>
      <c r="C58" s="6">
        <f>+VLOOKUP(B58,[6]SectoresAS_2022!B$5:H$79,6)</f>
        <v>979</v>
      </c>
      <c r="D58" s="6">
        <f>+VLOOKUP(B58,[6]SectoresAS_2022!B$5:H$79,7)</f>
        <v>173988.57465941904</v>
      </c>
      <c r="E58" s="7">
        <f t="shared" si="0"/>
        <v>1.9019366177006225E-2</v>
      </c>
      <c r="F58" s="7">
        <f t="shared" si="1"/>
        <v>2.0506482897300015E-2</v>
      </c>
      <c r="H58" s="174"/>
    </row>
    <row r="59" spans="1:8" x14ac:dyDescent="0.3">
      <c r="A59" s="1">
        <v>57</v>
      </c>
      <c r="B59" s="5" t="s">
        <v>61</v>
      </c>
      <c r="C59" s="6">
        <f>+VLOOKUP(B59,[6]SectoresAS_2022!B$5:H$79,6)</f>
        <v>183</v>
      </c>
      <c r="D59" s="6">
        <f>+VLOOKUP(B59,[6]SectoresAS_2022!B$5:H$79,7)</f>
        <v>34306.49816699708</v>
      </c>
      <c r="E59" s="7">
        <f t="shared" si="0"/>
        <v>3.7501764248954218E-3</v>
      </c>
      <c r="F59" s="7">
        <f t="shared" si="1"/>
        <v>3.8331832177792673E-3</v>
      </c>
      <c r="H59" s="174"/>
    </row>
    <row r="60" spans="1:8" x14ac:dyDescent="0.3">
      <c r="A60" s="1">
        <v>58</v>
      </c>
      <c r="B60" s="1" t="s">
        <v>62</v>
      </c>
      <c r="C60" s="3">
        <f>+VLOOKUP(B60,[6]SectoresAS_2022!B$5:H$79,6)</f>
        <v>150</v>
      </c>
      <c r="D60" s="3">
        <f>+VLOOKUP(B60,[6]SectoresAS_2022!B$5:H$79,7)</f>
        <v>45686.185110430604</v>
      </c>
      <c r="E60" s="172">
        <f t="shared" si="0"/>
        <v>4.9941341582151371E-3</v>
      </c>
      <c r="F60" s="172">
        <f t="shared" si="1"/>
        <v>3.1419534571961207E-3</v>
      </c>
      <c r="H60" s="174"/>
    </row>
    <row r="61" spans="1:8" x14ac:dyDescent="0.3">
      <c r="A61" s="1">
        <v>59</v>
      </c>
      <c r="B61" s="1" t="s">
        <v>63</v>
      </c>
      <c r="C61" s="3">
        <f>+VLOOKUP(B61,[6]SectoresAS_2022!B$5:H$79,6)</f>
        <v>379</v>
      </c>
      <c r="D61" s="3">
        <f>+VLOOKUP(B61,[6]SectoresAS_2022!B$5:H$79,7)</f>
        <v>76180.921874599022</v>
      </c>
      <c r="E61" s="172">
        <f t="shared" si="0"/>
        <v>8.3276321544166632E-3</v>
      </c>
      <c r="F61" s="172">
        <f t="shared" si="1"/>
        <v>7.9386690685155324E-3</v>
      </c>
      <c r="H61" s="174"/>
    </row>
    <row r="62" spans="1:8" x14ac:dyDescent="0.3">
      <c r="A62" s="1">
        <v>60</v>
      </c>
      <c r="B62" s="5" t="s">
        <v>64</v>
      </c>
      <c r="C62" s="6">
        <f>+VLOOKUP(B62,[6]SectoresAS_2022!B$5:H$79,6)</f>
        <v>102</v>
      </c>
      <c r="D62" s="6">
        <f>+VLOOKUP(B62,[6]SectoresAS_2022!B$5:H$79,7)</f>
        <v>31483.252505630313</v>
      </c>
      <c r="E62" s="7">
        <f t="shared" si="0"/>
        <v>3.4415564873720027E-3</v>
      </c>
      <c r="F62" s="7">
        <f t="shared" si="1"/>
        <v>2.1365283508933621E-3</v>
      </c>
      <c r="H62" s="174"/>
    </row>
    <row r="63" spans="1:8" x14ac:dyDescent="0.3">
      <c r="A63" s="1">
        <v>61</v>
      </c>
      <c r="B63" s="1" t="s">
        <v>65</v>
      </c>
      <c r="C63" s="3">
        <f>+VLOOKUP(B63,[6]SectoresAS_2022!B$5:H$79,6)</f>
        <v>512</v>
      </c>
      <c r="D63" s="3">
        <f>+VLOOKUP(B63,[6]SectoresAS_2022!B$5:H$79,7)</f>
        <v>108065.64069801211</v>
      </c>
      <c r="E63" s="172">
        <f t="shared" si="0"/>
        <v>1.1813074482687079E-2</v>
      </c>
      <c r="F63" s="172">
        <f t="shared" si="1"/>
        <v>1.0724534467229426E-2</v>
      </c>
      <c r="H63" s="174"/>
    </row>
    <row r="64" spans="1:8" x14ac:dyDescent="0.3">
      <c r="A64" s="1">
        <v>62</v>
      </c>
      <c r="B64" s="1" t="s">
        <v>66</v>
      </c>
      <c r="C64" s="3">
        <f>+VLOOKUP(B64,[6]SectoresAS_2022!B$5:H$79,6)</f>
        <v>36</v>
      </c>
      <c r="D64" s="3">
        <f>+VLOOKUP(B64,[6]SectoresAS_2022!B$5:H$79,7)</f>
        <v>68615.013651303758</v>
      </c>
      <c r="E64" s="172">
        <f t="shared" si="0"/>
        <v>7.5005733705732092E-3</v>
      </c>
      <c r="F64" s="172">
        <f t="shared" si="1"/>
        <v>7.5406882972706894E-4</v>
      </c>
      <c r="H64" s="174"/>
    </row>
    <row r="65" spans="1:8" x14ac:dyDescent="0.3">
      <c r="A65" s="1">
        <v>63</v>
      </c>
      <c r="B65" s="1" t="s">
        <v>67</v>
      </c>
      <c r="C65" s="3">
        <f>+VLOOKUP(B65,[6]SectoresAS_2022!B$5:H$79,6)</f>
        <v>0</v>
      </c>
      <c r="D65" s="3">
        <f>+VLOOKUP(B65,[6]SectoresAS_2022!B$5:H$79,7)</f>
        <v>0</v>
      </c>
      <c r="E65" s="172">
        <f t="shared" si="0"/>
        <v>0</v>
      </c>
      <c r="F65" s="172">
        <f t="shared" si="1"/>
        <v>0</v>
      </c>
      <c r="H65" s="174"/>
    </row>
    <row r="66" spans="1:8" x14ac:dyDescent="0.3">
      <c r="A66" s="1">
        <v>64</v>
      </c>
      <c r="B66" s="1" t="s">
        <v>68</v>
      </c>
      <c r="C66" s="3">
        <f>+VLOOKUP(B66,[6]SectoresAS_2022!B$5:H$79,6)</f>
        <v>364</v>
      </c>
      <c r="D66" s="3">
        <f>+VLOOKUP(B66,[6]SectoresAS_2022!B$5:H$79,7)</f>
        <v>78005.645900648291</v>
      </c>
      <c r="E66" s="172">
        <f t="shared" si="0"/>
        <v>8.527099817689076E-3</v>
      </c>
      <c r="F66" s="172">
        <f t="shared" si="1"/>
        <v>7.62447372279592E-3</v>
      </c>
      <c r="H66" s="174"/>
    </row>
    <row r="67" spans="1:8" x14ac:dyDescent="0.3">
      <c r="A67" s="1">
        <v>65</v>
      </c>
      <c r="B67" s="5" t="s">
        <v>69</v>
      </c>
      <c r="C67" s="6">
        <f>+VLOOKUP(B67,[6]SectoresAS_2022!B$5:H$79,6)</f>
        <v>47</v>
      </c>
      <c r="D67" s="6">
        <f>+VLOOKUP(B67,[6]SectoresAS_2022!B$5:H$79,7)</f>
        <v>9141.473388436274</v>
      </c>
      <c r="E67" s="7">
        <f t="shared" si="0"/>
        <v>9.9928992528599343E-4</v>
      </c>
      <c r="F67" s="7">
        <f t="shared" si="1"/>
        <v>9.8447874992145111E-4</v>
      </c>
      <c r="H67" s="174"/>
    </row>
    <row r="68" spans="1:8" x14ac:dyDescent="0.3">
      <c r="A68" s="1">
        <v>66</v>
      </c>
      <c r="B68" s="1" t="s">
        <v>70</v>
      </c>
      <c r="C68" s="3">
        <f>+VLOOKUP(B68,[6]SectoresAS_2022!B$5:H$79,6)</f>
        <v>132</v>
      </c>
      <c r="D68" s="3">
        <f>+VLOOKUP(B68,[6]SectoresAS_2022!B$5:H$79,7)</f>
        <v>21696.267837882824</v>
      </c>
      <c r="E68" s="172">
        <f t="shared" ref="E68:E78" si="2">+D68/$D$78</f>
        <v>2.3717032195410158E-3</v>
      </c>
      <c r="F68" s="172">
        <f t="shared" ref="F68:F78" si="3">+C68/$C$78</f>
        <v>2.7649190423325865E-3</v>
      </c>
      <c r="H68" s="174"/>
    </row>
    <row r="69" spans="1:8" x14ac:dyDescent="0.3">
      <c r="A69" s="1">
        <v>67</v>
      </c>
      <c r="B69" s="1" t="s">
        <v>71</v>
      </c>
      <c r="C69" s="3">
        <f>+VLOOKUP(B69,[6]SectoresAS_2022!B$5:H$79,6)</f>
        <v>139</v>
      </c>
      <c r="D69" s="3">
        <f>+VLOOKUP(B69,[6]SectoresAS_2022!B$5:H$79,7)</f>
        <v>18528.050829988511</v>
      </c>
      <c r="E69" s="172">
        <f t="shared" si="2"/>
        <v>2.0253731256293073E-3</v>
      </c>
      <c r="F69" s="172">
        <f t="shared" si="3"/>
        <v>2.9115435370017386E-3</v>
      </c>
      <c r="H69" s="174"/>
    </row>
    <row r="70" spans="1:8" x14ac:dyDescent="0.3">
      <c r="A70" s="1">
        <v>68</v>
      </c>
      <c r="B70" s="5" t="s">
        <v>72</v>
      </c>
      <c r="C70" s="6">
        <f>+VLOOKUP(B70,[6]SectoresAS_2022!B$5:H$79,6)</f>
        <v>281</v>
      </c>
      <c r="D70" s="6">
        <f>+VLOOKUP(B70,[6]SectoresAS_2022!B$5:H$79,7)</f>
        <v>42309.195934166164</v>
      </c>
      <c r="E70" s="7">
        <f t="shared" si="2"/>
        <v>4.6249823685364979E-3</v>
      </c>
      <c r="F70" s="7">
        <f t="shared" si="3"/>
        <v>5.8859261431473998E-3</v>
      </c>
      <c r="H70" s="174"/>
    </row>
    <row r="71" spans="1:8" x14ac:dyDescent="0.3">
      <c r="A71" s="1">
        <v>69</v>
      </c>
      <c r="B71" s="1" t="s">
        <v>73</v>
      </c>
      <c r="C71" s="3">
        <f>+VLOOKUP(B71,[6]SectoresAS_2022!B$5:H$79,6)</f>
        <v>21</v>
      </c>
      <c r="D71" s="3">
        <f>+VLOOKUP(B71,[6]SectoresAS_2022!B$5:H$79,7)</f>
        <v>5033.2066874431202</v>
      </c>
      <c r="E71" s="172">
        <f t="shared" si="2"/>
        <v>5.5019935200012211E-4</v>
      </c>
      <c r="F71" s="172">
        <f t="shared" si="3"/>
        <v>4.3987348400745691E-4</v>
      </c>
      <c r="H71" s="174"/>
    </row>
    <row r="72" spans="1:8" x14ac:dyDescent="0.3">
      <c r="A72" s="1">
        <v>70</v>
      </c>
      <c r="B72" s="1" t="s">
        <v>74</v>
      </c>
      <c r="C72" s="3">
        <f>+VLOOKUP(B72,[6]SectoresAS_2022!B$5:H$79,6)</f>
        <v>1103</v>
      </c>
      <c r="D72" s="3">
        <f>+VLOOKUP(B72,[6]SectoresAS_2022!B$5:H$79,7)</f>
        <v>104682.62982957852</v>
      </c>
      <c r="E72" s="172">
        <f t="shared" si="2"/>
        <v>1.1443264438473082E-2</v>
      </c>
      <c r="F72" s="172">
        <f t="shared" si="3"/>
        <v>2.310383108858214E-2</v>
      </c>
      <c r="H72" s="174"/>
    </row>
    <row r="73" spans="1:8" x14ac:dyDescent="0.3">
      <c r="A73" s="1">
        <v>71</v>
      </c>
      <c r="B73" s="1" t="s">
        <v>75</v>
      </c>
      <c r="C73" s="3">
        <f>+VLOOKUP(B73,[6]SectoresAS_2022!B$5:H$79,6)</f>
        <v>387</v>
      </c>
      <c r="D73" s="3">
        <f>+VLOOKUP(B73,[6]SectoresAS_2022!B$5:H$79,7)</f>
        <v>51914.147974482214</v>
      </c>
      <c r="E73" s="172">
        <f t="shared" si="2"/>
        <v>5.674936943570799E-3</v>
      </c>
      <c r="F73" s="172">
        <f t="shared" si="3"/>
        <v>8.1062399195659923E-3</v>
      </c>
      <c r="H73" s="174"/>
    </row>
    <row r="74" spans="1:8" x14ac:dyDescent="0.3">
      <c r="A74" s="1">
        <v>72</v>
      </c>
      <c r="B74" s="1" t="s">
        <v>76</v>
      </c>
      <c r="C74" s="3">
        <f>+[6]SectoresAS_2022!$G$79</f>
        <v>1547</v>
      </c>
      <c r="D74" s="3">
        <f>+[6]SectoresAS_2022!$H$79</f>
        <v>238635.85802010269</v>
      </c>
      <c r="E74" s="172">
        <f t="shared" si="2"/>
        <v>2.6086211554597005E-2</v>
      </c>
      <c r="F74" s="172">
        <f t="shared" si="3"/>
        <v>3.2404013321882662E-2</v>
      </c>
      <c r="H74" s="174"/>
    </row>
    <row r="75" spans="1:8" x14ac:dyDescent="0.3">
      <c r="A75" s="1">
        <v>73</v>
      </c>
      <c r="B75" s="1" t="s">
        <v>77</v>
      </c>
      <c r="C75" s="3">
        <f>+[6]SectoresAS_2022!$G$78</f>
        <v>618</v>
      </c>
      <c r="D75" s="3">
        <f>+[6]SectoresAS_2022!$H$78</f>
        <v>109038.01790099725</v>
      </c>
      <c r="E75" s="172">
        <f t="shared" si="2"/>
        <v>1.1919368807598639E-2</v>
      </c>
      <c r="F75" s="172">
        <f t="shared" si="3"/>
        <v>1.2944848243648017E-2</v>
      </c>
      <c r="H75" s="174"/>
    </row>
    <row r="76" spans="1:8" x14ac:dyDescent="0.3">
      <c r="A76" s="1">
        <v>74</v>
      </c>
      <c r="B76" s="1" t="s">
        <v>78</v>
      </c>
      <c r="C76" s="3">
        <f>+VLOOKUP(B76,[6]SectoresAS_2022!B$5:H$79,6)</f>
        <v>373</v>
      </c>
      <c r="D76" s="3">
        <f>+VLOOKUP(B76,[6]SectoresAS_2022!B$5:H$79,7)</f>
        <v>58503.210636951597</v>
      </c>
      <c r="E76" s="172">
        <f t="shared" si="2"/>
        <v>6.3952129489697569E-3</v>
      </c>
      <c r="F76" s="172">
        <f t="shared" si="3"/>
        <v>7.8129909302276871E-3</v>
      </c>
      <c r="H76" s="174"/>
    </row>
    <row r="77" spans="1:8" x14ac:dyDescent="0.3">
      <c r="A77" s="1">
        <v>75</v>
      </c>
      <c r="B77" s="174" t="str">
        <f>+[6]SectoresAS_2022!$B$77</f>
        <v>Torreones Collico</v>
      </c>
      <c r="C77" s="3">
        <f>+VLOOKUP(B77,[6]SectoresAS_2022!B$5:H$79,6)</f>
        <v>278</v>
      </c>
      <c r="D77" s="3">
        <f>+VLOOKUP(B77,[6]SectoresAS_2022!B$5:H$79,7)</f>
        <v>36465.027688265269</v>
      </c>
      <c r="E77" s="172">
        <f t="shared" si="2"/>
        <v>3.9861336620257348E-3</v>
      </c>
      <c r="F77" s="172">
        <f t="shared" si="3"/>
        <v>5.8230870740034772E-3</v>
      </c>
      <c r="H77" s="174"/>
    </row>
    <row r="78" spans="1:8" x14ac:dyDescent="0.3">
      <c r="C78" s="3">
        <f>+SUM(C3:C77)</f>
        <v>47741</v>
      </c>
      <c r="D78" s="3">
        <f>+SUM(D3:D77)</f>
        <v>9147969.129999999</v>
      </c>
      <c r="E78" s="172">
        <f t="shared" si="2"/>
        <v>1</v>
      </c>
      <c r="F78" s="172">
        <f t="shared" si="3"/>
        <v>1</v>
      </c>
      <c r="H78" s="174"/>
    </row>
    <row r="80" spans="1:8" x14ac:dyDescent="0.3">
      <c r="A80" s="1" t="s">
        <v>705</v>
      </c>
      <c r="C80" s="3">
        <f>+[6]SectoresAS_2022!$C$84</f>
        <v>47741</v>
      </c>
      <c r="D80" s="3">
        <f>+[6]SectoresAS_2022!$D$84</f>
        <v>9147969.129999999</v>
      </c>
    </row>
    <row r="81" spans="1:6" x14ac:dyDescent="0.3">
      <c r="A81" s="1" t="s">
        <v>80</v>
      </c>
    </row>
    <row r="82" spans="1:6" x14ac:dyDescent="0.3">
      <c r="C82" s="3"/>
    </row>
    <row r="83" spans="1:6" x14ac:dyDescent="0.3">
      <c r="B83" s="1" t="s">
        <v>706</v>
      </c>
      <c r="C83" s="3">
        <f>+C6+C22+C24+C28+C58+C59+C62+C67+C70</f>
        <v>3145</v>
      </c>
      <c r="D83" s="3">
        <f>+D6+D22+D24+D28+D58+D59+D62+D67+D70</f>
        <v>636192.35260564229</v>
      </c>
      <c r="E83" s="176">
        <f>+E6+E22+E24+E28+E58+E59+E62+E67+E70</f>
        <v>6.9544654509086895E-2</v>
      </c>
      <c r="F83" s="176">
        <f>+F6+F22+F24+F28+F58+F59+F62+F67+F70</f>
        <v>6.5876290819211994E-2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 codeName="Hoja7"/>
  <dimension ref="B3:AR79"/>
  <sheetViews>
    <sheetView topLeftCell="A46" zoomScale="85" zoomScaleNormal="85" workbookViewId="0"/>
  </sheetViews>
  <sheetFormatPr baseColWidth="10" defaultRowHeight="13.8" x14ac:dyDescent="0.3"/>
  <cols>
    <col min="1" max="1" width="6.44140625" customWidth="1"/>
    <col min="2" max="2" width="19.88671875" style="1" customWidth="1"/>
    <col min="4" max="4" width="14.44140625" customWidth="1"/>
    <col min="9" max="9" width="13" customWidth="1"/>
    <col min="12" max="12" width="12.5546875" customWidth="1"/>
    <col min="14" max="14" width="12.5546875" customWidth="1"/>
    <col min="17" max="17" width="12.109375" customWidth="1"/>
  </cols>
  <sheetData>
    <row r="3" spans="2:44" x14ac:dyDescent="0.3">
      <c r="C3" s="19" t="s">
        <v>96</v>
      </c>
    </row>
    <row r="4" spans="2:44" x14ac:dyDescent="0.3">
      <c r="B4" s="1">
        <v>1</v>
      </c>
      <c r="C4" s="11">
        <v>2</v>
      </c>
      <c r="D4" s="11">
        <v>3</v>
      </c>
      <c r="E4" s="11">
        <v>4</v>
      </c>
      <c r="F4" s="11">
        <v>5</v>
      </c>
      <c r="G4" s="11">
        <v>6</v>
      </c>
      <c r="H4" s="11">
        <v>7</v>
      </c>
      <c r="I4" s="11">
        <v>8</v>
      </c>
      <c r="J4" s="11">
        <v>9</v>
      </c>
      <c r="K4" s="11">
        <v>10</v>
      </c>
      <c r="L4" s="11">
        <v>11</v>
      </c>
      <c r="M4" s="11">
        <v>12</v>
      </c>
      <c r="N4" s="11">
        <v>13</v>
      </c>
      <c r="O4" s="11">
        <v>14</v>
      </c>
      <c r="P4" s="11">
        <v>15</v>
      </c>
      <c r="Q4" s="11">
        <v>16</v>
      </c>
      <c r="R4" s="11">
        <v>17</v>
      </c>
      <c r="S4" s="11">
        <v>18</v>
      </c>
      <c r="T4" s="11">
        <v>19</v>
      </c>
      <c r="U4" s="11">
        <v>20</v>
      </c>
      <c r="V4" s="11">
        <v>21</v>
      </c>
      <c r="W4" s="11">
        <v>22</v>
      </c>
      <c r="X4" s="11">
        <v>23</v>
      </c>
      <c r="Y4" s="11">
        <v>24</v>
      </c>
      <c r="Z4" s="11">
        <v>25</v>
      </c>
      <c r="AA4" s="11">
        <v>26</v>
      </c>
      <c r="AB4" s="11">
        <v>27</v>
      </c>
      <c r="AC4" s="11">
        <v>28</v>
      </c>
      <c r="AD4" s="11">
        <v>29</v>
      </c>
      <c r="AE4" s="11">
        <v>30</v>
      </c>
      <c r="AF4" s="11">
        <v>31</v>
      </c>
      <c r="AG4" s="11">
        <v>32</v>
      </c>
      <c r="AH4" s="11">
        <v>33</v>
      </c>
      <c r="AI4" s="11">
        <v>34</v>
      </c>
      <c r="AJ4" s="11">
        <v>35</v>
      </c>
      <c r="AK4" s="11">
        <v>36</v>
      </c>
      <c r="AL4" s="11"/>
      <c r="AM4" s="11"/>
      <c r="AN4" s="11"/>
      <c r="AO4" s="11"/>
      <c r="AP4" s="11"/>
      <c r="AQ4" s="11"/>
      <c r="AR4" s="11"/>
    </row>
    <row r="5" spans="2:44" ht="41.4" x14ac:dyDescent="0.3">
      <c r="B5" s="2" t="s">
        <v>0</v>
      </c>
      <c r="C5" s="16" t="str">
        <f t="array" ref="C5:AK5">+TRANSPOSE('[5]4.32_PEAS '!$B$38:$B$72)</f>
        <v>PEAS JOSE MARTI</v>
      </c>
      <c r="D5" s="17" t="str">
        <v>PEAS CARAMPANGUE</v>
      </c>
      <c r="E5" s="17" t="str">
        <v>PEAS JANEQUEO</v>
      </c>
      <c r="F5" s="17" t="str">
        <v>PEAS SAN CARLOS</v>
      </c>
      <c r="G5" s="17" t="str">
        <v>PEAS LOS LAURELES</v>
      </c>
      <c r="H5" s="17" t="str">
        <v>PEAS LOS PELUES</v>
      </c>
      <c r="I5" s="17" t="str">
        <v>PEAS BRISAS DE LA RIVERA</v>
      </c>
      <c r="J5" s="17" t="str">
        <v>PEAS PEDRO AGUIRRE CERDA</v>
      </c>
      <c r="K5" s="17" t="str">
        <v>PEAS BOMBERO SOLIZ</v>
      </c>
      <c r="L5" s="17" t="str">
        <v>PEAS NUEVA SEDEÑO</v>
      </c>
      <c r="M5" s="17" t="str">
        <v>PEAS JARDIN DEL RIO</v>
      </c>
      <c r="N5" s="17" t="str">
        <v>PEAS ESPAÑA</v>
      </c>
      <c r="O5" s="17" t="str">
        <v>PEAS CALLE CALLE</v>
      </c>
      <c r="P5" s="17" t="str">
        <v>PEAS SANTA MARIA</v>
      </c>
      <c r="Q5" s="17" t="str">
        <v>PEAS BERTOLOTO</v>
      </c>
      <c r="R5" s="17" t="str">
        <v>PEAS BUERAS</v>
      </c>
      <c r="S5" s="17" t="str">
        <v>PEAS CHUMPULLO</v>
      </c>
      <c r="T5" s="17" t="str">
        <v>PEAS BALMACEDA</v>
      </c>
      <c r="U5" s="17" t="str">
        <v>PEAS ECUADOR</v>
      </c>
      <c r="V5" s="17" t="str">
        <v>PEAS DON BOSCO</v>
      </c>
      <c r="W5" s="17" t="str">
        <v>PEAS SIMPSON</v>
      </c>
      <c r="X5" s="17" t="str">
        <v>PEAS MERIDIEN</v>
      </c>
      <c r="Y5" s="17" t="str">
        <v>PEAS LOS CONQUISTADORES</v>
      </c>
      <c r="Z5" s="17" t="str">
        <v>PEAS VALDIVIA SUR</v>
      </c>
      <c r="AA5" s="17" t="str">
        <v>PEAS SAN PABLO</v>
      </c>
      <c r="AB5" s="17" t="str">
        <v>PEAS AUSTRAL</v>
      </c>
      <c r="AC5" s="17" t="str">
        <v>PEAS SAN FRANCISCO</v>
      </c>
      <c r="AD5" s="17" t="str">
        <v>PEAS CUT</v>
      </c>
      <c r="AE5" s="17" t="str">
        <v>PEAS SAN MARTIN</v>
      </c>
      <c r="AF5" s="17" t="str">
        <v>PEAS BOSQUE SUR</v>
      </c>
      <c r="AG5" s="17" t="str">
        <v>PEAS MAHUIZA</v>
      </c>
      <c r="AH5" s="17" t="str">
        <v>PEAS GALILEA</v>
      </c>
      <c r="AI5" s="17" t="str">
        <v>PEAS GUACAMAYO II</v>
      </c>
      <c r="AJ5" s="17" t="str">
        <v>PEAS GUACAMAYO</v>
      </c>
      <c r="AK5" s="17" t="str">
        <v>PEAS MIRAFLORES</v>
      </c>
    </row>
    <row r="6" spans="2:44" x14ac:dyDescent="0.3">
      <c r="B6" s="1" t="s">
        <v>5</v>
      </c>
      <c r="C6" s="18">
        <f>+IF($C$5='[5]4.32_PEAS '!$B$38,(HLOOKUP(B6,'[5]4.32_PEAS '!$C$37:$BX$72,2,FALSE)),0)</f>
        <v>0</v>
      </c>
      <c r="D6" s="18">
        <f>+IF($D$5='[5]4.32_PEAS '!$B$39,(HLOOKUP(B6,'[5]4.32_PEAS '!$C$37:$BX$72,3,FALSE)),0)</f>
        <v>0</v>
      </c>
      <c r="E6" s="18">
        <f>+IF($E$5='[5]4.32_PEAS '!$B$40,(HLOOKUP(B6,'[5]4.32_PEAS '!$C$37:$BX$72,4,FALSE)),0)</f>
        <v>0</v>
      </c>
      <c r="F6" s="18">
        <f>+IF($F$5='[5]4.32_PEAS '!$B$41,(HLOOKUP(B6,'[5]4.32_PEAS '!$C$37:$BX$72,5,FALSE)),0)</f>
        <v>0</v>
      </c>
      <c r="G6" s="18">
        <f>+IF($G$5='[5]4.32_PEAS '!$B$42,(HLOOKUP(B6,'[5]4.32_PEAS '!$C$37:$BX$72,6,FALSE)),0)</f>
        <v>0</v>
      </c>
      <c r="H6" s="18">
        <f>+IF($H$5='[5]4.32_PEAS '!$B$43,(HLOOKUP(B6,'[5]4.32_PEAS '!$C$37:$BX$72,7,FALSE)),0)</f>
        <v>0</v>
      </c>
      <c r="I6" s="18">
        <f>+IF($I$5='[5]4.32_PEAS '!$B$44,(HLOOKUP(B6,'[5]4.32_PEAS '!$C$37:$BX$72,8,FALSE)),0)</f>
        <v>0</v>
      </c>
      <c r="J6" s="18">
        <f>+IF($J$5='[5]4.32_PEAS '!$B$45,(HLOOKUP(B6,'[5]4.32_PEAS '!$C$37:$BX$72,9,FALSE)),0)</f>
        <v>0</v>
      </c>
      <c r="K6" s="18">
        <f>+IF($K$5='[5]4.32_PEAS '!$B$46,(HLOOKUP(B6,'[5]4.32_PEAS '!$C$37:$BX$72,10,FALSE)),0)</f>
        <v>0</v>
      </c>
      <c r="L6" s="18">
        <f>+IF($L$5='[5]4.32_PEAS '!$B$47,(HLOOKUP(B6,'[5]4.32_PEAS '!$C$37:$BX$72,11,FALSE)),0)</f>
        <v>0</v>
      </c>
      <c r="M6" s="18">
        <f>+IF($M$5='[5]4.32_PEAS '!$B$48,(HLOOKUP(B6,'[5]4.32_PEAS '!$C$37:$BX$72,12,FALSE)),0)</f>
        <v>0</v>
      </c>
      <c r="N6" s="18">
        <f>+IF($N$5='[5]4.32_PEAS '!$B$49,(HLOOKUP(B6,'[5]4.32_PEAS '!$C$37:$BX$72,13,FALSE)),0)</f>
        <v>0</v>
      </c>
      <c r="O6" s="18">
        <f>+IF($O$5='[5]4.32_PEAS '!$B$50,(HLOOKUP(B6,'[5]4.32_PEAS '!$C$37:$BX$72,14,FALSE)),0)</f>
        <v>0</v>
      </c>
      <c r="P6" s="18">
        <f>+IF($P$5='[5]4.32_PEAS '!$B$51,(HLOOKUP(B6,'[5]4.32_PEAS '!$C$37:$BX$72,15,FALSE)),0)</f>
        <v>0</v>
      </c>
      <c r="Q6" s="18">
        <f>+IF($Q$5='[5]4.32_PEAS '!$B$52,(HLOOKUP(B6,'[5]4.32_PEAS '!$C$37:$BX$72,16,FALSE)),0)</f>
        <v>0</v>
      </c>
      <c r="R6" s="18">
        <f>+IF($R$5='[5]4.32_PEAS '!$B$53,(HLOOKUP(B6,'[5]4.32_PEAS '!$C$37:$BX$72,17,FALSE)),0)</f>
        <v>1</v>
      </c>
      <c r="S6" s="18">
        <f>+IF($S$5='[5]4.32_PEAS '!$B$54,(HLOOKUP(B6,'[5]4.32_PEAS '!$C$37:$BX$72,18,FALSE)),0)</f>
        <v>0</v>
      </c>
      <c r="T6" s="18">
        <f>+IF($T$5='[5]4.32_PEAS '!$B$55,(HLOOKUP(B6,'[5]4.32_PEAS '!$C$37:$BX$72,19,FALSE)),0)</f>
        <v>0</v>
      </c>
      <c r="U6" s="18">
        <f>+IF($U$5='[5]4.32_PEAS '!$B$56,(HLOOKUP(B6,'[5]4.32_PEAS '!$C$37:$BX$72,20,FALSE)),0)</f>
        <v>0</v>
      </c>
      <c r="V6" s="18">
        <f>+IF($V$5='[5]4.32_PEAS '!$B$57,(HLOOKUP(B6,'[5]4.32_PEAS '!$C$37:$BX$72,21,FALSE)),0)</f>
        <v>0</v>
      </c>
      <c r="W6" s="18">
        <f>+IF($W$5='[5]4.32_PEAS '!$B$58,(HLOOKUP(B6,'[5]4.32_PEAS '!$C$37:$BX$72,22,FALSE)),0)</f>
        <v>0</v>
      </c>
      <c r="X6" s="18">
        <f>+IF($X$5='[5]4.32_PEAS '!$B$59,(HLOOKUP(B6,'[5]4.32_PEAS '!$C$37:$BX$72,23,FALSE)),0)</f>
        <v>0</v>
      </c>
      <c r="Y6" s="18">
        <f>+IF($Y$5='[5]4.32_PEAS '!$B$60,(HLOOKUP(B6,'[5]4.32_PEAS '!$C$37:$BX$72,24,FALSE)),0)</f>
        <v>0</v>
      </c>
      <c r="Z6" s="18">
        <f>+IF($Z$5='[5]4.32_PEAS '!$B$61,(HLOOKUP(B6,'[5]4.32_PEAS '!$C$37:$BX$72,25,FALSE)),0)</f>
        <v>0</v>
      </c>
      <c r="AA6" s="18">
        <f>+IF($AA$5='[5]4.32_PEAS '!$B$62,(HLOOKUP(B6,'[5]4.32_PEAS '!$C$37:$BX$72,26,FALSE)),0)</f>
        <v>0</v>
      </c>
      <c r="AB6" s="18">
        <f>+IF($AB$5='[5]4.32_PEAS '!$B$63,(HLOOKUP(B6,'[5]4.32_PEAS '!$C$37:$BX$72,27,FALSE)),0)</f>
        <v>0</v>
      </c>
      <c r="AC6" s="18">
        <f>+IF($AC$5='[5]4.32_PEAS '!$B$64,(HLOOKUP(B6,'[5]4.32_PEAS '!$C$37:$BX$72,28,FALSE)),0)</f>
        <v>0</v>
      </c>
      <c r="AD6" s="18">
        <f>+IF($AD$5='[5]4.32_PEAS '!$B$65,(HLOOKUP(B6,'[5]4.32_PEAS '!$C$37:$BX$72,29,FALSE)),0)</f>
        <v>0</v>
      </c>
      <c r="AE6" s="18">
        <f>+IF($AE$5='[5]4.32_PEAS '!$B$66,(HLOOKUP(B6,'[5]4.32_PEAS '!$C$37:$BX$72,30,FALSE)),0)</f>
        <v>0</v>
      </c>
      <c r="AF6" s="18">
        <f>+IF($AF$5='[5]4.32_PEAS '!$B$67,(HLOOKUP(B6,'[5]4.32_PEAS '!$C$37:$BX$72,31,FALSE)),0)</f>
        <v>0</v>
      </c>
      <c r="AG6" s="18">
        <f>+IF($AG$5='[5]4.32_PEAS '!$B$68,(HLOOKUP(B6,'[5]4.32_PEAS '!$C$37:$BX$72,32,FALSE)),0)</f>
        <v>0</v>
      </c>
      <c r="AH6" s="18">
        <f>+IF($AH$5='[5]4.32_PEAS '!$B$69,(HLOOKUP(B6,'[5]4.32_PEAS '!$C$37:$BX$72,33,FALSE)),0)</f>
        <v>0</v>
      </c>
      <c r="AI6" s="18">
        <f>+IF($AI$5='[5]4.32_PEAS '!$B$70,(HLOOKUP(B6,'[5]4.32_PEAS '!$C$37:$BX$72,34,FALSE)),0)</f>
        <v>0</v>
      </c>
      <c r="AJ6" s="18">
        <f>+IF($AJ$5='[5]4.32_PEAS '!$B$71,(HLOOKUP(B6,'[5]4.32_PEAS '!$C$37:$BX$72,35,FALSE)),0)</f>
        <v>0</v>
      </c>
      <c r="AK6" s="18">
        <f>+IF($AK$5='[5]4.32_PEAS '!$B$72,(HLOOKUP(B6,'[5]4.32_PEAS '!$C$37:$BX$72,36,FALSE)),0)</f>
        <v>1</v>
      </c>
    </row>
    <row r="7" spans="2:44" x14ac:dyDescent="0.3">
      <c r="B7" s="1" t="s">
        <v>6</v>
      </c>
      <c r="C7" s="18">
        <f>+IF($C$5='[5]4.32_PEAS '!$B$38,(HLOOKUP(B7,'[5]4.32_PEAS '!$C$37:$BX$72,2,FALSE)),0)</f>
        <v>0</v>
      </c>
      <c r="D7" s="18">
        <f>+IF($D$5='[5]4.32_PEAS '!$B$39,(HLOOKUP(B7,'[5]4.32_PEAS '!$C$37:$BX$72,3,FALSE)),0)</f>
        <v>0</v>
      </c>
      <c r="E7" s="18">
        <f>+IF($E$5='[5]4.32_PEAS '!$B$40,(HLOOKUP(B7,'[5]4.32_PEAS '!$C$37:$BX$72,4,FALSE)),0)</f>
        <v>0</v>
      </c>
      <c r="F7" s="18">
        <f>+IF($F$5='[5]4.32_PEAS '!$B$41,(HLOOKUP(B7,'[5]4.32_PEAS '!$C$37:$BX$72,5,FALSE)),0)</f>
        <v>0</v>
      </c>
      <c r="G7" s="18">
        <f>+IF($G$5='[5]4.32_PEAS '!$B$42,(HLOOKUP(B7,'[5]4.32_PEAS '!$C$37:$BX$72,6,FALSE)),0)</f>
        <v>0</v>
      </c>
      <c r="H7" s="18">
        <f>+IF($H$5='[5]4.32_PEAS '!$B$43,(HLOOKUP(B7,'[5]4.32_PEAS '!$C$37:$BX$72,7,FALSE)),0)</f>
        <v>0</v>
      </c>
      <c r="I7" s="18">
        <f>+IF($I$5='[5]4.32_PEAS '!$B$44,(HLOOKUP(B7,'[5]4.32_PEAS '!$C$37:$BX$72,8,FALSE)),0)</f>
        <v>0</v>
      </c>
      <c r="J7" s="18">
        <f>+IF($J$5='[5]4.32_PEAS '!$B$45,(HLOOKUP(B7,'[5]4.32_PEAS '!$C$37:$BX$72,9,FALSE)),0)</f>
        <v>0</v>
      </c>
      <c r="K7" s="18">
        <f>+IF($K$5='[5]4.32_PEAS '!$B$46,(HLOOKUP(B7,'[5]4.32_PEAS '!$C$37:$BX$72,10,FALSE)),0)</f>
        <v>0</v>
      </c>
      <c r="L7" s="18">
        <f>+IF($L$5='[5]4.32_PEAS '!$B$47,(HLOOKUP(B7,'[5]4.32_PEAS '!$C$37:$BX$72,11,FALSE)),0)</f>
        <v>0</v>
      </c>
      <c r="M7" s="18">
        <f>+IF($M$5='[5]4.32_PEAS '!$B$48,(HLOOKUP(B7,'[5]4.32_PEAS '!$C$37:$BX$72,12,FALSE)),0)</f>
        <v>0</v>
      </c>
      <c r="N7" s="18">
        <f>+IF($N$5='[5]4.32_PEAS '!$B$49,(HLOOKUP(B7,'[5]4.32_PEAS '!$C$37:$BX$72,13,FALSE)),0)</f>
        <v>0</v>
      </c>
      <c r="O7" s="18">
        <f>+IF($O$5='[5]4.32_PEAS '!$B$50,(HLOOKUP(B7,'[5]4.32_PEAS '!$C$37:$BX$72,14,FALSE)),0)</f>
        <v>0</v>
      </c>
      <c r="P7" s="18">
        <f>+IF($P$5='[5]4.32_PEAS '!$B$51,(HLOOKUP(B7,'[5]4.32_PEAS '!$C$37:$BX$72,15,FALSE)),0)</f>
        <v>0</v>
      </c>
      <c r="Q7" s="18">
        <f>+IF($Q$5='[5]4.32_PEAS '!$B$52,(HLOOKUP(B7,'[5]4.32_PEAS '!$C$37:$BX$72,16,FALSE)),0)</f>
        <v>0</v>
      </c>
      <c r="R7" s="18">
        <f>+IF($R$5='[5]4.32_PEAS '!$B$53,(HLOOKUP(B7,'[5]4.32_PEAS '!$C$37:$BX$72,17,FALSE)),0)</f>
        <v>0</v>
      </c>
      <c r="S7" s="18">
        <f>+IF($S$5='[5]4.32_PEAS '!$B$54,(HLOOKUP(B7,'[5]4.32_PEAS '!$C$37:$BX$72,18,FALSE)),0)</f>
        <v>0</v>
      </c>
      <c r="T7" s="18">
        <f>+IF($T$5='[5]4.32_PEAS '!$B$55,(HLOOKUP(B7,'[5]4.32_PEAS '!$C$37:$BX$72,19,FALSE)),0)</f>
        <v>0</v>
      </c>
      <c r="U7" s="18">
        <f>+IF($U$5='[5]4.32_PEAS '!$B$56,(HLOOKUP(B7,'[5]4.32_PEAS '!$C$37:$BX$72,20,FALSE)),0)</f>
        <v>0</v>
      </c>
      <c r="V7" s="18">
        <f>+IF($V$5='[5]4.32_PEAS '!$B$57,(HLOOKUP(B7,'[5]4.32_PEAS '!$C$37:$BX$72,21,FALSE)),0)</f>
        <v>0</v>
      </c>
      <c r="W7" s="18">
        <f>+IF($W$5='[5]4.32_PEAS '!$B$58,(HLOOKUP(B7,'[5]4.32_PEAS '!$C$37:$BX$72,22,FALSE)),0)</f>
        <v>0</v>
      </c>
      <c r="X7" s="18">
        <f>+IF($X$5='[5]4.32_PEAS '!$B$59,(HLOOKUP(B7,'[5]4.32_PEAS '!$C$37:$BX$72,23,FALSE)),0)</f>
        <v>0</v>
      </c>
      <c r="Y7" s="18">
        <f>+IF($Y$5='[5]4.32_PEAS '!$B$60,(HLOOKUP(B7,'[5]4.32_PEAS '!$C$37:$BX$72,24,FALSE)),0)</f>
        <v>0</v>
      </c>
      <c r="Z7" s="18">
        <f>+IF($Z$5='[5]4.32_PEAS '!$B$61,(HLOOKUP(B7,'[5]4.32_PEAS '!$C$37:$BX$72,25,FALSE)),0)</f>
        <v>0</v>
      </c>
      <c r="AA7" s="18">
        <f>+IF($AA$5='[5]4.32_PEAS '!$B$62,(HLOOKUP(B7,'[5]4.32_PEAS '!$C$37:$BX$72,26,FALSE)),0)</f>
        <v>0</v>
      </c>
      <c r="AB7" s="18">
        <f>+IF($AB$5='[5]4.32_PEAS '!$B$63,(HLOOKUP(B7,'[5]4.32_PEAS '!$C$37:$BX$72,27,FALSE)),0)</f>
        <v>0</v>
      </c>
      <c r="AC7" s="18">
        <f>+IF($AC$5='[5]4.32_PEAS '!$B$64,(HLOOKUP(B7,'[5]4.32_PEAS '!$C$37:$BX$72,28,FALSE)),0)</f>
        <v>0</v>
      </c>
      <c r="AD7" s="18">
        <f>+IF($AD$5='[5]4.32_PEAS '!$B$65,(HLOOKUP(B7,'[5]4.32_PEAS '!$C$37:$BX$72,29,FALSE)),0)</f>
        <v>0</v>
      </c>
      <c r="AE7" s="18">
        <f>+IF($AE$5='[5]4.32_PEAS '!$B$66,(HLOOKUP(B7,'[5]4.32_PEAS '!$C$37:$BX$72,30,FALSE)),0)</f>
        <v>0</v>
      </c>
      <c r="AF7" s="18">
        <f>+IF($AF$5='[5]4.32_PEAS '!$B$67,(HLOOKUP(B7,'[5]4.32_PEAS '!$C$37:$BX$72,31,FALSE)),0)</f>
        <v>0</v>
      </c>
      <c r="AG7" s="18">
        <f>+IF($AG$5='[5]4.32_PEAS '!$B$68,(HLOOKUP(B7,'[5]4.32_PEAS '!$C$37:$BX$72,32,FALSE)),0)</f>
        <v>0</v>
      </c>
      <c r="AH7" s="18">
        <f>+IF($AH$5='[5]4.32_PEAS '!$B$69,(HLOOKUP(B7,'[5]4.32_PEAS '!$C$37:$BX$72,33,FALSE)),0)</f>
        <v>0</v>
      </c>
      <c r="AI7" s="18">
        <f>+IF($AI$5='[5]4.32_PEAS '!$B$70,(HLOOKUP(B7,'[5]4.32_PEAS '!$C$37:$BX$72,34,FALSE)),0)</f>
        <v>0</v>
      </c>
      <c r="AJ7" s="18">
        <f>+IF($AJ$5='[5]4.32_PEAS '!$B$71,(HLOOKUP(B7,'[5]4.32_PEAS '!$C$37:$BX$72,35,FALSE)),0)</f>
        <v>0</v>
      </c>
      <c r="AK7" s="18">
        <f>+IF($AK$5='[5]4.32_PEAS '!$B$72,(HLOOKUP(B7,'[5]4.32_PEAS '!$C$37:$BX$72,36,FALSE)),0)</f>
        <v>1</v>
      </c>
    </row>
    <row r="8" spans="2:44" x14ac:dyDescent="0.3">
      <c r="B8" s="1" t="s">
        <v>7</v>
      </c>
      <c r="C8" s="18">
        <f>+IF($C$5='[5]4.32_PEAS '!$B$38,(HLOOKUP(B8,'[5]4.32_PEAS '!$C$37:$BX$72,2,FALSE)),0)</f>
        <v>0</v>
      </c>
      <c r="D8" s="18">
        <f>+IF($D$5='[5]4.32_PEAS '!$B$39,(HLOOKUP(B8,'[5]4.32_PEAS '!$C$37:$BX$72,3,FALSE)),0)</f>
        <v>0</v>
      </c>
      <c r="E8" s="18">
        <f>+IF($E$5='[5]4.32_PEAS '!$B$40,(HLOOKUP(B8,'[5]4.32_PEAS '!$C$37:$BX$72,4,FALSE)),0)</f>
        <v>0</v>
      </c>
      <c r="F8" s="18">
        <f>+IF($F$5='[5]4.32_PEAS '!$B$41,(HLOOKUP(B8,'[5]4.32_PEAS '!$C$37:$BX$72,5,FALSE)),0)</f>
        <v>0</v>
      </c>
      <c r="G8" s="18">
        <f>+IF($G$5='[5]4.32_PEAS '!$B$42,(HLOOKUP(B8,'[5]4.32_PEAS '!$C$37:$BX$72,6,FALSE)),0)</f>
        <v>0</v>
      </c>
      <c r="H8" s="18">
        <f>+IF($H$5='[5]4.32_PEAS '!$B$43,(HLOOKUP(B8,'[5]4.32_PEAS '!$C$37:$BX$72,7,FALSE)),0)</f>
        <v>0</v>
      </c>
      <c r="I8" s="18">
        <f>+IF($I$5='[5]4.32_PEAS '!$B$44,(HLOOKUP(B8,'[5]4.32_PEAS '!$C$37:$BX$72,8,FALSE)),0)</f>
        <v>0</v>
      </c>
      <c r="J8" s="18">
        <f>+IF($J$5='[5]4.32_PEAS '!$B$45,(HLOOKUP(B8,'[5]4.32_PEAS '!$C$37:$BX$72,9,FALSE)),0)</f>
        <v>0</v>
      </c>
      <c r="K8" s="18">
        <f>+IF($K$5='[5]4.32_PEAS '!$B$46,(HLOOKUP(B8,'[5]4.32_PEAS '!$C$37:$BX$72,10,FALSE)),0)</f>
        <v>0</v>
      </c>
      <c r="L8" s="18">
        <f>+IF($L$5='[5]4.32_PEAS '!$B$47,(HLOOKUP(B8,'[5]4.32_PEAS '!$C$37:$BX$72,11,FALSE)),0)</f>
        <v>0</v>
      </c>
      <c r="M8" s="18">
        <f>+IF($M$5='[5]4.32_PEAS '!$B$48,(HLOOKUP(B8,'[5]4.32_PEAS '!$C$37:$BX$72,12,FALSE)),0)</f>
        <v>0</v>
      </c>
      <c r="N8" s="18">
        <f>+IF($N$5='[5]4.32_PEAS '!$B$49,(HLOOKUP(B8,'[5]4.32_PEAS '!$C$37:$BX$72,13,FALSE)),0)</f>
        <v>0</v>
      </c>
      <c r="O8" s="18">
        <f>+IF($O$5='[5]4.32_PEAS '!$B$50,(HLOOKUP(B8,'[5]4.32_PEAS '!$C$37:$BX$72,14,FALSE)),0)</f>
        <v>0</v>
      </c>
      <c r="P8" s="18">
        <f>+IF($P$5='[5]4.32_PEAS '!$B$51,(HLOOKUP(B8,'[5]4.32_PEAS '!$C$37:$BX$72,15,FALSE)),0)</f>
        <v>0</v>
      </c>
      <c r="Q8" s="18">
        <f>+IF($Q$5='[5]4.32_PEAS '!$B$52,(HLOOKUP(B8,'[5]4.32_PEAS '!$C$37:$BX$72,16,FALSE)),0)</f>
        <v>0</v>
      </c>
      <c r="R8" s="18">
        <f>+IF($R$5='[5]4.32_PEAS '!$B$53,(HLOOKUP(B8,'[5]4.32_PEAS '!$C$37:$BX$72,17,FALSE)),0)</f>
        <v>1</v>
      </c>
      <c r="S8" s="18">
        <f>+IF($S$5='[5]4.32_PEAS '!$B$54,(HLOOKUP(B8,'[5]4.32_PEAS '!$C$37:$BX$72,18,FALSE)),0)</f>
        <v>0</v>
      </c>
      <c r="T8" s="18">
        <f>+IF($T$5='[5]4.32_PEAS '!$B$55,(HLOOKUP(B8,'[5]4.32_PEAS '!$C$37:$BX$72,19,FALSE)),0)</f>
        <v>0</v>
      </c>
      <c r="U8" s="18">
        <f>+IF($U$5='[5]4.32_PEAS '!$B$56,(HLOOKUP(B8,'[5]4.32_PEAS '!$C$37:$BX$72,20,FALSE)),0)</f>
        <v>0</v>
      </c>
      <c r="V8" s="18">
        <f>+IF($V$5='[5]4.32_PEAS '!$B$57,(HLOOKUP(B8,'[5]4.32_PEAS '!$C$37:$BX$72,21,FALSE)),0)</f>
        <v>0</v>
      </c>
      <c r="W8" s="18">
        <f>+IF($W$5='[5]4.32_PEAS '!$B$58,(HLOOKUP(B8,'[5]4.32_PEAS '!$C$37:$BX$72,22,FALSE)),0)</f>
        <v>0</v>
      </c>
      <c r="X8" s="18">
        <f>+IF($X$5='[5]4.32_PEAS '!$B$59,(HLOOKUP(B8,'[5]4.32_PEAS '!$C$37:$BX$72,23,FALSE)),0)</f>
        <v>0</v>
      </c>
      <c r="Y8" s="18">
        <f>+IF($Y$5='[5]4.32_PEAS '!$B$60,(HLOOKUP(B8,'[5]4.32_PEAS '!$C$37:$BX$72,24,FALSE)),0)</f>
        <v>0</v>
      </c>
      <c r="Z8" s="18">
        <f>+IF($Z$5='[5]4.32_PEAS '!$B$61,(HLOOKUP(B8,'[5]4.32_PEAS '!$C$37:$BX$72,25,FALSE)),0)</f>
        <v>0</v>
      </c>
      <c r="AA8" s="18">
        <f>+IF($AA$5='[5]4.32_PEAS '!$B$62,(HLOOKUP(B8,'[5]4.32_PEAS '!$C$37:$BX$72,26,FALSE)),0)</f>
        <v>0</v>
      </c>
      <c r="AB8" s="18">
        <f>+IF($AB$5='[5]4.32_PEAS '!$B$63,(HLOOKUP(B8,'[5]4.32_PEAS '!$C$37:$BX$72,27,FALSE)),0)</f>
        <v>0</v>
      </c>
      <c r="AC8" s="18">
        <f>+IF($AC$5='[5]4.32_PEAS '!$B$64,(HLOOKUP(B8,'[5]4.32_PEAS '!$C$37:$BX$72,28,FALSE)),0)</f>
        <v>0</v>
      </c>
      <c r="AD8" s="18">
        <f>+IF($AD$5='[5]4.32_PEAS '!$B$65,(HLOOKUP(B8,'[5]4.32_PEAS '!$C$37:$BX$72,29,FALSE)),0)</f>
        <v>0</v>
      </c>
      <c r="AE8" s="18">
        <f>+IF($AE$5='[5]4.32_PEAS '!$B$66,(HLOOKUP(B8,'[5]4.32_PEAS '!$C$37:$BX$72,30,FALSE)),0)</f>
        <v>0</v>
      </c>
      <c r="AF8" s="18">
        <f>+IF($AF$5='[5]4.32_PEAS '!$B$67,(HLOOKUP(B8,'[5]4.32_PEAS '!$C$37:$BX$72,31,FALSE)),0)</f>
        <v>0</v>
      </c>
      <c r="AG8" s="18">
        <f>+IF($AG$5='[5]4.32_PEAS '!$B$68,(HLOOKUP(B8,'[5]4.32_PEAS '!$C$37:$BX$72,32,FALSE)),0)</f>
        <v>0</v>
      </c>
      <c r="AH8" s="18">
        <f>+IF($AH$5='[5]4.32_PEAS '!$B$69,(HLOOKUP(B8,'[5]4.32_PEAS '!$C$37:$BX$72,33,FALSE)),0)</f>
        <v>0</v>
      </c>
      <c r="AI8" s="18">
        <f>+IF($AI$5='[5]4.32_PEAS '!$B$70,(HLOOKUP(B8,'[5]4.32_PEAS '!$C$37:$BX$72,34,FALSE)),0)</f>
        <v>0</v>
      </c>
      <c r="AJ8" s="18">
        <f>+IF($AJ$5='[5]4.32_PEAS '!$B$71,(HLOOKUP(B8,'[5]4.32_PEAS '!$C$37:$BX$72,35,FALSE)),0)</f>
        <v>0</v>
      </c>
      <c r="AK8" s="18">
        <f>+IF($AK$5='[5]4.32_PEAS '!$B$72,(HLOOKUP(B8,'[5]4.32_PEAS '!$C$37:$BX$72,36,FALSE)),0)</f>
        <v>1</v>
      </c>
    </row>
    <row r="9" spans="2:44" x14ac:dyDescent="0.3">
      <c r="B9" s="1" t="s">
        <v>8</v>
      </c>
      <c r="C9" s="18">
        <f>+IF($C$5='[5]4.32_PEAS '!$B$38,(HLOOKUP(B9,'[5]4.32_PEAS '!$C$37:$BX$72,2,FALSE)),0)</f>
        <v>0</v>
      </c>
      <c r="D9" s="18">
        <f>+IF($D$5='[5]4.32_PEAS '!$B$39,(HLOOKUP(B9,'[5]4.32_PEAS '!$C$37:$BX$72,3,FALSE)),0)</f>
        <v>0</v>
      </c>
      <c r="E9" s="18">
        <f>+IF($E$5='[5]4.32_PEAS '!$B$40,(HLOOKUP(B9,'[5]4.32_PEAS '!$C$37:$BX$72,4,FALSE)),0)</f>
        <v>0</v>
      </c>
      <c r="F9" s="18">
        <f>+IF($F$5='[5]4.32_PEAS '!$B$41,(HLOOKUP(B9,'[5]4.32_PEAS '!$C$37:$BX$72,5,FALSE)),0)</f>
        <v>0</v>
      </c>
      <c r="G9" s="18">
        <f>+IF($G$5='[5]4.32_PEAS '!$B$42,(HLOOKUP(B9,'[5]4.32_PEAS '!$C$37:$BX$72,6,FALSE)),0)</f>
        <v>0</v>
      </c>
      <c r="H9" s="18">
        <f>+IF($H$5='[5]4.32_PEAS '!$B$43,(HLOOKUP(B9,'[5]4.32_PEAS '!$C$37:$BX$72,7,FALSE)),0)</f>
        <v>0</v>
      </c>
      <c r="I9" s="18">
        <f>+IF($I$5='[5]4.32_PEAS '!$B$44,(HLOOKUP(B9,'[5]4.32_PEAS '!$C$37:$BX$72,8,FALSE)),0)</f>
        <v>0</v>
      </c>
      <c r="J9" s="18">
        <f>+IF($J$5='[5]4.32_PEAS '!$B$45,(HLOOKUP(B9,'[5]4.32_PEAS '!$C$37:$BX$72,9,FALSE)),0)</f>
        <v>0</v>
      </c>
      <c r="K9" s="18">
        <f>+IF($K$5='[5]4.32_PEAS '!$B$46,(HLOOKUP(B9,'[5]4.32_PEAS '!$C$37:$BX$72,10,FALSE)),0)</f>
        <v>0</v>
      </c>
      <c r="L9" s="18">
        <f>+IF($L$5='[5]4.32_PEAS '!$B$47,(HLOOKUP(B9,'[5]4.32_PEAS '!$C$37:$BX$72,11,FALSE)),0)</f>
        <v>0</v>
      </c>
      <c r="M9" s="18">
        <f>+IF($M$5='[5]4.32_PEAS '!$B$48,(HLOOKUP(B9,'[5]4.32_PEAS '!$C$37:$BX$72,12,FALSE)),0)</f>
        <v>0</v>
      </c>
      <c r="N9" s="18">
        <f>+IF($N$5='[5]4.32_PEAS '!$B$49,(HLOOKUP(B9,'[5]4.32_PEAS '!$C$37:$BX$72,13,FALSE)),0)</f>
        <v>0</v>
      </c>
      <c r="O9" s="18">
        <f>+IF($O$5='[5]4.32_PEAS '!$B$50,(HLOOKUP(B9,'[5]4.32_PEAS '!$C$37:$BX$72,14,FALSE)),0)</f>
        <v>0</v>
      </c>
      <c r="P9" s="18">
        <f>+IF($P$5='[5]4.32_PEAS '!$B$51,(HLOOKUP(B9,'[5]4.32_PEAS '!$C$37:$BX$72,15,FALSE)),0)</f>
        <v>0</v>
      </c>
      <c r="Q9" s="18">
        <f>+IF($Q$5='[5]4.32_PEAS '!$B$52,(HLOOKUP(B9,'[5]4.32_PEAS '!$C$37:$BX$72,16,FALSE)),0)</f>
        <v>0</v>
      </c>
      <c r="R9" s="18">
        <f>+IF($R$5='[5]4.32_PEAS '!$B$53,(HLOOKUP(B9,'[5]4.32_PEAS '!$C$37:$BX$72,17,FALSE)),0)</f>
        <v>0</v>
      </c>
      <c r="S9" s="18">
        <f>+IF($S$5='[5]4.32_PEAS '!$B$54,(HLOOKUP(B9,'[5]4.32_PEAS '!$C$37:$BX$72,18,FALSE)),0)</f>
        <v>0</v>
      </c>
      <c r="T9" s="18">
        <f>+IF($T$5='[5]4.32_PEAS '!$B$55,(HLOOKUP(B9,'[5]4.32_PEAS '!$C$37:$BX$72,19,FALSE)),0)</f>
        <v>0</v>
      </c>
      <c r="U9" s="18">
        <f>+IF($U$5='[5]4.32_PEAS '!$B$56,(HLOOKUP(B9,'[5]4.32_PEAS '!$C$37:$BX$72,20,FALSE)),0)</f>
        <v>0</v>
      </c>
      <c r="V9" s="18">
        <f>+IF($V$5='[5]4.32_PEAS '!$B$57,(HLOOKUP(B9,'[5]4.32_PEAS '!$C$37:$BX$72,21,FALSE)),0)</f>
        <v>0</v>
      </c>
      <c r="W9" s="18">
        <f>+IF($W$5='[5]4.32_PEAS '!$B$58,(HLOOKUP(B9,'[5]4.32_PEAS '!$C$37:$BX$72,22,FALSE)),0)</f>
        <v>0</v>
      </c>
      <c r="X9" s="18">
        <f>+IF($X$5='[5]4.32_PEAS '!$B$59,(HLOOKUP(B9,'[5]4.32_PEAS '!$C$37:$BX$72,23,FALSE)),0)</f>
        <v>0</v>
      </c>
      <c r="Y9" s="18">
        <f>+IF($Y$5='[5]4.32_PEAS '!$B$60,(HLOOKUP(B9,'[5]4.32_PEAS '!$C$37:$BX$72,24,FALSE)),0)</f>
        <v>0</v>
      </c>
      <c r="Z9" s="18">
        <f>+IF($Z$5='[5]4.32_PEAS '!$B$61,(HLOOKUP(B9,'[5]4.32_PEAS '!$C$37:$BX$72,25,FALSE)),0)</f>
        <v>0</v>
      </c>
      <c r="AA9" s="18">
        <f>+IF($AA$5='[5]4.32_PEAS '!$B$62,(HLOOKUP(B9,'[5]4.32_PEAS '!$C$37:$BX$72,26,FALSE)),0)</f>
        <v>0</v>
      </c>
      <c r="AB9" s="18">
        <f>+IF($AB$5='[5]4.32_PEAS '!$B$63,(HLOOKUP(B9,'[5]4.32_PEAS '!$C$37:$BX$72,27,FALSE)),0)</f>
        <v>0</v>
      </c>
      <c r="AC9" s="18">
        <f>+IF($AC$5='[5]4.32_PEAS '!$B$64,(HLOOKUP(B9,'[5]4.32_PEAS '!$C$37:$BX$72,28,FALSE)),0)</f>
        <v>0</v>
      </c>
      <c r="AD9" s="18">
        <f>+IF($AD$5='[5]4.32_PEAS '!$B$65,(HLOOKUP(B9,'[5]4.32_PEAS '!$C$37:$BX$72,29,FALSE)),0)</f>
        <v>0</v>
      </c>
      <c r="AE9" s="18">
        <f>+IF($AE$5='[5]4.32_PEAS '!$B$66,(HLOOKUP(B9,'[5]4.32_PEAS '!$C$37:$BX$72,30,FALSE)),0)</f>
        <v>0</v>
      </c>
      <c r="AF9" s="18">
        <f>+IF($AF$5='[5]4.32_PEAS '!$B$67,(HLOOKUP(B9,'[5]4.32_PEAS '!$C$37:$BX$72,31,FALSE)),0)</f>
        <v>0</v>
      </c>
      <c r="AG9" s="18">
        <f>+IF($AG$5='[5]4.32_PEAS '!$B$68,(HLOOKUP(B9,'[5]4.32_PEAS '!$C$37:$BX$72,32,FALSE)),0)</f>
        <v>0</v>
      </c>
      <c r="AH9" s="18">
        <f>+IF($AH$5='[5]4.32_PEAS '!$B$69,(HLOOKUP(B9,'[5]4.32_PEAS '!$C$37:$BX$72,33,FALSE)),0)</f>
        <v>0</v>
      </c>
      <c r="AI9" s="18">
        <f>+IF($AI$5='[5]4.32_PEAS '!$B$70,(HLOOKUP(B9,'[5]4.32_PEAS '!$C$37:$BX$72,34,FALSE)),0)</f>
        <v>0</v>
      </c>
      <c r="AJ9" s="18">
        <f>+IF($AJ$5='[5]4.32_PEAS '!$B$71,(HLOOKUP(B9,'[5]4.32_PEAS '!$C$37:$BX$72,35,FALSE)),0)</f>
        <v>0</v>
      </c>
      <c r="AK9" s="18">
        <f>+IF($AK$5='[5]4.32_PEAS '!$B$72,(HLOOKUP(B9,'[5]4.32_PEAS '!$C$37:$BX$72,36,FALSE)),0)</f>
        <v>1</v>
      </c>
    </row>
    <row r="10" spans="2:44" x14ac:dyDescent="0.3">
      <c r="B10" s="1" t="s">
        <v>9</v>
      </c>
      <c r="C10" s="18">
        <f>+IF($C$5='[5]4.32_PEAS '!$B$38,(HLOOKUP(B10,'[5]4.32_PEAS '!$C$37:$BX$72,2,FALSE)),0)</f>
        <v>0</v>
      </c>
      <c r="D10" s="18">
        <f>+IF($D$5='[5]4.32_PEAS '!$B$39,(HLOOKUP(B10,'[5]4.32_PEAS '!$C$37:$BX$72,3,FALSE)),0)</f>
        <v>0</v>
      </c>
      <c r="E10" s="18">
        <f>+IF($E$5='[5]4.32_PEAS '!$B$40,(HLOOKUP(B10,'[5]4.32_PEAS '!$C$37:$BX$72,4,FALSE)),0)</f>
        <v>0</v>
      </c>
      <c r="F10" s="18">
        <f>+IF($F$5='[5]4.32_PEAS '!$B$41,(HLOOKUP(B10,'[5]4.32_PEAS '!$C$37:$BX$72,5,FALSE)),0)</f>
        <v>0</v>
      </c>
      <c r="G10" s="18">
        <f>+IF($G$5='[5]4.32_PEAS '!$B$42,(HLOOKUP(B10,'[5]4.32_PEAS '!$C$37:$BX$72,6,FALSE)),0)</f>
        <v>0</v>
      </c>
      <c r="H10" s="18">
        <f>+IF($H$5='[5]4.32_PEAS '!$B$43,(HLOOKUP(B10,'[5]4.32_PEAS '!$C$37:$BX$72,7,FALSE)),0)</f>
        <v>0</v>
      </c>
      <c r="I10" s="18">
        <f>+IF($I$5='[5]4.32_PEAS '!$B$44,(HLOOKUP(B10,'[5]4.32_PEAS '!$C$37:$BX$72,8,FALSE)),0)</f>
        <v>0</v>
      </c>
      <c r="J10" s="18">
        <f>+IF($J$5='[5]4.32_PEAS '!$B$45,(HLOOKUP(B10,'[5]4.32_PEAS '!$C$37:$BX$72,9,FALSE)),0)</f>
        <v>0</v>
      </c>
      <c r="K10" s="18">
        <f>+IF($K$5='[5]4.32_PEAS '!$B$46,(HLOOKUP(B10,'[5]4.32_PEAS '!$C$37:$BX$72,10,FALSE)),0)</f>
        <v>0</v>
      </c>
      <c r="L10" s="18">
        <f>+IF($L$5='[5]4.32_PEAS '!$B$47,(HLOOKUP(B10,'[5]4.32_PEAS '!$C$37:$BX$72,11,FALSE)),0)</f>
        <v>0</v>
      </c>
      <c r="M10" s="18">
        <f>+IF($M$5='[5]4.32_PEAS '!$B$48,(HLOOKUP(B10,'[5]4.32_PEAS '!$C$37:$BX$72,12,FALSE)),0)</f>
        <v>0</v>
      </c>
      <c r="N10" s="18">
        <f>+IF($N$5='[5]4.32_PEAS '!$B$49,(HLOOKUP(B10,'[5]4.32_PEAS '!$C$37:$BX$72,13,FALSE)),0)</f>
        <v>0</v>
      </c>
      <c r="O10" s="18">
        <f>+IF($O$5='[5]4.32_PEAS '!$B$50,(HLOOKUP(B10,'[5]4.32_PEAS '!$C$37:$BX$72,14,FALSE)),0)</f>
        <v>0</v>
      </c>
      <c r="P10" s="18">
        <f>+IF($P$5='[5]4.32_PEAS '!$B$51,(HLOOKUP(B10,'[5]4.32_PEAS '!$C$37:$BX$72,15,FALSE)),0)</f>
        <v>0</v>
      </c>
      <c r="Q10" s="18">
        <f>+IF($Q$5='[5]4.32_PEAS '!$B$52,(HLOOKUP(B10,'[5]4.32_PEAS '!$C$37:$BX$72,16,FALSE)),0)</f>
        <v>0</v>
      </c>
      <c r="R10" s="18">
        <f>+IF($R$5='[5]4.32_PEAS '!$B$53,(HLOOKUP(B10,'[5]4.32_PEAS '!$C$37:$BX$72,17,FALSE)),0)</f>
        <v>0</v>
      </c>
      <c r="S10" s="18">
        <f>+IF($S$5='[5]4.32_PEAS '!$B$54,(HLOOKUP(B10,'[5]4.32_PEAS '!$C$37:$BX$72,18,FALSE)),0)</f>
        <v>1</v>
      </c>
      <c r="T10" s="18">
        <f>+IF($T$5='[5]4.32_PEAS '!$B$55,(HLOOKUP(B10,'[5]4.32_PEAS '!$C$37:$BX$72,19,FALSE)),0)</f>
        <v>1</v>
      </c>
      <c r="U10" s="18">
        <f>+IF($U$5='[5]4.32_PEAS '!$B$56,(HLOOKUP(B10,'[5]4.32_PEAS '!$C$37:$BX$72,20,FALSE)),0)</f>
        <v>1</v>
      </c>
      <c r="V10" s="18">
        <f>+IF($V$5='[5]4.32_PEAS '!$B$57,(HLOOKUP(B10,'[5]4.32_PEAS '!$C$37:$BX$72,21,FALSE)),0)</f>
        <v>0</v>
      </c>
      <c r="W10" s="18">
        <f>+IF($W$5='[5]4.32_PEAS '!$B$58,(HLOOKUP(B10,'[5]4.32_PEAS '!$C$37:$BX$72,22,FALSE)),0)</f>
        <v>1</v>
      </c>
      <c r="X10" s="18">
        <f>+IF($X$5='[5]4.32_PEAS '!$B$59,(HLOOKUP(B10,'[5]4.32_PEAS '!$C$37:$BX$72,23,FALSE)),0)</f>
        <v>0</v>
      </c>
      <c r="Y10" s="18">
        <f>+IF($Y$5='[5]4.32_PEAS '!$B$60,(HLOOKUP(B10,'[5]4.32_PEAS '!$C$37:$BX$72,24,FALSE)),0)</f>
        <v>0</v>
      </c>
      <c r="Z10" s="18">
        <f>+IF($Z$5='[5]4.32_PEAS '!$B$61,(HLOOKUP(B10,'[5]4.32_PEAS '!$C$37:$BX$72,25,FALSE)),0)</f>
        <v>0</v>
      </c>
      <c r="AA10" s="18">
        <f>+IF($AA$5='[5]4.32_PEAS '!$B$62,(HLOOKUP(B10,'[5]4.32_PEAS '!$C$37:$BX$72,26,FALSE)),0)</f>
        <v>0</v>
      </c>
      <c r="AB10" s="18">
        <f>+IF($AB$5='[5]4.32_PEAS '!$B$63,(HLOOKUP(B10,'[5]4.32_PEAS '!$C$37:$BX$72,27,FALSE)),0)</f>
        <v>0</v>
      </c>
      <c r="AC10" s="18">
        <f>+IF($AC$5='[5]4.32_PEAS '!$B$64,(HLOOKUP(B10,'[5]4.32_PEAS '!$C$37:$BX$72,28,FALSE)),0)</f>
        <v>0</v>
      </c>
      <c r="AD10" s="18">
        <f>+IF($AD$5='[5]4.32_PEAS '!$B$65,(HLOOKUP(B10,'[5]4.32_PEAS '!$C$37:$BX$72,29,FALSE)),0)</f>
        <v>0</v>
      </c>
      <c r="AE10" s="18">
        <f>+IF($AE$5='[5]4.32_PEAS '!$B$66,(HLOOKUP(B10,'[5]4.32_PEAS '!$C$37:$BX$72,30,FALSE)),0)</f>
        <v>0</v>
      </c>
      <c r="AF10" s="18">
        <f>+IF($AF$5='[5]4.32_PEAS '!$B$67,(HLOOKUP(B10,'[5]4.32_PEAS '!$C$37:$BX$72,31,FALSE)),0)</f>
        <v>0</v>
      </c>
      <c r="AG10" s="18">
        <f>+IF($AG$5='[5]4.32_PEAS '!$B$68,(HLOOKUP(B10,'[5]4.32_PEAS '!$C$37:$BX$72,32,FALSE)),0)</f>
        <v>0</v>
      </c>
      <c r="AH10" s="18">
        <f>+IF($AH$5='[5]4.32_PEAS '!$B$69,(HLOOKUP(B10,'[5]4.32_PEAS '!$C$37:$BX$72,33,FALSE)),0)</f>
        <v>0</v>
      </c>
      <c r="AI10" s="18">
        <f>+IF($AI$5='[5]4.32_PEAS '!$B$70,(HLOOKUP(B10,'[5]4.32_PEAS '!$C$37:$BX$72,34,FALSE)),0)</f>
        <v>0</v>
      </c>
      <c r="AJ10" s="18">
        <f>+IF($AJ$5='[5]4.32_PEAS '!$B$71,(HLOOKUP(B10,'[5]4.32_PEAS '!$C$37:$BX$72,35,FALSE)),0)</f>
        <v>0</v>
      </c>
      <c r="AK10" s="18">
        <f>+IF($AK$5='[5]4.32_PEAS '!$B$72,(HLOOKUP(B10,'[5]4.32_PEAS '!$C$37:$BX$72,36,FALSE)),0)</f>
        <v>1</v>
      </c>
    </row>
    <row r="11" spans="2:44" x14ac:dyDescent="0.3">
      <c r="B11" s="1" t="s">
        <v>10</v>
      </c>
      <c r="C11" s="18">
        <f>+IF($C$5='[5]4.32_PEAS '!$B$38,(HLOOKUP(B11,'[5]4.32_PEAS '!$C$37:$BX$72,2,FALSE)),0)</f>
        <v>0</v>
      </c>
      <c r="D11" s="18">
        <f>+IF($D$5='[5]4.32_PEAS '!$B$39,(HLOOKUP(B11,'[5]4.32_PEAS '!$C$37:$BX$72,3,FALSE)),0)</f>
        <v>0</v>
      </c>
      <c r="E11" s="18">
        <f>+IF($E$5='[5]4.32_PEAS '!$B$40,(HLOOKUP(B11,'[5]4.32_PEAS '!$C$37:$BX$72,4,FALSE)),0)</f>
        <v>0</v>
      </c>
      <c r="F11" s="18">
        <f>+IF($F$5='[5]4.32_PEAS '!$B$41,(HLOOKUP(B11,'[5]4.32_PEAS '!$C$37:$BX$72,5,FALSE)),0)</f>
        <v>0</v>
      </c>
      <c r="G11" s="18">
        <f>+IF($G$5='[5]4.32_PEAS '!$B$42,(HLOOKUP(B11,'[5]4.32_PEAS '!$C$37:$BX$72,6,FALSE)),0)</f>
        <v>0</v>
      </c>
      <c r="H11" s="18">
        <f>+IF($H$5='[5]4.32_PEAS '!$B$43,(HLOOKUP(B11,'[5]4.32_PEAS '!$C$37:$BX$72,7,FALSE)),0)</f>
        <v>0</v>
      </c>
      <c r="I11" s="18">
        <f>+IF($I$5='[5]4.32_PEAS '!$B$44,(HLOOKUP(B11,'[5]4.32_PEAS '!$C$37:$BX$72,8,FALSE)),0)</f>
        <v>0</v>
      </c>
      <c r="J11" s="18">
        <f>+IF($J$5='[5]4.32_PEAS '!$B$45,(HLOOKUP(B11,'[5]4.32_PEAS '!$C$37:$BX$72,9,FALSE)),0)</f>
        <v>0</v>
      </c>
      <c r="K11" s="18">
        <f>+IF($K$5='[5]4.32_PEAS '!$B$46,(HLOOKUP(B11,'[5]4.32_PEAS '!$C$37:$BX$72,10,FALSE)),0)</f>
        <v>0</v>
      </c>
      <c r="L11" s="18">
        <f>+IF($L$5='[5]4.32_PEAS '!$B$47,(HLOOKUP(B11,'[5]4.32_PEAS '!$C$37:$BX$72,11,FALSE)),0)</f>
        <v>0</v>
      </c>
      <c r="M11" s="18">
        <f>+IF($M$5='[5]4.32_PEAS '!$B$48,(HLOOKUP(B11,'[5]4.32_PEAS '!$C$37:$BX$72,12,FALSE)),0)</f>
        <v>0</v>
      </c>
      <c r="N11" s="18">
        <f>+IF($N$5='[5]4.32_PEAS '!$B$49,(HLOOKUP(B11,'[5]4.32_PEAS '!$C$37:$BX$72,13,FALSE)),0)</f>
        <v>0</v>
      </c>
      <c r="O11" s="18">
        <f>+IF($O$5='[5]4.32_PEAS '!$B$50,(HLOOKUP(B11,'[5]4.32_PEAS '!$C$37:$BX$72,14,FALSE)),0)</f>
        <v>0</v>
      </c>
      <c r="P11" s="18">
        <f>+IF($P$5='[5]4.32_PEAS '!$B$51,(HLOOKUP(B11,'[5]4.32_PEAS '!$C$37:$BX$72,15,FALSE)),0)</f>
        <v>0</v>
      </c>
      <c r="Q11" s="18">
        <f>+IF($Q$5='[5]4.32_PEAS '!$B$52,(HLOOKUP(B11,'[5]4.32_PEAS '!$C$37:$BX$72,16,FALSE)),0)</f>
        <v>0</v>
      </c>
      <c r="R11" s="18">
        <f>+IF($R$5='[5]4.32_PEAS '!$B$53,(HLOOKUP(B11,'[5]4.32_PEAS '!$C$37:$BX$72,17,FALSE)),0)</f>
        <v>0</v>
      </c>
      <c r="S11" s="18">
        <f>+IF($S$5='[5]4.32_PEAS '!$B$54,(HLOOKUP(B11,'[5]4.32_PEAS '!$C$37:$BX$72,18,FALSE)),0)</f>
        <v>0</v>
      </c>
      <c r="T11" s="18">
        <f>+IF($T$5='[5]4.32_PEAS '!$B$55,(HLOOKUP(B11,'[5]4.32_PEAS '!$C$37:$BX$72,19,FALSE)),0)</f>
        <v>1</v>
      </c>
      <c r="U11" s="18">
        <f>+IF($U$5='[5]4.32_PEAS '!$B$56,(HLOOKUP(B11,'[5]4.32_PEAS '!$C$37:$BX$72,20,FALSE)),0)</f>
        <v>1</v>
      </c>
      <c r="V11" s="18">
        <f>+IF($V$5='[5]4.32_PEAS '!$B$57,(HLOOKUP(B11,'[5]4.32_PEAS '!$C$37:$BX$72,21,FALSE)),0)</f>
        <v>0</v>
      </c>
      <c r="W11" s="18">
        <f>+IF($W$5='[5]4.32_PEAS '!$B$58,(HLOOKUP(B11,'[5]4.32_PEAS '!$C$37:$BX$72,22,FALSE)),0)</f>
        <v>1</v>
      </c>
      <c r="X11" s="18">
        <f>+IF($X$5='[5]4.32_PEAS '!$B$59,(HLOOKUP(B11,'[5]4.32_PEAS '!$C$37:$BX$72,23,FALSE)),0)</f>
        <v>0</v>
      </c>
      <c r="Y11" s="18">
        <f>+IF($Y$5='[5]4.32_PEAS '!$B$60,(HLOOKUP(B11,'[5]4.32_PEAS '!$C$37:$BX$72,24,FALSE)),0)</f>
        <v>0</v>
      </c>
      <c r="Z11" s="18">
        <f>+IF($Z$5='[5]4.32_PEAS '!$B$61,(HLOOKUP(B11,'[5]4.32_PEAS '!$C$37:$BX$72,25,FALSE)),0)</f>
        <v>0</v>
      </c>
      <c r="AA11" s="18">
        <f>+IF($AA$5='[5]4.32_PEAS '!$B$62,(HLOOKUP(B11,'[5]4.32_PEAS '!$C$37:$BX$72,26,FALSE)),0)</f>
        <v>0</v>
      </c>
      <c r="AB11" s="18">
        <f>+IF($AB$5='[5]4.32_PEAS '!$B$63,(HLOOKUP(B11,'[5]4.32_PEAS '!$C$37:$BX$72,27,FALSE)),0)</f>
        <v>0</v>
      </c>
      <c r="AC11" s="18">
        <f>+IF($AC$5='[5]4.32_PEAS '!$B$64,(HLOOKUP(B11,'[5]4.32_PEAS '!$C$37:$BX$72,28,FALSE)),0)</f>
        <v>0</v>
      </c>
      <c r="AD11" s="18">
        <f>+IF($AD$5='[5]4.32_PEAS '!$B$65,(HLOOKUP(B11,'[5]4.32_PEAS '!$C$37:$BX$72,29,FALSE)),0)</f>
        <v>0</v>
      </c>
      <c r="AE11" s="18">
        <f>+IF($AE$5='[5]4.32_PEAS '!$B$66,(HLOOKUP(B11,'[5]4.32_PEAS '!$C$37:$BX$72,30,FALSE)),0)</f>
        <v>0</v>
      </c>
      <c r="AF11" s="18">
        <f>+IF($AF$5='[5]4.32_PEAS '!$B$67,(HLOOKUP(B11,'[5]4.32_PEAS '!$C$37:$BX$72,31,FALSE)),0)</f>
        <v>0</v>
      </c>
      <c r="AG11" s="18">
        <f>+IF($AG$5='[5]4.32_PEAS '!$B$68,(HLOOKUP(B11,'[5]4.32_PEAS '!$C$37:$BX$72,32,FALSE)),0)</f>
        <v>0</v>
      </c>
      <c r="AH11" s="18">
        <f>+IF($AH$5='[5]4.32_PEAS '!$B$69,(HLOOKUP(B11,'[5]4.32_PEAS '!$C$37:$BX$72,33,FALSE)),0)</f>
        <v>0</v>
      </c>
      <c r="AI11" s="18">
        <f>+IF($AI$5='[5]4.32_PEAS '!$B$70,(HLOOKUP(B11,'[5]4.32_PEAS '!$C$37:$BX$72,34,FALSE)),0)</f>
        <v>0</v>
      </c>
      <c r="AJ11" s="18">
        <f>+IF($AJ$5='[5]4.32_PEAS '!$B$71,(HLOOKUP(B11,'[5]4.32_PEAS '!$C$37:$BX$72,35,FALSE)),0)</f>
        <v>0</v>
      </c>
      <c r="AK11" s="18">
        <f>+IF($AK$5='[5]4.32_PEAS '!$B$72,(HLOOKUP(B11,'[5]4.32_PEAS '!$C$37:$BX$72,36,FALSE)),0)</f>
        <v>1</v>
      </c>
    </row>
    <row r="12" spans="2:44" x14ac:dyDescent="0.3">
      <c r="B12" s="1" t="s">
        <v>11</v>
      </c>
      <c r="C12" s="18">
        <f>+IF($C$5='[5]4.32_PEAS '!$B$38,(HLOOKUP(B12,'[5]4.32_PEAS '!$C$37:$BX$72,2,FALSE)),0)</f>
        <v>0</v>
      </c>
      <c r="D12" s="18">
        <f>+IF($D$5='[5]4.32_PEAS '!$B$39,(HLOOKUP(B12,'[5]4.32_PEAS '!$C$37:$BX$72,3,FALSE)),0)</f>
        <v>0</v>
      </c>
      <c r="E12" s="18">
        <f>+IF($E$5='[5]4.32_PEAS '!$B$40,(HLOOKUP(B12,'[5]4.32_PEAS '!$C$37:$BX$72,4,FALSE)),0)</f>
        <v>0</v>
      </c>
      <c r="F12" s="18">
        <f>+IF($F$5='[5]4.32_PEAS '!$B$41,(HLOOKUP(B12,'[5]4.32_PEAS '!$C$37:$BX$72,5,FALSE)),0)</f>
        <v>0</v>
      </c>
      <c r="G12" s="18">
        <f>+IF($G$5='[5]4.32_PEAS '!$B$42,(HLOOKUP(B12,'[5]4.32_PEAS '!$C$37:$BX$72,6,FALSE)),0)</f>
        <v>0</v>
      </c>
      <c r="H12" s="18">
        <f>+IF($H$5='[5]4.32_PEAS '!$B$43,(HLOOKUP(B12,'[5]4.32_PEAS '!$C$37:$BX$72,7,FALSE)),0)</f>
        <v>0</v>
      </c>
      <c r="I12" s="18">
        <f>+IF($I$5='[5]4.32_PEAS '!$B$44,(HLOOKUP(B12,'[5]4.32_PEAS '!$C$37:$BX$72,8,FALSE)),0)</f>
        <v>0</v>
      </c>
      <c r="J12" s="18">
        <f>+IF($J$5='[5]4.32_PEAS '!$B$45,(HLOOKUP(B12,'[5]4.32_PEAS '!$C$37:$BX$72,9,FALSE)),0)</f>
        <v>0</v>
      </c>
      <c r="K12" s="18">
        <f>+IF($K$5='[5]4.32_PEAS '!$B$46,(HLOOKUP(B12,'[5]4.32_PEAS '!$C$37:$BX$72,10,FALSE)),0)</f>
        <v>0</v>
      </c>
      <c r="L12" s="18">
        <f>+IF($L$5='[5]4.32_PEAS '!$B$47,(HLOOKUP(B12,'[5]4.32_PEAS '!$C$37:$BX$72,11,FALSE)),0)</f>
        <v>0</v>
      </c>
      <c r="M12" s="18">
        <f>+IF($M$5='[5]4.32_PEAS '!$B$48,(HLOOKUP(B12,'[5]4.32_PEAS '!$C$37:$BX$72,12,FALSE)),0)</f>
        <v>0</v>
      </c>
      <c r="N12" s="18">
        <f>+IF($N$5='[5]4.32_PEAS '!$B$49,(HLOOKUP(B12,'[5]4.32_PEAS '!$C$37:$BX$72,13,FALSE)),0)</f>
        <v>0</v>
      </c>
      <c r="O12" s="18">
        <f>+IF($O$5='[5]4.32_PEAS '!$B$50,(HLOOKUP(B12,'[5]4.32_PEAS '!$C$37:$BX$72,14,FALSE)),0)</f>
        <v>0</v>
      </c>
      <c r="P12" s="18">
        <f>+IF($P$5='[5]4.32_PEAS '!$B$51,(HLOOKUP(B12,'[5]4.32_PEAS '!$C$37:$BX$72,15,FALSE)),0)</f>
        <v>0</v>
      </c>
      <c r="Q12" s="18">
        <f>+IF($Q$5='[5]4.32_PEAS '!$B$52,(HLOOKUP(B12,'[5]4.32_PEAS '!$C$37:$BX$72,16,FALSE)),0)</f>
        <v>0</v>
      </c>
      <c r="R12" s="18">
        <f>+IF($R$5='[5]4.32_PEAS '!$B$53,(HLOOKUP(B12,'[5]4.32_PEAS '!$C$37:$BX$72,17,FALSE)),0)</f>
        <v>0</v>
      </c>
      <c r="S12" s="18">
        <f>+IF($S$5='[5]4.32_PEAS '!$B$54,(HLOOKUP(B12,'[5]4.32_PEAS '!$C$37:$BX$72,18,FALSE)),0)</f>
        <v>0</v>
      </c>
      <c r="T12" s="18">
        <f>+IF($T$5='[5]4.32_PEAS '!$B$55,(HLOOKUP(B12,'[5]4.32_PEAS '!$C$37:$BX$72,19,FALSE)),0)</f>
        <v>0</v>
      </c>
      <c r="U12" s="18">
        <f>+IF($U$5='[5]4.32_PEAS '!$B$56,(HLOOKUP(B12,'[5]4.32_PEAS '!$C$37:$BX$72,20,FALSE)),0)</f>
        <v>0</v>
      </c>
      <c r="V12" s="18">
        <f>+IF($V$5='[5]4.32_PEAS '!$B$57,(HLOOKUP(B12,'[5]4.32_PEAS '!$C$37:$BX$72,21,FALSE)),0)</f>
        <v>1</v>
      </c>
      <c r="W12" s="18">
        <f>+IF($W$5='[5]4.32_PEAS '!$B$58,(HLOOKUP(B12,'[5]4.32_PEAS '!$C$37:$BX$72,22,FALSE)),0)</f>
        <v>1</v>
      </c>
      <c r="X12" s="18">
        <f>+IF($X$5='[5]4.32_PEAS '!$B$59,(HLOOKUP(B12,'[5]4.32_PEAS '!$C$37:$BX$72,23,FALSE)),0)</f>
        <v>0</v>
      </c>
      <c r="Y12" s="18">
        <f>+IF($Y$5='[5]4.32_PEAS '!$B$60,(HLOOKUP(B12,'[5]4.32_PEAS '!$C$37:$BX$72,24,FALSE)),0)</f>
        <v>0</v>
      </c>
      <c r="Z12" s="18">
        <f>+IF($Z$5='[5]4.32_PEAS '!$B$61,(HLOOKUP(B12,'[5]4.32_PEAS '!$C$37:$BX$72,25,FALSE)),0)</f>
        <v>0</v>
      </c>
      <c r="AA12" s="18">
        <f>+IF($AA$5='[5]4.32_PEAS '!$B$62,(HLOOKUP(B12,'[5]4.32_PEAS '!$C$37:$BX$72,26,FALSE)),0)</f>
        <v>0</v>
      </c>
      <c r="AB12" s="18">
        <f>+IF($AB$5='[5]4.32_PEAS '!$B$63,(HLOOKUP(B12,'[5]4.32_PEAS '!$C$37:$BX$72,27,FALSE)),0)</f>
        <v>0</v>
      </c>
      <c r="AC12" s="18">
        <f>+IF($AC$5='[5]4.32_PEAS '!$B$64,(HLOOKUP(B12,'[5]4.32_PEAS '!$C$37:$BX$72,28,FALSE)),0)</f>
        <v>0</v>
      </c>
      <c r="AD12" s="18">
        <f>+IF($AD$5='[5]4.32_PEAS '!$B$65,(HLOOKUP(B12,'[5]4.32_PEAS '!$C$37:$BX$72,29,FALSE)),0)</f>
        <v>0</v>
      </c>
      <c r="AE12" s="18">
        <f>+IF($AE$5='[5]4.32_PEAS '!$B$66,(HLOOKUP(B12,'[5]4.32_PEAS '!$C$37:$BX$72,30,FALSE)),0)</f>
        <v>0</v>
      </c>
      <c r="AF12" s="18">
        <f>+IF($AF$5='[5]4.32_PEAS '!$B$67,(HLOOKUP(B12,'[5]4.32_PEAS '!$C$37:$BX$72,31,FALSE)),0)</f>
        <v>0</v>
      </c>
      <c r="AG12" s="18">
        <f>+IF($AG$5='[5]4.32_PEAS '!$B$68,(HLOOKUP(B12,'[5]4.32_PEAS '!$C$37:$BX$72,32,FALSE)),0)</f>
        <v>0</v>
      </c>
      <c r="AH12" s="18">
        <f>+IF($AH$5='[5]4.32_PEAS '!$B$69,(HLOOKUP(B12,'[5]4.32_PEAS '!$C$37:$BX$72,33,FALSE)),0)</f>
        <v>0</v>
      </c>
      <c r="AI12" s="18">
        <f>+IF($AI$5='[5]4.32_PEAS '!$B$70,(HLOOKUP(B12,'[5]4.32_PEAS '!$C$37:$BX$72,34,FALSE)),0)</f>
        <v>0</v>
      </c>
      <c r="AJ12" s="18">
        <f>+IF($AJ$5='[5]4.32_PEAS '!$B$71,(HLOOKUP(B12,'[5]4.32_PEAS '!$C$37:$BX$72,35,FALSE)),0)</f>
        <v>0</v>
      </c>
      <c r="AK12" s="18">
        <f>+IF($AK$5='[5]4.32_PEAS '!$B$72,(HLOOKUP(B12,'[5]4.32_PEAS '!$C$37:$BX$72,36,FALSE)),0)</f>
        <v>1</v>
      </c>
    </row>
    <row r="13" spans="2:44" x14ac:dyDescent="0.3">
      <c r="B13" s="1" t="s">
        <v>12</v>
      </c>
      <c r="C13" s="18">
        <f>+IF($C$5='[5]4.32_PEAS '!$B$38,(HLOOKUP(B13,'[5]4.32_PEAS '!$C$37:$BX$72,2,FALSE)),0)</f>
        <v>0</v>
      </c>
      <c r="D13" s="18">
        <f>+IF($D$5='[5]4.32_PEAS '!$B$39,(HLOOKUP(B13,'[5]4.32_PEAS '!$C$37:$BX$72,3,FALSE)),0)</f>
        <v>0</v>
      </c>
      <c r="E13" s="18">
        <f>+IF($E$5='[5]4.32_PEAS '!$B$40,(HLOOKUP(B13,'[5]4.32_PEAS '!$C$37:$BX$72,4,FALSE)),0)</f>
        <v>0</v>
      </c>
      <c r="F13" s="18">
        <f>+IF($F$5='[5]4.32_PEAS '!$B$41,(HLOOKUP(B13,'[5]4.32_PEAS '!$C$37:$BX$72,5,FALSE)),0)</f>
        <v>0</v>
      </c>
      <c r="G13" s="18">
        <f>+IF($G$5='[5]4.32_PEAS '!$B$42,(HLOOKUP(B13,'[5]4.32_PEAS '!$C$37:$BX$72,6,FALSE)),0)</f>
        <v>0</v>
      </c>
      <c r="H13" s="18">
        <f>+IF($H$5='[5]4.32_PEAS '!$B$43,(HLOOKUP(B13,'[5]4.32_PEAS '!$C$37:$BX$72,7,FALSE)),0)</f>
        <v>0</v>
      </c>
      <c r="I13" s="18">
        <f>+IF($I$5='[5]4.32_PEAS '!$B$44,(HLOOKUP(B13,'[5]4.32_PEAS '!$C$37:$BX$72,8,FALSE)),0)</f>
        <v>0</v>
      </c>
      <c r="J13" s="18">
        <f>+IF($J$5='[5]4.32_PEAS '!$B$45,(HLOOKUP(B13,'[5]4.32_PEAS '!$C$37:$BX$72,9,FALSE)),0)</f>
        <v>0</v>
      </c>
      <c r="K13" s="18">
        <f>+IF($K$5='[5]4.32_PEAS '!$B$46,(HLOOKUP(B13,'[5]4.32_PEAS '!$C$37:$BX$72,10,FALSE)),0)</f>
        <v>0</v>
      </c>
      <c r="L13" s="18">
        <f>+IF($L$5='[5]4.32_PEAS '!$B$47,(HLOOKUP(B13,'[5]4.32_PEAS '!$C$37:$BX$72,11,FALSE)),0)</f>
        <v>0</v>
      </c>
      <c r="M13" s="18">
        <f>+IF($M$5='[5]4.32_PEAS '!$B$48,(HLOOKUP(B13,'[5]4.32_PEAS '!$C$37:$BX$72,12,FALSE)),0)</f>
        <v>0</v>
      </c>
      <c r="N13" s="18">
        <f>+IF($N$5='[5]4.32_PEAS '!$B$49,(HLOOKUP(B13,'[5]4.32_PEAS '!$C$37:$BX$72,13,FALSE)),0)</f>
        <v>0</v>
      </c>
      <c r="O13" s="18">
        <f>+IF($O$5='[5]4.32_PEAS '!$B$50,(HLOOKUP(B13,'[5]4.32_PEAS '!$C$37:$BX$72,14,FALSE)),0)</f>
        <v>0</v>
      </c>
      <c r="P13" s="18">
        <f>+IF($P$5='[5]4.32_PEAS '!$B$51,(HLOOKUP(B13,'[5]4.32_PEAS '!$C$37:$BX$72,15,FALSE)),0)</f>
        <v>0</v>
      </c>
      <c r="Q13" s="18">
        <f>+IF($Q$5='[5]4.32_PEAS '!$B$52,(HLOOKUP(B13,'[5]4.32_PEAS '!$C$37:$BX$72,16,FALSE)),0)</f>
        <v>0</v>
      </c>
      <c r="R13" s="18">
        <f>+IF($R$5='[5]4.32_PEAS '!$B$53,(HLOOKUP(B13,'[5]4.32_PEAS '!$C$37:$BX$72,17,FALSE)),0)</f>
        <v>0</v>
      </c>
      <c r="S13" s="18">
        <f>+IF($S$5='[5]4.32_PEAS '!$B$54,(HLOOKUP(B13,'[5]4.32_PEAS '!$C$37:$BX$72,18,FALSE)),0)</f>
        <v>0</v>
      </c>
      <c r="T13" s="18">
        <f>+IF($T$5='[5]4.32_PEAS '!$B$55,(HLOOKUP(B13,'[5]4.32_PEAS '!$C$37:$BX$72,19,FALSE)),0)</f>
        <v>0</v>
      </c>
      <c r="U13" s="18">
        <f>+IF($U$5='[5]4.32_PEAS '!$B$56,(HLOOKUP(B13,'[5]4.32_PEAS '!$C$37:$BX$72,20,FALSE)),0)</f>
        <v>1</v>
      </c>
      <c r="V13" s="18">
        <f>+IF($V$5='[5]4.32_PEAS '!$B$57,(HLOOKUP(B13,'[5]4.32_PEAS '!$C$37:$BX$72,21,FALSE)),0)</f>
        <v>0</v>
      </c>
      <c r="W13" s="18">
        <f>+IF($W$5='[5]4.32_PEAS '!$B$58,(HLOOKUP(B13,'[5]4.32_PEAS '!$C$37:$BX$72,22,FALSE)),0)</f>
        <v>1</v>
      </c>
      <c r="X13" s="18">
        <f>+IF($X$5='[5]4.32_PEAS '!$B$59,(HLOOKUP(B13,'[5]4.32_PEAS '!$C$37:$BX$72,23,FALSE)),0)</f>
        <v>0</v>
      </c>
      <c r="Y13" s="18">
        <f>+IF($Y$5='[5]4.32_PEAS '!$B$60,(HLOOKUP(B13,'[5]4.32_PEAS '!$C$37:$BX$72,24,FALSE)),0)</f>
        <v>0</v>
      </c>
      <c r="Z13" s="18">
        <f>+IF($Z$5='[5]4.32_PEAS '!$B$61,(HLOOKUP(B13,'[5]4.32_PEAS '!$C$37:$BX$72,25,FALSE)),0)</f>
        <v>0</v>
      </c>
      <c r="AA13" s="18">
        <f>+IF($AA$5='[5]4.32_PEAS '!$B$62,(HLOOKUP(B13,'[5]4.32_PEAS '!$C$37:$BX$72,26,FALSE)),0)</f>
        <v>0</v>
      </c>
      <c r="AB13" s="18">
        <f>+IF($AB$5='[5]4.32_PEAS '!$B$63,(HLOOKUP(B13,'[5]4.32_PEAS '!$C$37:$BX$72,27,FALSE)),0)</f>
        <v>0</v>
      </c>
      <c r="AC13" s="18">
        <f>+IF($AC$5='[5]4.32_PEAS '!$B$64,(HLOOKUP(B13,'[5]4.32_PEAS '!$C$37:$BX$72,28,FALSE)),0)</f>
        <v>0</v>
      </c>
      <c r="AD13" s="18">
        <f>+IF($AD$5='[5]4.32_PEAS '!$B$65,(HLOOKUP(B13,'[5]4.32_PEAS '!$C$37:$BX$72,29,FALSE)),0)</f>
        <v>0</v>
      </c>
      <c r="AE13" s="18">
        <f>+IF($AE$5='[5]4.32_PEAS '!$B$66,(HLOOKUP(B13,'[5]4.32_PEAS '!$C$37:$BX$72,30,FALSE)),0)</f>
        <v>0</v>
      </c>
      <c r="AF13" s="18">
        <f>+IF($AF$5='[5]4.32_PEAS '!$B$67,(HLOOKUP(B13,'[5]4.32_PEAS '!$C$37:$BX$72,31,FALSE)),0)</f>
        <v>0</v>
      </c>
      <c r="AG13" s="18">
        <f>+IF($AG$5='[5]4.32_PEAS '!$B$68,(HLOOKUP(B13,'[5]4.32_PEAS '!$C$37:$BX$72,32,FALSE)),0)</f>
        <v>0</v>
      </c>
      <c r="AH13" s="18">
        <f>+IF($AH$5='[5]4.32_PEAS '!$B$69,(HLOOKUP(B13,'[5]4.32_PEAS '!$C$37:$BX$72,33,FALSE)),0)</f>
        <v>0</v>
      </c>
      <c r="AI13" s="18">
        <f>+IF($AI$5='[5]4.32_PEAS '!$B$70,(HLOOKUP(B13,'[5]4.32_PEAS '!$C$37:$BX$72,34,FALSE)),0)</f>
        <v>0</v>
      </c>
      <c r="AJ13" s="18">
        <f>+IF($AJ$5='[5]4.32_PEAS '!$B$71,(HLOOKUP(B13,'[5]4.32_PEAS '!$C$37:$BX$72,35,FALSE)),0)</f>
        <v>0</v>
      </c>
      <c r="AK13" s="18">
        <f>+IF($AK$5='[5]4.32_PEAS '!$B$72,(HLOOKUP(B13,'[5]4.32_PEAS '!$C$37:$BX$72,36,FALSE)),0)</f>
        <v>1</v>
      </c>
    </row>
    <row r="14" spans="2:44" x14ac:dyDescent="0.3">
      <c r="B14" s="1" t="s">
        <v>13</v>
      </c>
      <c r="C14" s="18">
        <f>+IF($C$5='[5]4.32_PEAS '!$B$38,(HLOOKUP(B14,'[5]4.32_PEAS '!$C$37:$BX$72,2,FALSE)),0)</f>
        <v>0</v>
      </c>
      <c r="D14" s="18">
        <f>+IF($D$5='[5]4.32_PEAS '!$B$39,(HLOOKUP(B14,'[5]4.32_PEAS '!$C$37:$BX$72,3,FALSE)),0)</f>
        <v>0</v>
      </c>
      <c r="E14" s="18">
        <f>+IF($E$5='[5]4.32_PEAS '!$B$40,(HLOOKUP(B14,'[5]4.32_PEAS '!$C$37:$BX$72,4,FALSE)),0)</f>
        <v>0</v>
      </c>
      <c r="F14" s="18">
        <f>+IF($F$5='[5]4.32_PEAS '!$B$41,(HLOOKUP(B14,'[5]4.32_PEAS '!$C$37:$BX$72,5,FALSE)),0)</f>
        <v>0</v>
      </c>
      <c r="G14" s="18">
        <f>+IF($G$5='[5]4.32_PEAS '!$B$42,(HLOOKUP(B14,'[5]4.32_PEAS '!$C$37:$BX$72,6,FALSE)),0)</f>
        <v>0</v>
      </c>
      <c r="H14" s="18">
        <f>+IF($H$5='[5]4.32_PEAS '!$B$43,(HLOOKUP(B14,'[5]4.32_PEAS '!$C$37:$BX$72,7,FALSE)),0)</f>
        <v>0</v>
      </c>
      <c r="I14" s="18">
        <f>+IF($I$5='[5]4.32_PEAS '!$B$44,(HLOOKUP(B14,'[5]4.32_PEAS '!$C$37:$BX$72,8,FALSE)),0)</f>
        <v>0</v>
      </c>
      <c r="J14" s="18">
        <f>+IF($J$5='[5]4.32_PEAS '!$B$45,(HLOOKUP(B14,'[5]4.32_PEAS '!$C$37:$BX$72,9,FALSE)),0)</f>
        <v>0</v>
      </c>
      <c r="K14" s="18">
        <f>+IF($K$5='[5]4.32_PEAS '!$B$46,(HLOOKUP(B14,'[5]4.32_PEAS '!$C$37:$BX$72,10,FALSE)),0)</f>
        <v>0</v>
      </c>
      <c r="L14" s="18">
        <f>+IF($L$5='[5]4.32_PEAS '!$B$47,(HLOOKUP(B14,'[5]4.32_PEAS '!$C$37:$BX$72,11,FALSE)),0)</f>
        <v>0</v>
      </c>
      <c r="M14" s="18">
        <f>+IF($M$5='[5]4.32_PEAS '!$B$48,(HLOOKUP(B14,'[5]4.32_PEAS '!$C$37:$BX$72,12,FALSE)),0)</f>
        <v>0</v>
      </c>
      <c r="N14" s="18">
        <f>+IF($N$5='[5]4.32_PEAS '!$B$49,(HLOOKUP(B14,'[5]4.32_PEAS '!$C$37:$BX$72,13,FALSE)),0)</f>
        <v>0</v>
      </c>
      <c r="O14" s="18">
        <f>+IF($O$5='[5]4.32_PEAS '!$B$50,(HLOOKUP(B14,'[5]4.32_PEAS '!$C$37:$BX$72,14,FALSE)),0)</f>
        <v>0</v>
      </c>
      <c r="P14" s="18">
        <f>+IF($P$5='[5]4.32_PEAS '!$B$51,(HLOOKUP(B14,'[5]4.32_PEAS '!$C$37:$BX$72,15,FALSE)),0)</f>
        <v>0</v>
      </c>
      <c r="Q14" s="18">
        <f>+IF($Q$5='[5]4.32_PEAS '!$B$52,(HLOOKUP(B14,'[5]4.32_PEAS '!$C$37:$BX$72,16,FALSE)),0)</f>
        <v>0</v>
      </c>
      <c r="R14" s="18">
        <f>+IF($R$5='[5]4.32_PEAS '!$B$53,(HLOOKUP(B14,'[5]4.32_PEAS '!$C$37:$BX$72,17,FALSE)),0)</f>
        <v>0</v>
      </c>
      <c r="S14" s="18">
        <f>+IF($S$5='[5]4.32_PEAS '!$B$54,(HLOOKUP(B14,'[5]4.32_PEAS '!$C$37:$BX$72,18,FALSE)),0)</f>
        <v>0</v>
      </c>
      <c r="T14" s="18">
        <f>+IF($T$5='[5]4.32_PEAS '!$B$55,(HLOOKUP(B14,'[5]4.32_PEAS '!$C$37:$BX$72,19,FALSE)),0)</f>
        <v>0</v>
      </c>
      <c r="U14" s="18">
        <f>+IF($U$5='[5]4.32_PEAS '!$B$56,(HLOOKUP(B14,'[5]4.32_PEAS '!$C$37:$BX$72,20,FALSE)),0)</f>
        <v>0</v>
      </c>
      <c r="V14" s="18">
        <f>+IF($V$5='[5]4.32_PEAS '!$B$57,(HLOOKUP(B14,'[5]4.32_PEAS '!$C$37:$BX$72,21,FALSE)),0)</f>
        <v>0</v>
      </c>
      <c r="W14" s="18">
        <f>+IF($W$5='[5]4.32_PEAS '!$B$58,(HLOOKUP(B14,'[5]4.32_PEAS '!$C$37:$BX$72,22,FALSE)),0)</f>
        <v>0</v>
      </c>
      <c r="X14" s="18">
        <f>+IF($X$5='[5]4.32_PEAS '!$B$59,(HLOOKUP(B14,'[5]4.32_PEAS '!$C$37:$BX$72,23,FALSE)),0)</f>
        <v>0</v>
      </c>
      <c r="Y14" s="18">
        <f>+IF($Y$5='[5]4.32_PEAS '!$B$60,(HLOOKUP(B14,'[5]4.32_PEAS '!$C$37:$BX$72,24,FALSE)),0)</f>
        <v>0</v>
      </c>
      <c r="Z14" s="18">
        <f>+IF($Z$5='[5]4.32_PEAS '!$B$61,(HLOOKUP(B14,'[5]4.32_PEAS '!$C$37:$BX$72,25,FALSE)),0)</f>
        <v>0</v>
      </c>
      <c r="AA14" s="18">
        <f>+IF($AA$5='[5]4.32_PEAS '!$B$62,(HLOOKUP(B14,'[5]4.32_PEAS '!$C$37:$BX$72,26,FALSE)),0)</f>
        <v>0</v>
      </c>
      <c r="AB14" s="18">
        <f>+IF($AB$5='[5]4.32_PEAS '!$B$63,(HLOOKUP(B14,'[5]4.32_PEAS '!$C$37:$BX$72,27,FALSE)),0)</f>
        <v>0</v>
      </c>
      <c r="AC14" s="18">
        <f>+IF($AC$5='[5]4.32_PEAS '!$B$64,(HLOOKUP(B14,'[5]4.32_PEAS '!$C$37:$BX$72,28,FALSE)),0)</f>
        <v>0</v>
      </c>
      <c r="AD14" s="18">
        <f>+IF($AD$5='[5]4.32_PEAS '!$B$65,(HLOOKUP(B14,'[5]4.32_PEAS '!$C$37:$BX$72,29,FALSE)),0)</f>
        <v>0</v>
      </c>
      <c r="AE14" s="18">
        <f>+IF($AE$5='[5]4.32_PEAS '!$B$66,(HLOOKUP(B14,'[5]4.32_PEAS '!$C$37:$BX$72,30,FALSE)),0)</f>
        <v>0</v>
      </c>
      <c r="AF14" s="18">
        <f>+IF($AF$5='[5]4.32_PEAS '!$B$67,(HLOOKUP(B14,'[5]4.32_PEAS '!$C$37:$BX$72,31,FALSE)),0)</f>
        <v>0</v>
      </c>
      <c r="AG14" s="18">
        <f>+IF($AG$5='[5]4.32_PEAS '!$B$68,(HLOOKUP(B14,'[5]4.32_PEAS '!$C$37:$BX$72,32,FALSE)),0)</f>
        <v>0</v>
      </c>
      <c r="AH14" s="18">
        <f>+IF($AH$5='[5]4.32_PEAS '!$B$69,(HLOOKUP(B14,'[5]4.32_PEAS '!$C$37:$BX$72,33,FALSE)),0)</f>
        <v>0</v>
      </c>
      <c r="AI14" s="18">
        <f>+IF($AI$5='[5]4.32_PEAS '!$B$70,(HLOOKUP(B14,'[5]4.32_PEAS '!$C$37:$BX$72,34,FALSE)),0)</f>
        <v>0</v>
      </c>
      <c r="AJ14" s="18">
        <f>+IF($AJ$5='[5]4.32_PEAS '!$B$71,(HLOOKUP(B14,'[5]4.32_PEAS '!$C$37:$BX$72,35,FALSE)),0)</f>
        <v>0</v>
      </c>
      <c r="AK14" s="18">
        <f>+IF($AK$5='[5]4.32_PEAS '!$B$72,(HLOOKUP(B14,'[5]4.32_PEAS '!$C$37:$BX$72,36,FALSE)),0)</f>
        <v>1</v>
      </c>
    </row>
    <row r="15" spans="2:44" x14ac:dyDescent="0.3">
      <c r="B15" s="1" t="s">
        <v>14</v>
      </c>
      <c r="C15" s="18">
        <f>+IF($C$5='[5]4.32_PEAS '!$B$38,(HLOOKUP(B15,'[5]4.32_PEAS '!$C$37:$BX$72,2,FALSE)),0)</f>
        <v>0</v>
      </c>
      <c r="D15" s="18">
        <f>+IF($D$5='[5]4.32_PEAS '!$B$39,(HLOOKUP(B15,'[5]4.32_PEAS '!$C$37:$BX$72,3,FALSE)),0)</f>
        <v>0</v>
      </c>
      <c r="E15" s="18">
        <f>+IF($E$5='[5]4.32_PEAS '!$B$40,(HLOOKUP(B15,'[5]4.32_PEAS '!$C$37:$BX$72,4,FALSE)),0)</f>
        <v>0</v>
      </c>
      <c r="F15" s="18">
        <f>+IF($F$5='[5]4.32_PEAS '!$B$41,(HLOOKUP(B15,'[5]4.32_PEAS '!$C$37:$BX$72,5,FALSE)),0)</f>
        <v>0</v>
      </c>
      <c r="G15" s="18">
        <f>+IF($G$5='[5]4.32_PEAS '!$B$42,(HLOOKUP(B15,'[5]4.32_PEAS '!$C$37:$BX$72,6,FALSE)),0)</f>
        <v>0</v>
      </c>
      <c r="H15" s="18">
        <f>+IF($H$5='[5]4.32_PEAS '!$B$43,(HLOOKUP(B15,'[5]4.32_PEAS '!$C$37:$BX$72,7,FALSE)),0)</f>
        <v>0</v>
      </c>
      <c r="I15" s="18">
        <f>+IF($I$5='[5]4.32_PEAS '!$B$44,(HLOOKUP(B15,'[5]4.32_PEAS '!$C$37:$BX$72,8,FALSE)),0)</f>
        <v>0</v>
      </c>
      <c r="J15" s="18">
        <f>+IF($J$5='[5]4.32_PEAS '!$B$45,(HLOOKUP(B15,'[5]4.32_PEAS '!$C$37:$BX$72,9,FALSE)),0)</f>
        <v>0</v>
      </c>
      <c r="K15" s="18">
        <f>+IF($K$5='[5]4.32_PEAS '!$B$46,(HLOOKUP(B15,'[5]4.32_PEAS '!$C$37:$BX$72,10,FALSE)),0)</f>
        <v>0</v>
      </c>
      <c r="L15" s="18">
        <f>+IF($L$5='[5]4.32_PEAS '!$B$47,(HLOOKUP(B15,'[5]4.32_PEAS '!$C$37:$BX$72,11,FALSE)),0)</f>
        <v>0</v>
      </c>
      <c r="M15" s="18">
        <f>+IF($M$5='[5]4.32_PEAS '!$B$48,(HLOOKUP(B15,'[5]4.32_PEAS '!$C$37:$BX$72,12,FALSE)),0)</f>
        <v>0</v>
      </c>
      <c r="N15" s="18">
        <f>+IF($N$5='[5]4.32_PEAS '!$B$49,(HLOOKUP(B15,'[5]4.32_PEAS '!$C$37:$BX$72,13,FALSE)),0)</f>
        <v>0</v>
      </c>
      <c r="O15" s="18">
        <f>+IF($O$5='[5]4.32_PEAS '!$B$50,(HLOOKUP(B15,'[5]4.32_PEAS '!$C$37:$BX$72,14,FALSE)),0)</f>
        <v>0</v>
      </c>
      <c r="P15" s="18">
        <f>+IF($P$5='[5]4.32_PEAS '!$B$51,(HLOOKUP(B15,'[5]4.32_PEAS '!$C$37:$BX$72,15,FALSE)),0)</f>
        <v>0</v>
      </c>
      <c r="Q15" s="18">
        <f>+IF($Q$5='[5]4.32_PEAS '!$B$52,(HLOOKUP(B15,'[5]4.32_PEAS '!$C$37:$BX$72,16,FALSE)),0)</f>
        <v>0</v>
      </c>
      <c r="R15" s="18">
        <f>+IF($R$5='[5]4.32_PEAS '!$B$53,(HLOOKUP(B15,'[5]4.32_PEAS '!$C$37:$BX$72,17,FALSE)),0)</f>
        <v>1</v>
      </c>
      <c r="S15" s="18">
        <f>+IF($S$5='[5]4.32_PEAS '!$B$54,(HLOOKUP(B15,'[5]4.32_PEAS '!$C$37:$BX$72,18,FALSE)),0)</f>
        <v>0</v>
      </c>
      <c r="T15" s="18">
        <f>+IF($T$5='[5]4.32_PEAS '!$B$55,(HLOOKUP(B15,'[5]4.32_PEAS '!$C$37:$BX$72,19,FALSE)),0)</f>
        <v>0</v>
      </c>
      <c r="U15" s="18">
        <f>+IF($U$5='[5]4.32_PEAS '!$B$56,(HLOOKUP(B15,'[5]4.32_PEAS '!$C$37:$BX$72,20,FALSE)),0)</f>
        <v>0</v>
      </c>
      <c r="V15" s="18">
        <f>+IF($V$5='[5]4.32_PEAS '!$B$57,(HLOOKUP(B15,'[5]4.32_PEAS '!$C$37:$BX$72,21,FALSE)),0)</f>
        <v>0</v>
      </c>
      <c r="W15" s="18">
        <f>+IF($W$5='[5]4.32_PEAS '!$B$58,(HLOOKUP(B15,'[5]4.32_PEAS '!$C$37:$BX$72,22,FALSE)),0)</f>
        <v>0</v>
      </c>
      <c r="X15" s="18">
        <f>+IF($X$5='[5]4.32_PEAS '!$B$59,(HLOOKUP(B15,'[5]4.32_PEAS '!$C$37:$BX$72,23,FALSE)),0)</f>
        <v>0</v>
      </c>
      <c r="Y15" s="18">
        <f>+IF($Y$5='[5]4.32_PEAS '!$B$60,(HLOOKUP(B15,'[5]4.32_PEAS '!$C$37:$BX$72,24,FALSE)),0)</f>
        <v>0</v>
      </c>
      <c r="Z15" s="18">
        <f>+IF($Z$5='[5]4.32_PEAS '!$B$61,(HLOOKUP(B15,'[5]4.32_PEAS '!$C$37:$BX$72,25,FALSE)),0)</f>
        <v>0</v>
      </c>
      <c r="AA15" s="18">
        <f>+IF($AA$5='[5]4.32_PEAS '!$B$62,(HLOOKUP(B15,'[5]4.32_PEAS '!$C$37:$BX$72,26,FALSE)),0)</f>
        <v>0</v>
      </c>
      <c r="AB15" s="18">
        <f>+IF($AB$5='[5]4.32_PEAS '!$B$63,(HLOOKUP(B15,'[5]4.32_PEAS '!$C$37:$BX$72,27,FALSE)),0)</f>
        <v>0</v>
      </c>
      <c r="AC15" s="18">
        <f>+IF($AC$5='[5]4.32_PEAS '!$B$64,(HLOOKUP(B15,'[5]4.32_PEAS '!$C$37:$BX$72,28,FALSE)),0)</f>
        <v>0</v>
      </c>
      <c r="AD15" s="18">
        <f>+IF($AD$5='[5]4.32_PEAS '!$B$65,(HLOOKUP(B15,'[5]4.32_PEAS '!$C$37:$BX$72,29,FALSE)),0)</f>
        <v>0</v>
      </c>
      <c r="AE15" s="18">
        <f>+IF($AE$5='[5]4.32_PEAS '!$B$66,(HLOOKUP(B15,'[5]4.32_PEAS '!$C$37:$BX$72,30,FALSE)),0)</f>
        <v>0</v>
      </c>
      <c r="AF15" s="18">
        <f>+IF($AF$5='[5]4.32_PEAS '!$B$67,(HLOOKUP(B15,'[5]4.32_PEAS '!$C$37:$BX$72,31,FALSE)),0)</f>
        <v>0</v>
      </c>
      <c r="AG15" s="18">
        <f>+IF($AG$5='[5]4.32_PEAS '!$B$68,(HLOOKUP(B15,'[5]4.32_PEAS '!$C$37:$BX$72,32,FALSE)),0)</f>
        <v>0</v>
      </c>
      <c r="AH15" s="18">
        <f>+IF($AH$5='[5]4.32_PEAS '!$B$69,(HLOOKUP(B15,'[5]4.32_PEAS '!$C$37:$BX$72,33,FALSE)),0)</f>
        <v>0</v>
      </c>
      <c r="AI15" s="18">
        <f>+IF($AI$5='[5]4.32_PEAS '!$B$70,(HLOOKUP(B15,'[5]4.32_PEAS '!$C$37:$BX$72,34,FALSE)),0)</f>
        <v>0</v>
      </c>
      <c r="AJ15" s="18">
        <f>+IF($AJ$5='[5]4.32_PEAS '!$B$71,(HLOOKUP(B15,'[5]4.32_PEAS '!$C$37:$BX$72,35,FALSE)),0)</f>
        <v>0</v>
      </c>
      <c r="AK15" s="18">
        <f>+IF($AK$5='[5]4.32_PEAS '!$B$72,(HLOOKUP(B15,'[5]4.32_PEAS '!$C$37:$BX$72,36,FALSE)),0)</f>
        <v>1</v>
      </c>
    </row>
    <row r="16" spans="2:44" x14ac:dyDescent="0.3">
      <c r="B16" s="1" t="s">
        <v>15</v>
      </c>
      <c r="C16" s="18">
        <f>+IF($C$5='[5]4.32_PEAS '!$B$38,(HLOOKUP(B16,'[5]4.32_PEAS '!$C$37:$BX$72,2,FALSE)),0)</f>
        <v>0</v>
      </c>
      <c r="D16" s="18">
        <f>+IF($D$5='[5]4.32_PEAS '!$B$39,(HLOOKUP(B16,'[5]4.32_PEAS '!$C$37:$BX$72,3,FALSE)),0)</f>
        <v>0</v>
      </c>
      <c r="E16" s="18">
        <f>+IF($E$5='[5]4.32_PEAS '!$B$40,(HLOOKUP(B16,'[5]4.32_PEAS '!$C$37:$BX$72,4,FALSE)),0)</f>
        <v>0</v>
      </c>
      <c r="F16" s="18">
        <f>+IF($F$5='[5]4.32_PEAS '!$B$41,(HLOOKUP(B16,'[5]4.32_PEAS '!$C$37:$BX$72,5,FALSE)),0)</f>
        <v>0</v>
      </c>
      <c r="G16" s="18">
        <f>+IF($G$5='[5]4.32_PEAS '!$B$42,(HLOOKUP(B16,'[5]4.32_PEAS '!$C$37:$BX$72,6,FALSE)),0)</f>
        <v>0</v>
      </c>
      <c r="H16" s="18">
        <f>+IF($H$5='[5]4.32_PEAS '!$B$43,(HLOOKUP(B16,'[5]4.32_PEAS '!$C$37:$BX$72,7,FALSE)),0)</f>
        <v>0</v>
      </c>
      <c r="I16" s="18">
        <f>+IF($I$5='[5]4.32_PEAS '!$B$44,(HLOOKUP(B16,'[5]4.32_PEAS '!$C$37:$BX$72,8,FALSE)),0)</f>
        <v>0</v>
      </c>
      <c r="J16" s="18">
        <f>+IF($J$5='[5]4.32_PEAS '!$B$45,(HLOOKUP(B16,'[5]4.32_PEAS '!$C$37:$BX$72,9,FALSE)),0)</f>
        <v>0</v>
      </c>
      <c r="K16" s="18">
        <f>+IF($K$5='[5]4.32_PEAS '!$B$46,(HLOOKUP(B16,'[5]4.32_PEAS '!$C$37:$BX$72,10,FALSE)),0)</f>
        <v>0</v>
      </c>
      <c r="L16" s="18">
        <f>+IF($L$5='[5]4.32_PEAS '!$B$47,(HLOOKUP(B16,'[5]4.32_PEAS '!$C$37:$BX$72,11,FALSE)),0)</f>
        <v>0</v>
      </c>
      <c r="M16" s="18">
        <f>+IF($M$5='[5]4.32_PEAS '!$B$48,(HLOOKUP(B16,'[5]4.32_PEAS '!$C$37:$BX$72,12,FALSE)),0)</f>
        <v>0</v>
      </c>
      <c r="N16" s="18">
        <f>+IF($N$5='[5]4.32_PEAS '!$B$49,(HLOOKUP(B16,'[5]4.32_PEAS '!$C$37:$BX$72,13,FALSE)),0)</f>
        <v>0</v>
      </c>
      <c r="O16" s="18">
        <f>+IF($O$5='[5]4.32_PEAS '!$B$50,(HLOOKUP(B16,'[5]4.32_PEAS '!$C$37:$BX$72,14,FALSE)),0)</f>
        <v>0</v>
      </c>
      <c r="P16" s="18">
        <f>+IF($P$5='[5]4.32_PEAS '!$B$51,(HLOOKUP(B16,'[5]4.32_PEAS '!$C$37:$BX$72,15,FALSE)),0)</f>
        <v>1</v>
      </c>
      <c r="Q16" s="18">
        <f>+IF($Q$5='[5]4.32_PEAS '!$B$52,(HLOOKUP(B16,'[5]4.32_PEAS '!$C$37:$BX$72,16,FALSE)),0)</f>
        <v>0</v>
      </c>
      <c r="R16" s="18">
        <f>+IF($R$5='[5]4.32_PEAS '!$B$53,(HLOOKUP(B16,'[5]4.32_PEAS '!$C$37:$BX$72,17,FALSE)),0)</f>
        <v>1</v>
      </c>
      <c r="S16" s="18">
        <f>+IF($S$5='[5]4.32_PEAS '!$B$54,(HLOOKUP(B16,'[5]4.32_PEAS '!$C$37:$BX$72,18,FALSE)),0)</f>
        <v>0</v>
      </c>
      <c r="T16" s="18">
        <f>+IF($T$5='[5]4.32_PEAS '!$B$55,(HLOOKUP(B16,'[5]4.32_PEAS '!$C$37:$BX$72,19,FALSE)),0)</f>
        <v>0</v>
      </c>
      <c r="U16" s="18">
        <f>+IF($U$5='[5]4.32_PEAS '!$B$56,(HLOOKUP(B16,'[5]4.32_PEAS '!$C$37:$BX$72,20,FALSE)),0)</f>
        <v>0</v>
      </c>
      <c r="V16" s="18">
        <f>+IF($V$5='[5]4.32_PEAS '!$B$57,(HLOOKUP(B16,'[5]4.32_PEAS '!$C$37:$BX$72,21,FALSE)),0)</f>
        <v>0</v>
      </c>
      <c r="W16" s="18">
        <f>+IF($W$5='[5]4.32_PEAS '!$B$58,(HLOOKUP(B16,'[5]4.32_PEAS '!$C$37:$BX$72,22,FALSE)),0)</f>
        <v>0</v>
      </c>
      <c r="X16" s="18">
        <f>+IF($X$5='[5]4.32_PEAS '!$B$59,(HLOOKUP(B16,'[5]4.32_PEAS '!$C$37:$BX$72,23,FALSE)),0)</f>
        <v>0</v>
      </c>
      <c r="Y16" s="18">
        <f>+IF($Y$5='[5]4.32_PEAS '!$B$60,(HLOOKUP(B16,'[5]4.32_PEAS '!$C$37:$BX$72,24,FALSE)),0)</f>
        <v>0</v>
      </c>
      <c r="Z16" s="18">
        <f>+IF($Z$5='[5]4.32_PEAS '!$B$61,(HLOOKUP(B16,'[5]4.32_PEAS '!$C$37:$BX$72,25,FALSE)),0)</f>
        <v>0</v>
      </c>
      <c r="AA16" s="18">
        <f>+IF($AA$5='[5]4.32_PEAS '!$B$62,(HLOOKUP(B16,'[5]4.32_PEAS '!$C$37:$BX$72,26,FALSE)),0)</f>
        <v>0</v>
      </c>
      <c r="AB16" s="18">
        <f>+IF($AB$5='[5]4.32_PEAS '!$B$63,(HLOOKUP(B16,'[5]4.32_PEAS '!$C$37:$BX$72,27,FALSE)),0)</f>
        <v>0</v>
      </c>
      <c r="AC16" s="18">
        <f>+IF($AC$5='[5]4.32_PEAS '!$B$64,(HLOOKUP(B16,'[5]4.32_PEAS '!$C$37:$BX$72,28,FALSE)),0)</f>
        <v>0</v>
      </c>
      <c r="AD16" s="18">
        <f>+IF($AD$5='[5]4.32_PEAS '!$B$65,(HLOOKUP(B16,'[5]4.32_PEAS '!$C$37:$BX$72,29,FALSE)),0)</f>
        <v>0</v>
      </c>
      <c r="AE16" s="18">
        <f>+IF($AE$5='[5]4.32_PEAS '!$B$66,(HLOOKUP(B16,'[5]4.32_PEAS '!$C$37:$BX$72,30,FALSE)),0)</f>
        <v>0</v>
      </c>
      <c r="AF16" s="18">
        <f>+IF($AF$5='[5]4.32_PEAS '!$B$67,(HLOOKUP(B16,'[5]4.32_PEAS '!$C$37:$BX$72,31,FALSE)),0)</f>
        <v>0</v>
      </c>
      <c r="AG16" s="18">
        <f>+IF($AG$5='[5]4.32_PEAS '!$B$68,(HLOOKUP(B16,'[5]4.32_PEAS '!$C$37:$BX$72,32,FALSE)),0)</f>
        <v>0</v>
      </c>
      <c r="AH16" s="18">
        <f>+IF($AH$5='[5]4.32_PEAS '!$B$69,(HLOOKUP(B16,'[5]4.32_PEAS '!$C$37:$BX$72,33,FALSE)),0)</f>
        <v>0</v>
      </c>
      <c r="AI16" s="18">
        <f>+IF($AI$5='[5]4.32_PEAS '!$B$70,(HLOOKUP(B16,'[5]4.32_PEAS '!$C$37:$BX$72,34,FALSE)),0)</f>
        <v>0</v>
      </c>
      <c r="AJ16" s="18">
        <f>+IF($AJ$5='[5]4.32_PEAS '!$B$71,(HLOOKUP(B16,'[5]4.32_PEAS '!$C$37:$BX$72,35,FALSE)),0)</f>
        <v>0</v>
      </c>
      <c r="AK16" s="18">
        <f>+IF($AK$5='[5]4.32_PEAS '!$B$72,(HLOOKUP(B16,'[5]4.32_PEAS '!$C$37:$BX$72,36,FALSE)),0)</f>
        <v>1</v>
      </c>
    </row>
    <row r="17" spans="2:37" x14ac:dyDescent="0.3">
      <c r="B17" s="1" t="s">
        <v>16</v>
      </c>
      <c r="C17" s="18">
        <f>+IF($C$5='[5]4.32_PEAS '!$B$38,(HLOOKUP(B17,'[5]4.32_PEAS '!$C$37:$BX$72,2,FALSE)),0)</f>
        <v>0</v>
      </c>
      <c r="D17" s="18">
        <f>+IF($D$5='[5]4.32_PEAS '!$B$39,(HLOOKUP(B17,'[5]4.32_PEAS '!$C$37:$BX$72,3,FALSE)),0)</f>
        <v>0</v>
      </c>
      <c r="E17" s="18">
        <f>+IF($E$5='[5]4.32_PEAS '!$B$40,(HLOOKUP(B17,'[5]4.32_PEAS '!$C$37:$BX$72,4,FALSE)),0)</f>
        <v>0</v>
      </c>
      <c r="F17" s="18">
        <f>+IF($F$5='[5]4.32_PEAS '!$B$41,(HLOOKUP(B17,'[5]4.32_PEAS '!$C$37:$BX$72,5,FALSE)),0)</f>
        <v>0</v>
      </c>
      <c r="G17" s="18">
        <f>+IF($G$5='[5]4.32_PEAS '!$B$42,(HLOOKUP(B17,'[5]4.32_PEAS '!$C$37:$BX$72,6,FALSE)),0)</f>
        <v>0</v>
      </c>
      <c r="H17" s="18">
        <f>+IF($H$5='[5]4.32_PEAS '!$B$43,(HLOOKUP(B17,'[5]4.32_PEAS '!$C$37:$BX$72,7,FALSE)),0)</f>
        <v>0</v>
      </c>
      <c r="I17" s="18">
        <f>+IF($I$5='[5]4.32_PEAS '!$B$44,(HLOOKUP(B17,'[5]4.32_PEAS '!$C$37:$BX$72,8,FALSE)),0)</f>
        <v>0</v>
      </c>
      <c r="J17" s="18">
        <f>+IF($J$5='[5]4.32_PEAS '!$B$45,(HLOOKUP(B17,'[5]4.32_PEAS '!$C$37:$BX$72,9,FALSE)),0)</f>
        <v>0</v>
      </c>
      <c r="K17" s="18">
        <f>+IF($K$5='[5]4.32_PEAS '!$B$46,(HLOOKUP(B17,'[5]4.32_PEAS '!$C$37:$BX$72,10,FALSE)),0)</f>
        <v>0</v>
      </c>
      <c r="L17" s="18">
        <f>+IF($L$5='[5]4.32_PEAS '!$B$47,(HLOOKUP(B17,'[5]4.32_PEAS '!$C$37:$BX$72,11,FALSE)),0)</f>
        <v>0</v>
      </c>
      <c r="M17" s="18">
        <f>+IF($M$5='[5]4.32_PEAS '!$B$48,(HLOOKUP(B17,'[5]4.32_PEAS '!$C$37:$BX$72,12,FALSE)),0)</f>
        <v>0</v>
      </c>
      <c r="N17" s="18">
        <f>+IF($N$5='[5]4.32_PEAS '!$B$49,(HLOOKUP(B17,'[5]4.32_PEAS '!$C$37:$BX$72,13,FALSE)),0)</f>
        <v>0</v>
      </c>
      <c r="O17" s="18">
        <f>+IF($O$5='[5]4.32_PEAS '!$B$50,(HLOOKUP(B17,'[5]4.32_PEAS '!$C$37:$BX$72,14,FALSE)),0)</f>
        <v>0</v>
      </c>
      <c r="P17" s="18">
        <f>+IF($P$5='[5]4.32_PEAS '!$B$51,(HLOOKUP(B17,'[5]4.32_PEAS '!$C$37:$BX$72,15,FALSE)),0)</f>
        <v>0</v>
      </c>
      <c r="Q17" s="18">
        <f>+IF($Q$5='[5]4.32_PEAS '!$B$52,(HLOOKUP(B17,'[5]4.32_PEAS '!$C$37:$BX$72,16,FALSE)),0)</f>
        <v>1</v>
      </c>
      <c r="R17" s="18">
        <f>+IF($R$5='[5]4.32_PEAS '!$B$53,(HLOOKUP(B17,'[5]4.32_PEAS '!$C$37:$BX$72,17,FALSE)),0)</f>
        <v>1</v>
      </c>
      <c r="S17" s="18">
        <f>+IF($S$5='[5]4.32_PEAS '!$B$54,(HLOOKUP(B17,'[5]4.32_PEAS '!$C$37:$BX$72,18,FALSE)),0)</f>
        <v>0</v>
      </c>
      <c r="T17" s="18">
        <f>+IF($T$5='[5]4.32_PEAS '!$B$55,(HLOOKUP(B17,'[5]4.32_PEAS '!$C$37:$BX$72,19,FALSE)),0)</f>
        <v>0</v>
      </c>
      <c r="U17" s="18">
        <f>+IF($U$5='[5]4.32_PEAS '!$B$56,(HLOOKUP(B17,'[5]4.32_PEAS '!$C$37:$BX$72,20,FALSE)),0)</f>
        <v>0</v>
      </c>
      <c r="V17" s="18">
        <f>+IF($V$5='[5]4.32_PEAS '!$B$57,(HLOOKUP(B17,'[5]4.32_PEAS '!$C$37:$BX$72,21,FALSE)),0)</f>
        <v>0</v>
      </c>
      <c r="W17" s="18">
        <f>+IF($W$5='[5]4.32_PEAS '!$B$58,(HLOOKUP(B17,'[5]4.32_PEAS '!$C$37:$BX$72,22,FALSE)),0)</f>
        <v>0</v>
      </c>
      <c r="X17" s="18">
        <f>+IF($X$5='[5]4.32_PEAS '!$B$59,(HLOOKUP(B17,'[5]4.32_PEAS '!$C$37:$BX$72,23,FALSE)),0)</f>
        <v>0</v>
      </c>
      <c r="Y17" s="18">
        <f>+IF($Y$5='[5]4.32_PEAS '!$B$60,(HLOOKUP(B17,'[5]4.32_PEAS '!$C$37:$BX$72,24,FALSE)),0)</f>
        <v>0</v>
      </c>
      <c r="Z17" s="18">
        <f>+IF($Z$5='[5]4.32_PEAS '!$B$61,(HLOOKUP(B17,'[5]4.32_PEAS '!$C$37:$BX$72,25,FALSE)),0)</f>
        <v>0</v>
      </c>
      <c r="AA17" s="18">
        <f>+IF($AA$5='[5]4.32_PEAS '!$B$62,(HLOOKUP(B17,'[5]4.32_PEAS '!$C$37:$BX$72,26,FALSE)),0)</f>
        <v>0</v>
      </c>
      <c r="AB17" s="18">
        <f>+IF($AB$5='[5]4.32_PEAS '!$B$63,(HLOOKUP(B17,'[5]4.32_PEAS '!$C$37:$BX$72,27,FALSE)),0)</f>
        <v>0</v>
      </c>
      <c r="AC17" s="18">
        <f>+IF($AC$5='[5]4.32_PEAS '!$B$64,(HLOOKUP(B17,'[5]4.32_PEAS '!$C$37:$BX$72,28,FALSE)),0)</f>
        <v>0</v>
      </c>
      <c r="AD17" s="18">
        <f>+IF($AD$5='[5]4.32_PEAS '!$B$65,(HLOOKUP(B17,'[5]4.32_PEAS '!$C$37:$BX$72,29,FALSE)),0)</f>
        <v>0</v>
      </c>
      <c r="AE17" s="18">
        <f>+IF($AE$5='[5]4.32_PEAS '!$B$66,(HLOOKUP(B17,'[5]4.32_PEAS '!$C$37:$BX$72,30,FALSE)),0)</f>
        <v>0</v>
      </c>
      <c r="AF17" s="18">
        <f>+IF($AF$5='[5]4.32_PEAS '!$B$67,(HLOOKUP(B17,'[5]4.32_PEAS '!$C$37:$BX$72,31,FALSE)),0)</f>
        <v>0</v>
      </c>
      <c r="AG17" s="18">
        <f>+IF($AG$5='[5]4.32_PEAS '!$B$68,(HLOOKUP(B17,'[5]4.32_PEAS '!$C$37:$BX$72,32,FALSE)),0)</f>
        <v>0</v>
      </c>
      <c r="AH17" s="18">
        <f>+IF($AH$5='[5]4.32_PEAS '!$B$69,(HLOOKUP(B17,'[5]4.32_PEAS '!$C$37:$BX$72,33,FALSE)),0)</f>
        <v>0</v>
      </c>
      <c r="AI17" s="18">
        <f>+IF($AI$5='[5]4.32_PEAS '!$B$70,(HLOOKUP(B17,'[5]4.32_PEAS '!$C$37:$BX$72,34,FALSE)),0)</f>
        <v>0</v>
      </c>
      <c r="AJ17" s="18">
        <f>+IF($AJ$5='[5]4.32_PEAS '!$B$71,(HLOOKUP(B17,'[5]4.32_PEAS '!$C$37:$BX$72,35,FALSE)),0)</f>
        <v>0</v>
      </c>
      <c r="AK17" s="18">
        <f>+IF($AK$5='[5]4.32_PEAS '!$B$72,(HLOOKUP(B17,'[5]4.32_PEAS '!$C$37:$BX$72,36,FALSE)),0)</f>
        <v>1</v>
      </c>
    </row>
    <row r="18" spans="2:37" x14ac:dyDescent="0.3">
      <c r="B18" s="1" t="s">
        <v>17</v>
      </c>
      <c r="C18" s="18">
        <f>+IF($C$5='[5]4.32_PEAS '!$B$38,(HLOOKUP(B18,'[5]4.32_PEAS '!$C$37:$BX$72,2,FALSE)),0)</f>
        <v>0</v>
      </c>
      <c r="D18" s="18">
        <f>+IF($D$5='[5]4.32_PEAS '!$B$39,(HLOOKUP(B18,'[5]4.32_PEAS '!$C$37:$BX$72,3,FALSE)),0)</f>
        <v>1</v>
      </c>
      <c r="E18" s="18">
        <f>+IF($E$5='[5]4.32_PEAS '!$B$40,(HLOOKUP(B18,'[5]4.32_PEAS '!$C$37:$BX$72,4,FALSE)),0)</f>
        <v>1</v>
      </c>
      <c r="F18" s="18">
        <f>+IF($F$5='[5]4.32_PEAS '!$B$41,(HLOOKUP(B18,'[5]4.32_PEAS '!$C$37:$BX$72,5,FALSE)),0)</f>
        <v>1</v>
      </c>
      <c r="G18" s="18">
        <f>+IF($G$5='[5]4.32_PEAS '!$B$42,(HLOOKUP(B18,'[5]4.32_PEAS '!$C$37:$BX$72,6,FALSE)),0)</f>
        <v>0</v>
      </c>
      <c r="H18" s="18">
        <f>+IF($H$5='[5]4.32_PEAS '!$B$43,(HLOOKUP(B18,'[5]4.32_PEAS '!$C$37:$BX$72,7,FALSE)),0)</f>
        <v>0</v>
      </c>
      <c r="I18" s="18">
        <f>+IF($I$5='[5]4.32_PEAS '!$B$44,(HLOOKUP(B18,'[5]4.32_PEAS '!$C$37:$BX$72,8,FALSE)),0)</f>
        <v>0</v>
      </c>
      <c r="J18" s="18">
        <f>+IF($J$5='[5]4.32_PEAS '!$B$45,(HLOOKUP(B18,'[5]4.32_PEAS '!$C$37:$BX$72,9,FALSE)),0)</f>
        <v>0</v>
      </c>
      <c r="K18" s="18">
        <f>+IF($K$5='[5]4.32_PEAS '!$B$46,(HLOOKUP(B18,'[5]4.32_PEAS '!$C$37:$BX$72,10,FALSE)),0)</f>
        <v>0</v>
      </c>
      <c r="L18" s="18">
        <f>+IF($L$5='[5]4.32_PEAS '!$B$47,(HLOOKUP(B18,'[5]4.32_PEAS '!$C$37:$BX$72,11,FALSE)),0)</f>
        <v>0</v>
      </c>
      <c r="M18" s="18">
        <f>+IF($M$5='[5]4.32_PEAS '!$B$48,(HLOOKUP(B18,'[5]4.32_PEAS '!$C$37:$BX$72,12,FALSE)),0)</f>
        <v>0</v>
      </c>
      <c r="N18" s="18">
        <f>+IF($N$5='[5]4.32_PEAS '!$B$49,(HLOOKUP(B18,'[5]4.32_PEAS '!$C$37:$BX$72,13,FALSE)),0)</f>
        <v>0</v>
      </c>
      <c r="O18" s="18">
        <f>+IF($O$5='[5]4.32_PEAS '!$B$50,(HLOOKUP(B18,'[5]4.32_PEAS '!$C$37:$BX$72,14,FALSE)),0)</f>
        <v>0</v>
      </c>
      <c r="P18" s="18">
        <f>+IF($P$5='[5]4.32_PEAS '!$B$51,(HLOOKUP(B18,'[5]4.32_PEAS '!$C$37:$BX$72,15,FALSE)),0)</f>
        <v>0</v>
      </c>
      <c r="Q18" s="18">
        <f>+IF($Q$5='[5]4.32_PEAS '!$B$52,(HLOOKUP(B18,'[5]4.32_PEAS '!$C$37:$BX$72,16,FALSE)),0)</f>
        <v>0</v>
      </c>
      <c r="R18" s="18">
        <f>+IF($R$5='[5]4.32_PEAS '!$B$53,(HLOOKUP(B18,'[5]4.32_PEAS '!$C$37:$BX$72,17,FALSE)),0)</f>
        <v>1</v>
      </c>
      <c r="S18" s="18">
        <f>+IF($S$5='[5]4.32_PEAS '!$B$54,(HLOOKUP(B18,'[5]4.32_PEAS '!$C$37:$BX$72,18,FALSE)),0)</f>
        <v>0</v>
      </c>
      <c r="T18" s="18">
        <f>+IF($T$5='[5]4.32_PEAS '!$B$55,(HLOOKUP(B18,'[5]4.32_PEAS '!$C$37:$BX$72,19,FALSE)),0)</f>
        <v>0</v>
      </c>
      <c r="U18" s="18">
        <f>+IF($U$5='[5]4.32_PEAS '!$B$56,(HLOOKUP(B18,'[5]4.32_PEAS '!$C$37:$BX$72,20,FALSE)),0)</f>
        <v>0</v>
      </c>
      <c r="V18" s="18">
        <f>+IF($V$5='[5]4.32_PEAS '!$B$57,(HLOOKUP(B18,'[5]4.32_PEAS '!$C$37:$BX$72,21,FALSE)),0)</f>
        <v>0</v>
      </c>
      <c r="W18" s="18">
        <f>+IF($W$5='[5]4.32_PEAS '!$B$58,(HLOOKUP(B18,'[5]4.32_PEAS '!$C$37:$BX$72,22,FALSE)),0)</f>
        <v>0</v>
      </c>
      <c r="X18" s="18">
        <f>+IF($X$5='[5]4.32_PEAS '!$B$59,(HLOOKUP(B18,'[5]4.32_PEAS '!$C$37:$BX$72,23,FALSE)),0)</f>
        <v>0</v>
      </c>
      <c r="Y18" s="18">
        <f>+IF($Y$5='[5]4.32_PEAS '!$B$60,(HLOOKUP(B18,'[5]4.32_PEAS '!$C$37:$BX$72,24,FALSE)),0)</f>
        <v>0</v>
      </c>
      <c r="Z18" s="18">
        <f>+IF($Z$5='[5]4.32_PEAS '!$B$61,(HLOOKUP(B18,'[5]4.32_PEAS '!$C$37:$BX$72,25,FALSE)),0)</f>
        <v>0</v>
      </c>
      <c r="AA18" s="18">
        <f>+IF($AA$5='[5]4.32_PEAS '!$B$62,(HLOOKUP(B18,'[5]4.32_PEAS '!$C$37:$BX$72,26,FALSE)),0)</f>
        <v>0</v>
      </c>
      <c r="AB18" s="18">
        <f>+IF($AB$5='[5]4.32_PEAS '!$B$63,(HLOOKUP(B18,'[5]4.32_PEAS '!$C$37:$BX$72,27,FALSE)),0)</f>
        <v>0</v>
      </c>
      <c r="AC18" s="18">
        <f>+IF($AC$5='[5]4.32_PEAS '!$B$64,(HLOOKUP(B18,'[5]4.32_PEAS '!$C$37:$BX$72,28,FALSE)),0)</f>
        <v>0</v>
      </c>
      <c r="AD18" s="18">
        <f>+IF($AD$5='[5]4.32_PEAS '!$B$65,(HLOOKUP(B18,'[5]4.32_PEAS '!$C$37:$BX$72,29,FALSE)),0)</f>
        <v>0</v>
      </c>
      <c r="AE18" s="18">
        <f>+IF($AE$5='[5]4.32_PEAS '!$B$66,(HLOOKUP(B18,'[5]4.32_PEAS '!$C$37:$BX$72,30,FALSE)),0)</f>
        <v>0</v>
      </c>
      <c r="AF18" s="18">
        <f>+IF($AF$5='[5]4.32_PEAS '!$B$67,(HLOOKUP(B18,'[5]4.32_PEAS '!$C$37:$BX$72,31,FALSE)),0)</f>
        <v>0</v>
      </c>
      <c r="AG18" s="18">
        <f>+IF($AG$5='[5]4.32_PEAS '!$B$68,(HLOOKUP(B18,'[5]4.32_PEAS '!$C$37:$BX$72,32,FALSE)),0)</f>
        <v>0</v>
      </c>
      <c r="AH18" s="18">
        <f>+IF($AH$5='[5]4.32_PEAS '!$B$69,(HLOOKUP(B18,'[5]4.32_PEAS '!$C$37:$BX$72,33,FALSE)),0)</f>
        <v>0</v>
      </c>
      <c r="AI18" s="18">
        <f>+IF($AI$5='[5]4.32_PEAS '!$B$70,(HLOOKUP(B18,'[5]4.32_PEAS '!$C$37:$BX$72,34,FALSE)),0)</f>
        <v>0</v>
      </c>
      <c r="AJ18" s="18">
        <f>+IF($AJ$5='[5]4.32_PEAS '!$B$71,(HLOOKUP(B18,'[5]4.32_PEAS '!$C$37:$BX$72,35,FALSE)),0)</f>
        <v>0</v>
      </c>
      <c r="AK18" s="18">
        <f>+IF($AK$5='[5]4.32_PEAS '!$B$72,(HLOOKUP(B18,'[5]4.32_PEAS '!$C$37:$BX$72,36,FALSE)),0)</f>
        <v>1</v>
      </c>
    </row>
    <row r="19" spans="2:37" x14ac:dyDescent="0.3">
      <c r="B19" s="1" t="s">
        <v>18</v>
      </c>
      <c r="C19" s="18">
        <f>+IF($C$5='[5]4.32_PEAS '!$B$38,(HLOOKUP(B19,'[5]4.32_PEAS '!$C$37:$BX$72,2,FALSE)),0)</f>
        <v>0</v>
      </c>
      <c r="D19" s="18">
        <f>+IF($D$5='[5]4.32_PEAS '!$B$39,(HLOOKUP(B19,'[5]4.32_PEAS '!$C$37:$BX$72,3,FALSE)),0)</f>
        <v>0</v>
      </c>
      <c r="E19" s="18">
        <f>+IF($E$5='[5]4.32_PEAS '!$B$40,(HLOOKUP(B19,'[5]4.32_PEAS '!$C$37:$BX$72,4,FALSE)),0)</f>
        <v>1</v>
      </c>
      <c r="F19" s="18">
        <f>+IF($F$5='[5]4.32_PEAS '!$B$41,(HLOOKUP(B19,'[5]4.32_PEAS '!$C$37:$BX$72,5,FALSE)),0)</f>
        <v>1</v>
      </c>
      <c r="G19" s="18">
        <f>+IF($G$5='[5]4.32_PEAS '!$B$42,(HLOOKUP(B19,'[5]4.32_PEAS '!$C$37:$BX$72,6,FALSE)),0)</f>
        <v>0</v>
      </c>
      <c r="H19" s="18">
        <f>+IF($H$5='[5]4.32_PEAS '!$B$43,(HLOOKUP(B19,'[5]4.32_PEAS '!$C$37:$BX$72,7,FALSE)),0)</f>
        <v>0</v>
      </c>
      <c r="I19" s="18">
        <f>+IF($I$5='[5]4.32_PEAS '!$B$44,(HLOOKUP(B19,'[5]4.32_PEAS '!$C$37:$BX$72,8,FALSE)),0)</f>
        <v>0</v>
      </c>
      <c r="J19" s="18">
        <f>+IF($J$5='[5]4.32_PEAS '!$B$45,(HLOOKUP(B19,'[5]4.32_PEAS '!$C$37:$BX$72,9,FALSE)),0)</f>
        <v>0</v>
      </c>
      <c r="K19" s="18">
        <f>+IF($K$5='[5]4.32_PEAS '!$B$46,(HLOOKUP(B19,'[5]4.32_PEAS '!$C$37:$BX$72,10,FALSE)),0)</f>
        <v>0</v>
      </c>
      <c r="L19" s="18">
        <f>+IF($L$5='[5]4.32_PEAS '!$B$47,(HLOOKUP(B19,'[5]4.32_PEAS '!$C$37:$BX$72,11,FALSE)),0)</f>
        <v>0</v>
      </c>
      <c r="M19" s="18">
        <f>+IF($M$5='[5]4.32_PEAS '!$B$48,(HLOOKUP(B19,'[5]4.32_PEAS '!$C$37:$BX$72,12,FALSE)),0)</f>
        <v>0</v>
      </c>
      <c r="N19" s="18">
        <f>+IF($N$5='[5]4.32_PEAS '!$B$49,(HLOOKUP(B19,'[5]4.32_PEAS '!$C$37:$BX$72,13,FALSE)),0)</f>
        <v>0</v>
      </c>
      <c r="O19" s="18">
        <f>+IF($O$5='[5]4.32_PEAS '!$B$50,(HLOOKUP(B19,'[5]4.32_PEAS '!$C$37:$BX$72,14,FALSE)),0)</f>
        <v>0</v>
      </c>
      <c r="P19" s="18">
        <f>+IF($P$5='[5]4.32_PEAS '!$B$51,(HLOOKUP(B19,'[5]4.32_PEAS '!$C$37:$BX$72,15,FALSE)),0)</f>
        <v>0</v>
      </c>
      <c r="Q19" s="18">
        <f>+IF($Q$5='[5]4.32_PEAS '!$B$52,(HLOOKUP(B19,'[5]4.32_PEAS '!$C$37:$BX$72,16,FALSE)),0)</f>
        <v>0</v>
      </c>
      <c r="R19" s="18">
        <f>+IF($R$5='[5]4.32_PEAS '!$B$53,(HLOOKUP(B19,'[5]4.32_PEAS '!$C$37:$BX$72,17,FALSE)),0)</f>
        <v>1</v>
      </c>
      <c r="S19" s="18">
        <f>+IF($S$5='[5]4.32_PEAS '!$B$54,(HLOOKUP(B19,'[5]4.32_PEAS '!$C$37:$BX$72,18,FALSE)),0)</f>
        <v>0</v>
      </c>
      <c r="T19" s="18">
        <f>+IF($T$5='[5]4.32_PEAS '!$B$55,(HLOOKUP(B19,'[5]4.32_PEAS '!$C$37:$BX$72,19,FALSE)),0)</f>
        <v>0</v>
      </c>
      <c r="U19" s="18">
        <f>+IF($U$5='[5]4.32_PEAS '!$B$56,(HLOOKUP(B19,'[5]4.32_PEAS '!$C$37:$BX$72,20,FALSE)),0)</f>
        <v>0</v>
      </c>
      <c r="V19" s="18">
        <f>+IF($V$5='[5]4.32_PEAS '!$B$57,(HLOOKUP(B19,'[5]4.32_PEAS '!$C$37:$BX$72,21,FALSE)),0)</f>
        <v>0</v>
      </c>
      <c r="W19" s="18">
        <f>+IF($W$5='[5]4.32_PEAS '!$B$58,(HLOOKUP(B19,'[5]4.32_PEAS '!$C$37:$BX$72,22,FALSE)),0)</f>
        <v>0</v>
      </c>
      <c r="X19" s="18">
        <f>+IF($X$5='[5]4.32_PEAS '!$B$59,(HLOOKUP(B19,'[5]4.32_PEAS '!$C$37:$BX$72,23,FALSE)),0)</f>
        <v>0</v>
      </c>
      <c r="Y19" s="18">
        <f>+IF($Y$5='[5]4.32_PEAS '!$B$60,(HLOOKUP(B19,'[5]4.32_PEAS '!$C$37:$BX$72,24,FALSE)),0)</f>
        <v>0</v>
      </c>
      <c r="Z19" s="18">
        <f>+IF($Z$5='[5]4.32_PEAS '!$B$61,(HLOOKUP(B19,'[5]4.32_PEAS '!$C$37:$BX$72,25,FALSE)),0)</f>
        <v>0</v>
      </c>
      <c r="AA19" s="18">
        <f>+IF($AA$5='[5]4.32_PEAS '!$B$62,(HLOOKUP(B19,'[5]4.32_PEAS '!$C$37:$BX$72,26,FALSE)),0)</f>
        <v>0</v>
      </c>
      <c r="AB19" s="18">
        <f>+IF($AB$5='[5]4.32_PEAS '!$B$63,(HLOOKUP(B19,'[5]4.32_PEAS '!$C$37:$BX$72,27,FALSE)),0)</f>
        <v>0</v>
      </c>
      <c r="AC19" s="18">
        <f>+IF($AC$5='[5]4.32_PEAS '!$B$64,(HLOOKUP(B19,'[5]4.32_PEAS '!$C$37:$BX$72,28,FALSE)),0)</f>
        <v>0</v>
      </c>
      <c r="AD19" s="18">
        <f>+IF($AD$5='[5]4.32_PEAS '!$B$65,(HLOOKUP(B19,'[5]4.32_PEAS '!$C$37:$BX$72,29,FALSE)),0)</f>
        <v>0</v>
      </c>
      <c r="AE19" s="18">
        <f>+IF($AE$5='[5]4.32_PEAS '!$B$66,(HLOOKUP(B19,'[5]4.32_PEAS '!$C$37:$BX$72,30,FALSE)),0)</f>
        <v>0</v>
      </c>
      <c r="AF19" s="18">
        <f>+IF($AF$5='[5]4.32_PEAS '!$B$67,(HLOOKUP(B19,'[5]4.32_PEAS '!$C$37:$BX$72,31,FALSE)),0)</f>
        <v>0</v>
      </c>
      <c r="AG19" s="18">
        <f>+IF($AG$5='[5]4.32_PEAS '!$B$68,(HLOOKUP(B19,'[5]4.32_PEAS '!$C$37:$BX$72,32,FALSE)),0)</f>
        <v>0</v>
      </c>
      <c r="AH19" s="18">
        <f>+IF($AH$5='[5]4.32_PEAS '!$B$69,(HLOOKUP(B19,'[5]4.32_PEAS '!$C$37:$BX$72,33,FALSE)),0)</f>
        <v>0</v>
      </c>
      <c r="AI19" s="18">
        <f>+IF($AI$5='[5]4.32_PEAS '!$B$70,(HLOOKUP(B19,'[5]4.32_PEAS '!$C$37:$BX$72,34,FALSE)),0)</f>
        <v>0</v>
      </c>
      <c r="AJ19" s="18">
        <f>+IF($AJ$5='[5]4.32_PEAS '!$B$71,(HLOOKUP(B19,'[5]4.32_PEAS '!$C$37:$BX$72,35,FALSE)),0)</f>
        <v>0</v>
      </c>
      <c r="AK19" s="18">
        <f>+IF($AK$5='[5]4.32_PEAS '!$B$72,(HLOOKUP(B19,'[5]4.32_PEAS '!$C$37:$BX$72,36,FALSE)),0)</f>
        <v>1</v>
      </c>
    </row>
    <row r="20" spans="2:37" x14ac:dyDescent="0.3">
      <c r="B20" s="1" t="s">
        <v>19</v>
      </c>
      <c r="C20" s="18">
        <f>+IF($C$5='[5]4.32_PEAS '!$B$38,(HLOOKUP(B20,'[5]4.32_PEAS '!$C$37:$BX$72,2,FALSE)),0)</f>
        <v>0</v>
      </c>
      <c r="D20" s="18">
        <f>+IF($D$5='[5]4.32_PEAS '!$B$39,(HLOOKUP(B20,'[5]4.32_PEAS '!$C$37:$BX$72,3,FALSE)),0)</f>
        <v>0</v>
      </c>
      <c r="E20" s="18">
        <f>+IF($E$5='[5]4.32_PEAS '!$B$40,(HLOOKUP(B20,'[5]4.32_PEAS '!$C$37:$BX$72,4,FALSE)),0)</f>
        <v>1</v>
      </c>
      <c r="F20" s="18">
        <f>+IF($F$5='[5]4.32_PEAS '!$B$41,(HLOOKUP(B20,'[5]4.32_PEAS '!$C$37:$BX$72,5,FALSE)),0)</f>
        <v>1</v>
      </c>
      <c r="G20" s="18">
        <f>+IF($G$5='[5]4.32_PEAS '!$B$42,(HLOOKUP(B20,'[5]4.32_PEAS '!$C$37:$BX$72,6,FALSE)),0)</f>
        <v>0</v>
      </c>
      <c r="H20" s="18">
        <f>+IF($H$5='[5]4.32_PEAS '!$B$43,(HLOOKUP(B20,'[5]4.32_PEAS '!$C$37:$BX$72,7,FALSE)),0)</f>
        <v>0</v>
      </c>
      <c r="I20" s="18">
        <f>+IF($I$5='[5]4.32_PEAS '!$B$44,(HLOOKUP(B20,'[5]4.32_PEAS '!$C$37:$BX$72,8,FALSE)),0)</f>
        <v>0</v>
      </c>
      <c r="J20" s="18">
        <f>+IF($J$5='[5]4.32_PEAS '!$B$45,(HLOOKUP(B20,'[5]4.32_PEAS '!$C$37:$BX$72,9,FALSE)),0)</f>
        <v>0</v>
      </c>
      <c r="K20" s="18">
        <f>+IF($K$5='[5]4.32_PEAS '!$B$46,(HLOOKUP(B20,'[5]4.32_PEAS '!$C$37:$BX$72,10,FALSE)),0)</f>
        <v>0</v>
      </c>
      <c r="L20" s="18">
        <f>+IF($L$5='[5]4.32_PEAS '!$B$47,(HLOOKUP(B20,'[5]4.32_PEAS '!$C$37:$BX$72,11,FALSE)),0)</f>
        <v>0</v>
      </c>
      <c r="M20" s="18">
        <f>+IF($M$5='[5]4.32_PEAS '!$B$48,(HLOOKUP(B20,'[5]4.32_PEAS '!$C$37:$BX$72,12,FALSE)),0)</f>
        <v>0</v>
      </c>
      <c r="N20" s="18">
        <f>+IF($N$5='[5]4.32_PEAS '!$B$49,(HLOOKUP(B20,'[5]4.32_PEAS '!$C$37:$BX$72,13,FALSE)),0)</f>
        <v>0</v>
      </c>
      <c r="O20" s="18">
        <f>+IF($O$5='[5]4.32_PEAS '!$B$50,(HLOOKUP(B20,'[5]4.32_PEAS '!$C$37:$BX$72,14,FALSE)),0)</f>
        <v>0</v>
      </c>
      <c r="P20" s="18">
        <f>+IF($P$5='[5]4.32_PEAS '!$B$51,(HLOOKUP(B20,'[5]4.32_PEAS '!$C$37:$BX$72,15,FALSE)),0)</f>
        <v>0</v>
      </c>
      <c r="Q20" s="18">
        <f>+IF($Q$5='[5]4.32_PEAS '!$B$52,(HLOOKUP(B20,'[5]4.32_PEAS '!$C$37:$BX$72,16,FALSE)),0)</f>
        <v>0</v>
      </c>
      <c r="R20" s="18">
        <f>+IF($R$5='[5]4.32_PEAS '!$B$53,(HLOOKUP(B20,'[5]4.32_PEAS '!$C$37:$BX$72,17,FALSE)),0)</f>
        <v>1</v>
      </c>
      <c r="S20" s="18">
        <f>+IF($S$5='[5]4.32_PEAS '!$B$54,(HLOOKUP(B20,'[5]4.32_PEAS '!$C$37:$BX$72,18,FALSE)),0)</f>
        <v>0</v>
      </c>
      <c r="T20" s="18">
        <f>+IF($T$5='[5]4.32_PEAS '!$B$55,(HLOOKUP(B20,'[5]4.32_PEAS '!$C$37:$BX$72,19,FALSE)),0)</f>
        <v>0</v>
      </c>
      <c r="U20" s="18">
        <f>+IF($U$5='[5]4.32_PEAS '!$B$56,(HLOOKUP(B20,'[5]4.32_PEAS '!$C$37:$BX$72,20,FALSE)),0)</f>
        <v>0</v>
      </c>
      <c r="V20" s="18">
        <f>+IF($V$5='[5]4.32_PEAS '!$B$57,(HLOOKUP(B20,'[5]4.32_PEAS '!$C$37:$BX$72,21,FALSE)),0)</f>
        <v>0</v>
      </c>
      <c r="W20" s="18">
        <f>+IF($W$5='[5]4.32_PEAS '!$B$58,(HLOOKUP(B20,'[5]4.32_PEAS '!$C$37:$BX$72,22,FALSE)),0)</f>
        <v>0</v>
      </c>
      <c r="X20" s="18">
        <f>+IF($X$5='[5]4.32_PEAS '!$B$59,(HLOOKUP(B20,'[5]4.32_PEAS '!$C$37:$BX$72,23,FALSE)),0)</f>
        <v>0</v>
      </c>
      <c r="Y20" s="18">
        <f>+IF($Y$5='[5]4.32_PEAS '!$B$60,(HLOOKUP(B20,'[5]4.32_PEAS '!$C$37:$BX$72,24,FALSE)),0)</f>
        <v>0</v>
      </c>
      <c r="Z20" s="18">
        <f>+IF($Z$5='[5]4.32_PEAS '!$B$61,(HLOOKUP(B20,'[5]4.32_PEAS '!$C$37:$BX$72,25,FALSE)),0)</f>
        <v>0</v>
      </c>
      <c r="AA20" s="18">
        <f>+IF($AA$5='[5]4.32_PEAS '!$B$62,(HLOOKUP(B20,'[5]4.32_PEAS '!$C$37:$BX$72,26,FALSE)),0)</f>
        <v>0</v>
      </c>
      <c r="AB20" s="18">
        <f>+IF($AB$5='[5]4.32_PEAS '!$B$63,(HLOOKUP(B20,'[5]4.32_PEAS '!$C$37:$BX$72,27,FALSE)),0)</f>
        <v>0</v>
      </c>
      <c r="AC20" s="18">
        <f>+IF($AC$5='[5]4.32_PEAS '!$B$64,(HLOOKUP(B20,'[5]4.32_PEAS '!$C$37:$BX$72,28,FALSE)),0)</f>
        <v>0</v>
      </c>
      <c r="AD20" s="18">
        <f>+IF($AD$5='[5]4.32_PEAS '!$B$65,(HLOOKUP(B20,'[5]4.32_PEAS '!$C$37:$BX$72,29,FALSE)),0)</f>
        <v>0</v>
      </c>
      <c r="AE20" s="18">
        <f>+IF($AE$5='[5]4.32_PEAS '!$B$66,(HLOOKUP(B20,'[5]4.32_PEAS '!$C$37:$BX$72,30,FALSE)),0)</f>
        <v>0</v>
      </c>
      <c r="AF20" s="18">
        <f>+IF($AF$5='[5]4.32_PEAS '!$B$67,(HLOOKUP(B20,'[5]4.32_PEAS '!$C$37:$BX$72,31,FALSE)),0)</f>
        <v>0</v>
      </c>
      <c r="AG20" s="18">
        <f>+IF($AG$5='[5]4.32_PEAS '!$B$68,(HLOOKUP(B20,'[5]4.32_PEAS '!$C$37:$BX$72,32,FALSE)),0)</f>
        <v>0</v>
      </c>
      <c r="AH20" s="18">
        <f>+IF($AH$5='[5]4.32_PEAS '!$B$69,(HLOOKUP(B20,'[5]4.32_PEAS '!$C$37:$BX$72,33,FALSE)),0)</f>
        <v>0</v>
      </c>
      <c r="AI20" s="18">
        <f>+IF($AI$5='[5]4.32_PEAS '!$B$70,(HLOOKUP(B20,'[5]4.32_PEAS '!$C$37:$BX$72,34,FALSE)),0)</f>
        <v>0</v>
      </c>
      <c r="AJ20" s="18">
        <f>+IF($AJ$5='[5]4.32_PEAS '!$B$71,(HLOOKUP(B20,'[5]4.32_PEAS '!$C$37:$BX$72,35,FALSE)),0)</f>
        <v>0</v>
      </c>
      <c r="AK20" s="18">
        <f>+IF($AK$5='[5]4.32_PEAS '!$B$72,(HLOOKUP(B20,'[5]4.32_PEAS '!$C$37:$BX$72,36,FALSE)),0)</f>
        <v>1</v>
      </c>
    </row>
    <row r="21" spans="2:37" x14ac:dyDescent="0.3">
      <c r="B21" s="1" t="s">
        <v>20</v>
      </c>
      <c r="C21" s="18">
        <f>+IF($C$5='[5]4.32_PEAS '!$B$38,(HLOOKUP(B21,'[5]4.32_PEAS '!$C$37:$BX$72,2,FALSE)),0)</f>
        <v>1</v>
      </c>
      <c r="D21" s="18">
        <f>+IF($D$5='[5]4.32_PEAS '!$B$39,(HLOOKUP(B21,'[5]4.32_PEAS '!$C$37:$BX$72,3,FALSE)),0)</f>
        <v>0</v>
      </c>
      <c r="E21" s="18">
        <f>+IF($E$5='[5]4.32_PEAS '!$B$40,(HLOOKUP(B21,'[5]4.32_PEAS '!$C$37:$BX$72,4,FALSE)),0)</f>
        <v>1</v>
      </c>
      <c r="F21" s="18">
        <f>+IF($F$5='[5]4.32_PEAS '!$B$41,(HLOOKUP(B21,'[5]4.32_PEAS '!$C$37:$BX$72,5,FALSE)),0)</f>
        <v>1</v>
      </c>
      <c r="G21" s="18">
        <f>+IF($G$5='[5]4.32_PEAS '!$B$42,(HLOOKUP(B21,'[5]4.32_PEAS '!$C$37:$BX$72,6,FALSE)),0)</f>
        <v>0</v>
      </c>
      <c r="H21" s="18">
        <f>+IF($H$5='[5]4.32_PEAS '!$B$43,(HLOOKUP(B21,'[5]4.32_PEAS '!$C$37:$BX$72,7,FALSE)),0)</f>
        <v>0</v>
      </c>
      <c r="I21" s="18">
        <f>+IF($I$5='[5]4.32_PEAS '!$B$44,(HLOOKUP(B21,'[5]4.32_PEAS '!$C$37:$BX$72,8,FALSE)),0)</f>
        <v>0</v>
      </c>
      <c r="J21" s="18">
        <f>+IF($J$5='[5]4.32_PEAS '!$B$45,(HLOOKUP(B21,'[5]4.32_PEAS '!$C$37:$BX$72,9,FALSE)),0)</f>
        <v>0</v>
      </c>
      <c r="K21" s="18">
        <f>+IF($K$5='[5]4.32_PEAS '!$B$46,(HLOOKUP(B21,'[5]4.32_PEAS '!$C$37:$BX$72,10,FALSE)),0)</f>
        <v>0</v>
      </c>
      <c r="L21" s="18">
        <f>+IF($L$5='[5]4.32_PEAS '!$B$47,(HLOOKUP(B21,'[5]4.32_PEAS '!$C$37:$BX$72,11,FALSE)),0)</f>
        <v>0</v>
      </c>
      <c r="M21" s="18">
        <f>+IF($M$5='[5]4.32_PEAS '!$B$48,(HLOOKUP(B21,'[5]4.32_PEAS '!$C$37:$BX$72,12,FALSE)),0)</f>
        <v>0</v>
      </c>
      <c r="N21" s="18">
        <f>+IF($N$5='[5]4.32_PEAS '!$B$49,(HLOOKUP(B21,'[5]4.32_PEAS '!$C$37:$BX$72,13,FALSE)),0)</f>
        <v>0</v>
      </c>
      <c r="O21" s="18">
        <f>+IF($O$5='[5]4.32_PEAS '!$B$50,(HLOOKUP(B21,'[5]4.32_PEAS '!$C$37:$BX$72,14,FALSE)),0)</f>
        <v>0</v>
      </c>
      <c r="P21" s="18">
        <f>+IF($P$5='[5]4.32_PEAS '!$B$51,(HLOOKUP(B21,'[5]4.32_PEAS '!$C$37:$BX$72,15,FALSE)),0)</f>
        <v>0</v>
      </c>
      <c r="Q21" s="18">
        <f>+IF($Q$5='[5]4.32_PEAS '!$B$52,(HLOOKUP(B21,'[5]4.32_PEAS '!$C$37:$BX$72,16,FALSE)),0)</f>
        <v>0</v>
      </c>
      <c r="R21" s="18">
        <f>+IF($R$5='[5]4.32_PEAS '!$B$53,(HLOOKUP(B21,'[5]4.32_PEAS '!$C$37:$BX$72,17,FALSE)),0)</f>
        <v>1</v>
      </c>
      <c r="S21" s="18">
        <f>+IF($S$5='[5]4.32_PEAS '!$B$54,(HLOOKUP(B21,'[5]4.32_PEAS '!$C$37:$BX$72,18,FALSE)),0)</f>
        <v>0</v>
      </c>
      <c r="T21" s="18">
        <f>+IF($T$5='[5]4.32_PEAS '!$B$55,(HLOOKUP(B21,'[5]4.32_PEAS '!$C$37:$BX$72,19,FALSE)),0)</f>
        <v>0</v>
      </c>
      <c r="U21" s="18">
        <f>+IF($U$5='[5]4.32_PEAS '!$B$56,(HLOOKUP(B21,'[5]4.32_PEAS '!$C$37:$BX$72,20,FALSE)),0)</f>
        <v>0</v>
      </c>
      <c r="V21" s="18">
        <f>+IF($V$5='[5]4.32_PEAS '!$B$57,(HLOOKUP(B21,'[5]4.32_PEAS '!$C$37:$BX$72,21,FALSE)),0)</f>
        <v>0</v>
      </c>
      <c r="W21" s="18">
        <f>+IF($W$5='[5]4.32_PEAS '!$B$58,(HLOOKUP(B21,'[5]4.32_PEAS '!$C$37:$BX$72,22,FALSE)),0)</f>
        <v>0</v>
      </c>
      <c r="X21" s="18">
        <f>+IF($X$5='[5]4.32_PEAS '!$B$59,(HLOOKUP(B21,'[5]4.32_PEAS '!$C$37:$BX$72,23,FALSE)),0)</f>
        <v>0</v>
      </c>
      <c r="Y21" s="18">
        <f>+IF($Y$5='[5]4.32_PEAS '!$B$60,(HLOOKUP(B21,'[5]4.32_PEAS '!$C$37:$BX$72,24,FALSE)),0)</f>
        <v>0</v>
      </c>
      <c r="Z21" s="18">
        <f>+IF($Z$5='[5]4.32_PEAS '!$B$61,(HLOOKUP(B21,'[5]4.32_PEAS '!$C$37:$BX$72,25,FALSE)),0)</f>
        <v>0</v>
      </c>
      <c r="AA21" s="18">
        <f>+IF($AA$5='[5]4.32_PEAS '!$B$62,(HLOOKUP(B21,'[5]4.32_PEAS '!$C$37:$BX$72,26,FALSE)),0)</f>
        <v>0</v>
      </c>
      <c r="AB21" s="18">
        <f>+IF($AB$5='[5]4.32_PEAS '!$B$63,(HLOOKUP(B21,'[5]4.32_PEAS '!$C$37:$BX$72,27,FALSE)),0)</f>
        <v>0</v>
      </c>
      <c r="AC21" s="18">
        <f>+IF($AC$5='[5]4.32_PEAS '!$B$64,(HLOOKUP(B21,'[5]4.32_PEAS '!$C$37:$BX$72,28,FALSE)),0)</f>
        <v>0</v>
      </c>
      <c r="AD21" s="18">
        <f>+IF($AD$5='[5]4.32_PEAS '!$B$65,(HLOOKUP(B21,'[5]4.32_PEAS '!$C$37:$BX$72,29,FALSE)),0)</f>
        <v>0</v>
      </c>
      <c r="AE21" s="18">
        <f>+IF($AE$5='[5]4.32_PEAS '!$B$66,(HLOOKUP(B21,'[5]4.32_PEAS '!$C$37:$BX$72,30,FALSE)),0)</f>
        <v>0</v>
      </c>
      <c r="AF21" s="18">
        <f>+IF($AF$5='[5]4.32_PEAS '!$B$67,(HLOOKUP(B21,'[5]4.32_PEAS '!$C$37:$BX$72,31,FALSE)),0)</f>
        <v>0</v>
      </c>
      <c r="AG21" s="18">
        <f>+IF($AG$5='[5]4.32_PEAS '!$B$68,(HLOOKUP(B21,'[5]4.32_PEAS '!$C$37:$BX$72,32,FALSE)),0)</f>
        <v>0</v>
      </c>
      <c r="AH21" s="18">
        <f>+IF($AH$5='[5]4.32_PEAS '!$B$69,(HLOOKUP(B21,'[5]4.32_PEAS '!$C$37:$BX$72,33,FALSE)),0)</f>
        <v>0</v>
      </c>
      <c r="AI21" s="18">
        <f>+IF($AI$5='[5]4.32_PEAS '!$B$70,(HLOOKUP(B21,'[5]4.32_PEAS '!$C$37:$BX$72,34,FALSE)),0)</f>
        <v>0</v>
      </c>
      <c r="AJ21" s="18">
        <f>+IF($AJ$5='[5]4.32_PEAS '!$B$71,(HLOOKUP(B21,'[5]4.32_PEAS '!$C$37:$BX$72,35,FALSE)),0)</f>
        <v>0</v>
      </c>
      <c r="AK21" s="18">
        <f>+IF($AK$5='[5]4.32_PEAS '!$B$72,(HLOOKUP(B21,'[5]4.32_PEAS '!$C$37:$BX$72,36,FALSE)),0)</f>
        <v>1</v>
      </c>
    </row>
    <row r="22" spans="2:37" x14ac:dyDescent="0.3">
      <c r="B22" s="1" t="s">
        <v>21</v>
      </c>
      <c r="C22" s="18">
        <f>+IF($C$5='[5]4.32_PEAS '!$B$38,(HLOOKUP(B22,'[5]4.32_PEAS '!$C$37:$BX$72,2,FALSE)),0)</f>
        <v>0</v>
      </c>
      <c r="D22" s="18">
        <f>+IF($D$5='[5]4.32_PEAS '!$B$39,(HLOOKUP(B22,'[5]4.32_PEAS '!$C$37:$BX$72,3,FALSE)),0)</f>
        <v>0</v>
      </c>
      <c r="E22" s="18">
        <f>+IF($E$5='[5]4.32_PEAS '!$B$40,(HLOOKUP(B22,'[5]4.32_PEAS '!$C$37:$BX$72,4,FALSE)),0)</f>
        <v>0</v>
      </c>
      <c r="F22" s="18">
        <f>+IF($F$5='[5]4.32_PEAS '!$B$41,(HLOOKUP(B22,'[5]4.32_PEAS '!$C$37:$BX$72,5,FALSE)),0)</f>
        <v>0</v>
      </c>
      <c r="G22" s="18">
        <f>+IF($G$5='[5]4.32_PEAS '!$B$42,(HLOOKUP(B22,'[5]4.32_PEAS '!$C$37:$BX$72,6,FALSE)),0)</f>
        <v>0</v>
      </c>
      <c r="H22" s="18">
        <f>+IF($H$5='[5]4.32_PEAS '!$B$43,(HLOOKUP(B22,'[5]4.32_PEAS '!$C$37:$BX$72,7,FALSE)),0)</f>
        <v>0</v>
      </c>
      <c r="I22" s="18">
        <f>+IF($I$5='[5]4.32_PEAS '!$B$44,(HLOOKUP(B22,'[5]4.32_PEAS '!$C$37:$BX$72,8,FALSE)),0)</f>
        <v>0</v>
      </c>
      <c r="J22" s="18">
        <f>+IF($J$5='[5]4.32_PEAS '!$B$45,(HLOOKUP(B22,'[5]4.32_PEAS '!$C$37:$BX$72,9,FALSE)),0)</f>
        <v>0</v>
      </c>
      <c r="K22" s="18">
        <f>+IF($K$5='[5]4.32_PEAS '!$B$46,(HLOOKUP(B22,'[5]4.32_PEAS '!$C$37:$BX$72,10,FALSE)),0)</f>
        <v>0</v>
      </c>
      <c r="L22" s="18">
        <f>+IF($L$5='[5]4.32_PEAS '!$B$47,(HLOOKUP(B22,'[5]4.32_PEAS '!$C$37:$BX$72,11,FALSE)),0)</f>
        <v>0</v>
      </c>
      <c r="M22" s="18">
        <f>+IF($M$5='[5]4.32_PEAS '!$B$48,(HLOOKUP(B22,'[5]4.32_PEAS '!$C$37:$BX$72,12,FALSE)),0)</f>
        <v>0</v>
      </c>
      <c r="N22" s="18">
        <f>+IF($N$5='[5]4.32_PEAS '!$B$49,(HLOOKUP(B22,'[5]4.32_PEAS '!$C$37:$BX$72,13,FALSE)),0)</f>
        <v>0</v>
      </c>
      <c r="O22" s="18">
        <f>+IF($O$5='[5]4.32_PEAS '!$B$50,(HLOOKUP(B22,'[5]4.32_PEAS '!$C$37:$BX$72,14,FALSE)),0)</f>
        <v>0</v>
      </c>
      <c r="P22" s="18">
        <f>+IF($P$5='[5]4.32_PEAS '!$B$51,(HLOOKUP(B22,'[5]4.32_PEAS '!$C$37:$BX$72,15,FALSE)),0)</f>
        <v>0</v>
      </c>
      <c r="Q22" s="18">
        <f>+IF($Q$5='[5]4.32_PEAS '!$B$52,(HLOOKUP(B22,'[5]4.32_PEAS '!$C$37:$BX$72,16,FALSE)),0)</f>
        <v>0</v>
      </c>
      <c r="R22" s="18">
        <f>+IF($R$5='[5]4.32_PEAS '!$B$53,(HLOOKUP(B22,'[5]4.32_PEAS '!$C$37:$BX$72,17,FALSE)),0)</f>
        <v>1</v>
      </c>
      <c r="S22" s="18">
        <f>+IF($S$5='[5]4.32_PEAS '!$B$54,(HLOOKUP(B22,'[5]4.32_PEAS '!$C$37:$BX$72,18,FALSE)),0)</f>
        <v>0</v>
      </c>
      <c r="T22" s="18">
        <f>+IF($T$5='[5]4.32_PEAS '!$B$55,(HLOOKUP(B22,'[5]4.32_PEAS '!$C$37:$BX$72,19,FALSE)),0)</f>
        <v>0</v>
      </c>
      <c r="U22" s="18">
        <f>+IF($U$5='[5]4.32_PEAS '!$B$56,(HLOOKUP(B22,'[5]4.32_PEAS '!$C$37:$BX$72,20,FALSE)),0)</f>
        <v>0</v>
      </c>
      <c r="V22" s="18">
        <f>+IF($V$5='[5]4.32_PEAS '!$B$57,(HLOOKUP(B22,'[5]4.32_PEAS '!$C$37:$BX$72,21,FALSE)),0)</f>
        <v>0</v>
      </c>
      <c r="W22" s="18">
        <f>+IF($W$5='[5]4.32_PEAS '!$B$58,(HLOOKUP(B22,'[5]4.32_PEAS '!$C$37:$BX$72,22,FALSE)),0)</f>
        <v>0</v>
      </c>
      <c r="X22" s="18">
        <f>+IF($X$5='[5]4.32_PEAS '!$B$59,(HLOOKUP(B22,'[5]4.32_PEAS '!$C$37:$BX$72,23,FALSE)),0)</f>
        <v>0</v>
      </c>
      <c r="Y22" s="18">
        <f>+IF($Y$5='[5]4.32_PEAS '!$B$60,(HLOOKUP(B22,'[5]4.32_PEAS '!$C$37:$BX$72,24,FALSE)),0)</f>
        <v>0</v>
      </c>
      <c r="Z22" s="18">
        <f>+IF($Z$5='[5]4.32_PEAS '!$B$61,(HLOOKUP(B22,'[5]4.32_PEAS '!$C$37:$BX$72,25,FALSE)),0)</f>
        <v>0</v>
      </c>
      <c r="AA22" s="18">
        <f>+IF($AA$5='[5]4.32_PEAS '!$B$62,(HLOOKUP(B22,'[5]4.32_PEAS '!$C$37:$BX$72,26,FALSE)),0)</f>
        <v>0</v>
      </c>
      <c r="AB22" s="18">
        <f>+IF($AB$5='[5]4.32_PEAS '!$B$63,(HLOOKUP(B22,'[5]4.32_PEAS '!$C$37:$BX$72,27,FALSE)),0)</f>
        <v>0</v>
      </c>
      <c r="AC22" s="18">
        <f>+IF($AC$5='[5]4.32_PEAS '!$B$64,(HLOOKUP(B22,'[5]4.32_PEAS '!$C$37:$BX$72,28,FALSE)),0)</f>
        <v>0</v>
      </c>
      <c r="AD22" s="18">
        <f>+IF($AD$5='[5]4.32_PEAS '!$B$65,(HLOOKUP(B22,'[5]4.32_PEAS '!$C$37:$BX$72,29,FALSE)),0)</f>
        <v>0</v>
      </c>
      <c r="AE22" s="18">
        <f>+IF($AE$5='[5]4.32_PEAS '!$B$66,(HLOOKUP(B22,'[5]4.32_PEAS '!$C$37:$BX$72,30,FALSE)),0)</f>
        <v>0</v>
      </c>
      <c r="AF22" s="18">
        <f>+IF($AF$5='[5]4.32_PEAS '!$B$67,(HLOOKUP(B22,'[5]4.32_PEAS '!$C$37:$BX$72,31,FALSE)),0)</f>
        <v>0</v>
      </c>
      <c r="AG22" s="18">
        <f>+IF($AG$5='[5]4.32_PEAS '!$B$68,(HLOOKUP(B22,'[5]4.32_PEAS '!$C$37:$BX$72,32,FALSE)),0)</f>
        <v>0</v>
      </c>
      <c r="AH22" s="18">
        <f>+IF($AH$5='[5]4.32_PEAS '!$B$69,(HLOOKUP(B22,'[5]4.32_PEAS '!$C$37:$BX$72,33,FALSE)),0)</f>
        <v>0</v>
      </c>
      <c r="AI22" s="18">
        <f>+IF($AI$5='[5]4.32_PEAS '!$B$70,(HLOOKUP(B22,'[5]4.32_PEAS '!$C$37:$BX$72,34,FALSE)),0)</f>
        <v>0</v>
      </c>
      <c r="AJ22" s="18">
        <f>+IF($AJ$5='[5]4.32_PEAS '!$B$71,(HLOOKUP(B22,'[5]4.32_PEAS '!$C$37:$BX$72,35,FALSE)),0)</f>
        <v>0</v>
      </c>
      <c r="AK22" s="18">
        <f>+IF($AK$5='[5]4.32_PEAS '!$B$72,(HLOOKUP(B22,'[5]4.32_PEAS '!$C$37:$BX$72,36,FALSE)),0)</f>
        <v>1</v>
      </c>
    </row>
    <row r="23" spans="2:37" x14ac:dyDescent="0.3">
      <c r="B23" s="1" t="s">
        <v>22</v>
      </c>
      <c r="C23" s="18">
        <f>+IF($C$5='[5]4.32_PEAS '!$B$38,(HLOOKUP(B23,'[5]4.32_PEAS '!$C$37:$BX$72,2,FALSE)),0)</f>
        <v>0</v>
      </c>
      <c r="D23" s="18">
        <f>+IF($D$5='[5]4.32_PEAS '!$B$39,(HLOOKUP(B23,'[5]4.32_PEAS '!$C$37:$BX$72,3,FALSE)),0)</f>
        <v>0</v>
      </c>
      <c r="E23" s="18">
        <f>+IF($E$5='[5]4.32_PEAS '!$B$40,(HLOOKUP(B23,'[5]4.32_PEAS '!$C$37:$BX$72,4,FALSE)),0)</f>
        <v>0</v>
      </c>
      <c r="F23" s="18">
        <f>+IF($F$5='[5]4.32_PEAS '!$B$41,(HLOOKUP(B23,'[5]4.32_PEAS '!$C$37:$BX$72,5,FALSE)),0)</f>
        <v>1</v>
      </c>
      <c r="G23" s="18">
        <f>+IF($G$5='[5]4.32_PEAS '!$B$42,(HLOOKUP(B23,'[5]4.32_PEAS '!$C$37:$BX$72,6,FALSE)),0)</f>
        <v>0</v>
      </c>
      <c r="H23" s="18">
        <f>+IF($H$5='[5]4.32_PEAS '!$B$43,(HLOOKUP(B23,'[5]4.32_PEAS '!$C$37:$BX$72,7,FALSE)),0)</f>
        <v>0</v>
      </c>
      <c r="I23" s="18">
        <f>+IF($I$5='[5]4.32_PEAS '!$B$44,(HLOOKUP(B23,'[5]4.32_PEAS '!$C$37:$BX$72,8,FALSE)),0)</f>
        <v>0</v>
      </c>
      <c r="J23" s="18">
        <f>+IF($J$5='[5]4.32_PEAS '!$B$45,(HLOOKUP(B23,'[5]4.32_PEAS '!$C$37:$BX$72,9,FALSE)),0)</f>
        <v>0</v>
      </c>
      <c r="K23" s="18">
        <f>+IF($K$5='[5]4.32_PEAS '!$B$46,(HLOOKUP(B23,'[5]4.32_PEAS '!$C$37:$BX$72,10,FALSE)),0)</f>
        <v>0</v>
      </c>
      <c r="L23" s="18">
        <f>+IF($L$5='[5]4.32_PEAS '!$B$47,(HLOOKUP(B23,'[5]4.32_PEAS '!$C$37:$BX$72,11,FALSE)),0)</f>
        <v>0</v>
      </c>
      <c r="M23" s="18">
        <f>+IF($M$5='[5]4.32_PEAS '!$B$48,(HLOOKUP(B23,'[5]4.32_PEAS '!$C$37:$BX$72,12,FALSE)),0)</f>
        <v>0</v>
      </c>
      <c r="N23" s="18">
        <f>+IF($N$5='[5]4.32_PEAS '!$B$49,(HLOOKUP(B23,'[5]4.32_PEAS '!$C$37:$BX$72,13,FALSE)),0)</f>
        <v>0</v>
      </c>
      <c r="O23" s="18">
        <f>+IF($O$5='[5]4.32_PEAS '!$B$50,(HLOOKUP(B23,'[5]4.32_PEAS '!$C$37:$BX$72,14,FALSE)),0)</f>
        <v>0</v>
      </c>
      <c r="P23" s="18">
        <f>+IF($P$5='[5]4.32_PEAS '!$B$51,(HLOOKUP(B23,'[5]4.32_PEAS '!$C$37:$BX$72,15,FALSE)),0)</f>
        <v>0</v>
      </c>
      <c r="Q23" s="18">
        <f>+IF($Q$5='[5]4.32_PEAS '!$B$52,(HLOOKUP(B23,'[5]4.32_PEAS '!$C$37:$BX$72,16,FALSE)),0)</f>
        <v>0</v>
      </c>
      <c r="R23" s="18">
        <f>+IF($R$5='[5]4.32_PEAS '!$B$53,(HLOOKUP(B23,'[5]4.32_PEAS '!$C$37:$BX$72,17,FALSE)),0)</f>
        <v>1</v>
      </c>
      <c r="S23" s="18">
        <f>+IF($S$5='[5]4.32_PEAS '!$B$54,(HLOOKUP(B23,'[5]4.32_PEAS '!$C$37:$BX$72,18,FALSE)),0)</f>
        <v>0</v>
      </c>
      <c r="T23" s="18">
        <f>+IF($T$5='[5]4.32_PEAS '!$B$55,(HLOOKUP(B23,'[5]4.32_PEAS '!$C$37:$BX$72,19,FALSE)),0)</f>
        <v>0</v>
      </c>
      <c r="U23" s="18">
        <f>+IF($U$5='[5]4.32_PEAS '!$B$56,(HLOOKUP(B23,'[5]4.32_PEAS '!$C$37:$BX$72,20,FALSE)),0)</f>
        <v>0</v>
      </c>
      <c r="V23" s="18">
        <f>+IF($V$5='[5]4.32_PEAS '!$B$57,(HLOOKUP(B23,'[5]4.32_PEAS '!$C$37:$BX$72,21,FALSE)),0)</f>
        <v>0</v>
      </c>
      <c r="W23" s="18">
        <f>+IF($W$5='[5]4.32_PEAS '!$B$58,(HLOOKUP(B23,'[5]4.32_PEAS '!$C$37:$BX$72,22,FALSE)),0)</f>
        <v>0</v>
      </c>
      <c r="X23" s="18">
        <f>+IF($X$5='[5]4.32_PEAS '!$B$59,(HLOOKUP(B23,'[5]4.32_PEAS '!$C$37:$BX$72,23,FALSE)),0)</f>
        <v>0</v>
      </c>
      <c r="Y23" s="18">
        <f>+IF($Y$5='[5]4.32_PEAS '!$B$60,(HLOOKUP(B23,'[5]4.32_PEAS '!$C$37:$BX$72,24,FALSE)),0)</f>
        <v>0</v>
      </c>
      <c r="Z23" s="18">
        <f>+IF($Z$5='[5]4.32_PEAS '!$B$61,(HLOOKUP(B23,'[5]4.32_PEAS '!$C$37:$BX$72,25,FALSE)),0)</f>
        <v>0</v>
      </c>
      <c r="AA23" s="18">
        <f>+IF($AA$5='[5]4.32_PEAS '!$B$62,(HLOOKUP(B23,'[5]4.32_PEAS '!$C$37:$BX$72,26,FALSE)),0)</f>
        <v>0</v>
      </c>
      <c r="AB23" s="18">
        <f>+IF($AB$5='[5]4.32_PEAS '!$B$63,(HLOOKUP(B23,'[5]4.32_PEAS '!$C$37:$BX$72,27,FALSE)),0)</f>
        <v>0</v>
      </c>
      <c r="AC23" s="18">
        <f>+IF($AC$5='[5]4.32_PEAS '!$B$64,(HLOOKUP(B23,'[5]4.32_PEAS '!$C$37:$BX$72,28,FALSE)),0)</f>
        <v>0</v>
      </c>
      <c r="AD23" s="18">
        <f>+IF($AD$5='[5]4.32_PEAS '!$B$65,(HLOOKUP(B23,'[5]4.32_PEAS '!$C$37:$BX$72,29,FALSE)),0)</f>
        <v>0</v>
      </c>
      <c r="AE23" s="18">
        <f>+IF($AE$5='[5]4.32_PEAS '!$B$66,(HLOOKUP(B23,'[5]4.32_PEAS '!$C$37:$BX$72,30,FALSE)),0)</f>
        <v>0</v>
      </c>
      <c r="AF23" s="18">
        <f>+IF($AF$5='[5]4.32_PEAS '!$B$67,(HLOOKUP(B23,'[5]4.32_PEAS '!$C$37:$BX$72,31,FALSE)),0)</f>
        <v>0</v>
      </c>
      <c r="AG23" s="18">
        <f>+IF($AG$5='[5]4.32_PEAS '!$B$68,(HLOOKUP(B23,'[5]4.32_PEAS '!$C$37:$BX$72,32,FALSE)),0)</f>
        <v>0</v>
      </c>
      <c r="AH23" s="18">
        <f>+IF($AH$5='[5]4.32_PEAS '!$B$69,(HLOOKUP(B23,'[5]4.32_PEAS '!$C$37:$BX$72,33,FALSE)),0)</f>
        <v>0</v>
      </c>
      <c r="AI23" s="18">
        <f>+IF($AI$5='[5]4.32_PEAS '!$B$70,(HLOOKUP(B23,'[5]4.32_PEAS '!$C$37:$BX$72,34,FALSE)),0)</f>
        <v>0</v>
      </c>
      <c r="AJ23" s="18">
        <f>+IF($AJ$5='[5]4.32_PEAS '!$B$71,(HLOOKUP(B23,'[5]4.32_PEAS '!$C$37:$BX$72,35,FALSE)),0)</f>
        <v>0</v>
      </c>
      <c r="AK23" s="18">
        <f>+IF($AK$5='[5]4.32_PEAS '!$B$72,(HLOOKUP(B23,'[5]4.32_PEAS '!$C$37:$BX$72,36,FALSE)),0)</f>
        <v>1</v>
      </c>
    </row>
    <row r="24" spans="2:37" x14ac:dyDescent="0.3">
      <c r="B24" s="1" t="s">
        <v>23</v>
      </c>
      <c r="C24" s="18">
        <f>+IF($C$5='[5]4.32_PEAS '!$B$38,(HLOOKUP(B24,'[5]4.32_PEAS '!$C$37:$BX$72,2,FALSE)),0)</f>
        <v>0</v>
      </c>
      <c r="D24" s="18">
        <f>+IF($D$5='[5]4.32_PEAS '!$B$39,(HLOOKUP(B24,'[5]4.32_PEAS '!$C$37:$BX$72,3,FALSE)),0)</f>
        <v>0</v>
      </c>
      <c r="E24" s="18">
        <f>+IF($E$5='[5]4.32_PEAS '!$B$40,(HLOOKUP(B24,'[5]4.32_PEAS '!$C$37:$BX$72,4,FALSE)),0)</f>
        <v>0</v>
      </c>
      <c r="F24" s="18">
        <f>+IF($F$5='[5]4.32_PEAS '!$B$41,(HLOOKUP(B24,'[5]4.32_PEAS '!$C$37:$BX$72,5,FALSE)),0)</f>
        <v>0</v>
      </c>
      <c r="G24" s="18">
        <f>+IF($G$5='[5]4.32_PEAS '!$B$42,(HLOOKUP(B24,'[5]4.32_PEAS '!$C$37:$BX$72,6,FALSE)),0)</f>
        <v>0</v>
      </c>
      <c r="H24" s="18">
        <f>+IF($H$5='[5]4.32_PEAS '!$B$43,(HLOOKUP(B24,'[5]4.32_PEAS '!$C$37:$BX$72,7,FALSE)),0)</f>
        <v>0</v>
      </c>
      <c r="I24" s="18">
        <f>+IF($I$5='[5]4.32_PEAS '!$B$44,(HLOOKUP(B24,'[5]4.32_PEAS '!$C$37:$BX$72,8,FALSE)),0)</f>
        <v>0</v>
      </c>
      <c r="J24" s="18">
        <f>+IF($J$5='[5]4.32_PEAS '!$B$45,(HLOOKUP(B24,'[5]4.32_PEAS '!$C$37:$BX$72,9,FALSE)),0)</f>
        <v>0</v>
      </c>
      <c r="K24" s="18">
        <f>+IF($K$5='[5]4.32_PEAS '!$B$46,(HLOOKUP(B24,'[5]4.32_PEAS '!$C$37:$BX$72,10,FALSE)),0)</f>
        <v>0</v>
      </c>
      <c r="L24" s="18">
        <f>+IF($L$5='[5]4.32_PEAS '!$B$47,(HLOOKUP(B24,'[5]4.32_PEAS '!$C$37:$BX$72,11,FALSE)),0)</f>
        <v>0</v>
      </c>
      <c r="M24" s="18">
        <f>+IF($M$5='[5]4.32_PEAS '!$B$48,(HLOOKUP(B24,'[5]4.32_PEAS '!$C$37:$BX$72,12,FALSE)),0)</f>
        <v>0</v>
      </c>
      <c r="N24" s="18">
        <f>+IF($N$5='[5]4.32_PEAS '!$B$49,(HLOOKUP(B24,'[5]4.32_PEAS '!$C$37:$BX$72,13,FALSE)),0)</f>
        <v>0</v>
      </c>
      <c r="O24" s="18">
        <f>+IF($O$5='[5]4.32_PEAS '!$B$50,(HLOOKUP(B24,'[5]4.32_PEAS '!$C$37:$BX$72,14,FALSE)),0)</f>
        <v>0</v>
      </c>
      <c r="P24" s="18">
        <f>+IF($P$5='[5]4.32_PEAS '!$B$51,(HLOOKUP(B24,'[5]4.32_PEAS '!$C$37:$BX$72,15,FALSE)),0)</f>
        <v>0</v>
      </c>
      <c r="Q24" s="18">
        <f>+IF($Q$5='[5]4.32_PEAS '!$B$52,(HLOOKUP(B24,'[5]4.32_PEAS '!$C$37:$BX$72,16,FALSE)),0)</f>
        <v>0</v>
      </c>
      <c r="R24" s="18">
        <f>+IF($R$5='[5]4.32_PEAS '!$B$53,(HLOOKUP(B24,'[5]4.32_PEAS '!$C$37:$BX$72,17,FALSE)),0)</f>
        <v>1</v>
      </c>
      <c r="S24" s="18">
        <f>+IF($S$5='[5]4.32_PEAS '!$B$54,(HLOOKUP(B24,'[5]4.32_PEAS '!$C$37:$BX$72,18,FALSE)),0)</f>
        <v>0</v>
      </c>
      <c r="T24" s="18">
        <f>+IF($T$5='[5]4.32_PEAS '!$B$55,(HLOOKUP(B24,'[5]4.32_PEAS '!$C$37:$BX$72,19,FALSE)),0)</f>
        <v>0</v>
      </c>
      <c r="U24" s="18">
        <f>+IF($U$5='[5]4.32_PEAS '!$B$56,(HLOOKUP(B24,'[5]4.32_PEAS '!$C$37:$BX$72,20,FALSE)),0)</f>
        <v>0</v>
      </c>
      <c r="V24" s="18">
        <f>+IF($V$5='[5]4.32_PEAS '!$B$57,(HLOOKUP(B24,'[5]4.32_PEAS '!$C$37:$BX$72,21,FALSE)),0)</f>
        <v>0</v>
      </c>
      <c r="W24" s="18">
        <f>+IF($W$5='[5]4.32_PEAS '!$B$58,(HLOOKUP(B24,'[5]4.32_PEAS '!$C$37:$BX$72,22,FALSE)),0)</f>
        <v>0</v>
      </c>
      <c r="X24" s="18">
        <f>+IF($X$5='[5]4.32_PEAS '!$B$59,(HLOOKUP(B24,'[5]4.32_PEAS '!$C$37:$BX$72,23,FALSE)),0)</f>
        <v>0</v>
      </c>
      <c r="Y24" s="18">
        <f>+IF($Y$5='[5]4.32_PEAS '!$B$60,(HLOOKUP(B24,'[5]4.32_PEAS '!$C$37:$BX$72,24,FALSE)),0)</f>
        <v>0</v>
      </c>
      <c r="Z24" s="18">
        <f>+IF($Z$5='[5]4.32_PEAS '!$B$61,(HLOOKUP(B24,'[5]4.32_PEAS '!$C$37:$BX$72,25,FALSE)),0)</f>
        <v>0</v>
      </c>
      <c r="AA24" s="18">
        <f>+IF($AA$5='[5]4.32_PEAS '!$B$62,(HLOOKUP(B24,'[5]4.32_PEAS '!$C$37:$BX$72,26,FALSE)),0)</f>
        <v>0</v>
      </c>
      <c r="AB24" s="18">
        <f>+IF($AB$5='[5]4.32_PEAS '!$B$63,(HLOOKUP(B24,'[5]4.32_PEAS '!$C$37:$BX$72,27,FALSE)),0)</f>
        <v>0</v>
      </c>
      <c r="AC24" s="18">
        <f>+IF($AC$5='[5]4.32_PEAS '!$B$64,(HLOOKUP(B24,'[5]4.32_PEAS '!$C$37:$BX$72,28,FALSE)),0)</f>
        <v>0</v>
      </c>
      <c r="AD24" s="18">
        <f>+IF($AD$5='[5]4.32_PEAS '!$B$65,(HLOOKUP(B24,'[5]4.32_PEAS '!$C$37:$BX$72,29,FALSE)),0)</f>
        <v>0</v>
      </c>
      <c r="AE24" s="18">
        <f>+IF($AE$5='[5]4.32_PEAS '!$B$66,(HLOOKUP(B24,'[5]4.32_PEAS '!$C$37:$BX$72,30,FALSE)),0)</f>
        <v>0</v>
      </c>
      <c r="AF24" s="18">
        <f>+IF($AF$5='[5]4.32_PEAS '!$B$67,(HLOOKUP(B24,'[5]4.32_PEAS '!$C$37:$BX$72,31,FALSE)),0)</f>
        <v>0</v>
      </c>
      <c r="AG24" s="18">
        <f>+IF($AG$5='[5]4.32_PEAS '!$B$68,(HLOOKUP(B24,'[5]4.32_PEAS '!$C$37:$BX$72,32,FALSE)),0)</f>
        <v>0</v>
      </c>
      <c r="AH24" s="18">
        <f>+IF($AH$5='[5]4.32_PEAS '!$B$69,(HLOOKUP(B24,'[5]4.32_PEAS '!$C$37:$BX$72,33,FALSE)),0)</f>
        <v>0</v>
      </c>
      <c r="AI24" s="18">
        <f>+IF($AI$5='[5]4.32_PEAS '!$B$70,(HLOOKUP(B24,'[5]4.32_PEAS '!$C$37:$BX$72,34,FALSE)),0)</f>
        <v>0</v>
      </c>
      <c r="AJ24" s="18">
        <f>+IF($AJ$5='[5]4.32_PEAS '!$B$71,(HLOOKUP(B24,'[5]4.32_PEAS '!$C$37:$BX$72,35,FALSE)),0)</f>
        <v>0</v>
      </c>
      <c r="AK24" s="18">
        <f>+IF($AK$5='[5]4.32_PEAS '!$B$72,(HLOOKUP(B24,'[5]4.32_PEAS '!$C$37:$BX$72,36,FALSE)),0)</f>
        <v>1</v>
      </c>
    </row>
    <row r="25" spans="2:37" x14ac:dyDescent="0.3">
      <c r="B25" s="1" t="s">
        <v>24</v>
      </c>
      <c r="C25" s="18">
        <f>+IF($C$5='[5]4.32_PEAS '!$B$38,(HLOOKUP(B25,'[5]4.32_PEAS '!$C$37:$BX$72,2,FALSE)),0)</f>
        <v>0</v>
      </c>
      <c r="D25" s="18">
        <f>+IF($D$5='[5]4.32_PEAS '!$B$39,(HLOOKUP(B25,'[5]4.32_PEAS '!$C$37:$BX$72,3,FALSE)),0)</f>
        <v>0</v>
      </c>
      <c r="E25" s="18">
        <f>+IF($E$5='[5]4.32_PEAS '!$B$40,(HLOOKUP(B25,'[5]4.32_PEAS '!$C$37:$BX$72,4,FALSE)),0)</f>
        <v>0</v>
      </c>
      <c r="F25" s="18">
        <f>+IF($F$5='[5]4.32_PEAS '!$B$41,(HLOOKUP(B25,'[5]4.32_PEAS '!$C$37:$BX$72,5,FALSE)),0)</f>
        <v>0</v>
      </c>
      <c r="G25" s="18">
        <f>+IF($G$5='[5]4.32_PEAS '!$B$42,(HLOOKUP(B25,'[5]4.32_PEAS '!$C$37:$BX$72,6,FALSE)),0)</f>
        <v>0</v>
      </c>
      <c r="H25" s="18">
        <f>+IF($H$5='[5]4.32_PEAS '!$B$43,(HLOOKUP(B25,'[5]4.32_PEAS '!$C$37:$BX$72,7,FALSE)),0)</f>
        <v>0</v>
      </c>
      <c r="I25" s="18">
        <f>+IF($I$5='[5]4.32_PEAS '!$B$44,(HLOOKUP(B25,'[5]4.32_PEAS '!$C$37:$BX$72,8,FALSE)),0)</f>
        <v>0</v>
      </c>
      <c r="J25" s="18">
        <f>+IF($J$5='[5]4.32_PEAS '!$B$45,(HLOOKUP(B25,'[5]4.32_PEAS '!$C$37:$BX$72,9,FALSE)),0)</f>
        <v>0</v>
      </c>
      <c r="K25" s="18">
        <f>+IF($K$5='[5]4.32_PEAS '!$B$46,(HLOOKUP(B25,'[5]4.32_PEAS '!$C$37:$BX$72,10,FALSE)),0)</f>
        <v>0</v>
      </c>
      <c r="L25" s="18">
        <f>+IF($L$5='[5]4.32_PEAS '!$B$47,(HLOOKUP(B25,'[5]4.32_PEAS '!$C$37:$BX$72,11,FALSE)),0)</f>
        <v>0</v>
      </c>
      <c r="M25" s="18">
        <f>+IF($M$5='[5]4.32_PEAS '!$B$48,(HLOOKUP(B25,'[5]4.32_PEAS '!$C$37:$BX$72,12,FALSE)),0)</f>
        <v>0</v>
      </c>
      <c r="N25" s="18">
        <f>+IF($N$5='[5]4.32_PEAS '!$B$49,(HLOOKUP(B25,'[5]4.32_PEAS '!$C$37:$BX$72,13,FALSE)),0)</f>
        <v>0</v>
      </c>
      <c r="O25" s="18">
        <f>+IF($O$5='[5]4.32_PEAS '!$B$50,(HLOOKUP(B25,'[5]4.32_PEAS '!$C$37:$BX$72,14,FALSE)),0)</f>
        <v>0</v>
      </c>
      <c r="P25" s="18">
        <f>+IF($P$5='[5]4.32_PEAS '!$B$51,(HLOOKUP(B25,'[5]4.32_PEAS '!$C$37:$BX$72,15,FALSE)),0)</f>
        <v>0</v>
      </c>
      <c r="Q25" s="18">
        <f>+IF($Q$5='[5]4.32_PEAS '!$B$52,(HLOOKUP(B25,'[5]4.32_PEAS '!$C$37:$BX$72,16,FALSE)),0)</f>
        <v>0</v>
      </c>
      <c r="R25" s="18">
        <f>+IF($R$5='[5]4.32_PEAS '!$B$53,(HLOOKUP(B25,'[5]4.32_PEAS '!$C$37:$BX$72,17,FALSE)),0)</f>
        <v>1</v>
      </c>
      <c r="S25" s="18">
        <f>+IF($S$5='[5]4.32_PEAS '!$B$54,(HLOOKUP(B25,'[5]4.32_PEAS '!$C$37:$BX$72,18,FALSE)),0)</f>
        <v>0</v>
      </c>
      <c r="T25" s="18">
        <f>+IF($T$5='[5]4.32_PEAS '!$B$55,(HLOOKUP(B25,'[5]4.32_PEAS '!$C$37:$BX$72,19,FALSE)),0)</f>
        <v>0</v>
      </c>
      <c r="U25" s="18">
        <f>+IF($U$5='[5]4.32_PEAS '!$B$56,(HLOOKUP(B25,'[5]4.32_PEAS '!$C$37:$BX$72,20,FALSE)),0)</f>
        <v>0</v>
      </c>
      <c r="V25" s="18">
        <f>+IF($V$5='[5]4.32_PEAS '!$B$57,(HLOOKUP(B25,'[5]4.32_PEAS '!$C$37:$BX$72,21,FALSE)),0)</f>
        <v>0</v>
      </c>
      <c r="W25" s="18">
        <f>+IF($W$5='[5]4.32_PEAS '!$B$58,(HLOOKUP(B25,'[5]4.32_PEAS '!$C$37:$BX$72,22,FALSE)),0)</f>
        <v>0</v>
      </c>
      <c r="X25" s="18">
        <f>+IF($X$5='[5]4.32_PEAS '!$B$59,(HLOOKUP(B25,'[5]4.32_PEAS '!$C$37:$BX$72,23,FALSE)),0)</f>
        <v>0</v>
      </c>
      <c r="Y25" s="18">
        <f>+IF($Y$5='[5]4.32_PEAS '!$B$60,(HLOOKUP(B25,'[5]4.32_PEAS '!$C$37:$BX$72,24,FALSE)),0)</f>
        <v>0</v>
      </c>
      <c r="Z25" s="18">
        <f>+IF($Z$5='[5]4.32_PEAS '!$B$61,(HLOOKUP(B25,'[5]4.32_PEAS '!$C$37:$BX$72,25,FALSE)),0)</f>
        <v>0</v>
      </c>
      <c r="AA25" s="18">
        <f>+IF($AA$5='[5]4.32_PEAS '!$B$62,(HLOOKUP(B25,'[5]4.32_PEAS '!$C$37:$BX$72,26,FALSE)),0)</f>
        <v>0</v>
      </c>
      <c r="AB25" s="18">
        <f>+IF($AB$5='[5]4.32_PEAS '!$B$63,(HLOOKUP(B25,'[5]4.32_PEAS '!$C$37:$BX$72,27,FALSE)),0)</f>
        <v>0</v>
      </c>
      <c r="AC25" s="18">
        <f>+IF($AC$5='[5]4.32_PEAS '!$B$64,(HLOOKUP(B25,'[5]4.32_PEAS '!$C$37:$BX$72,28,FALSE)),0)</f>
        <v>0</v>
      </c>
      <c r="AD25" s="18">
        <f>+IF($AD$5='[5]4.32_PEAS '!$B$65,(HLOOKUP(B25,'[5]4.32_PEAS '!$C$37:$BX$72,29,FALSE)),0)</f>
        <v>0</v>
      </c>
      <c r="AE25" s="18">
        <f>+IF($AE$5='[5]4.32_PEAS '!$B$66,(HLOOKUP(B25,'[5]4.32_PEAS '!$C$37:$BX$72,30,FALSE)),0)</f>
        <v>0</v>
      </c>
      <c r="AF25" s="18">
        <f>+IF($AF$5='[5]4.32_PEAS '!$B$67,(HLOOKUP(B25,'[5]4.32_PEAS '!$C$37:$BX$72,31,FALSE)),0)</f>
        <v>0</v>
      </c>
      <c r="AG25" s="18">
        <f>+IF($AG$5='[5]4.32_PEAS '!$B$68,(HLOOKUP(B25,'[5]4.32_PEAS '!$C$37:$BX$72,32,FALSE)),0)</f>
        <v>0</v>
      </c>
      <c r="AH25" s="18">
        <f>+IF($AH$5='[5]4.32_PEAS '!$B$69,(HLOOKUP(B25,'[5]4.32_PEAS '!$C$37:$BX$72,33,FALSE)),0)</f>
        <v>0</v>
      </c>
      <c r="AI25" s="18">
        <f>+IF($AI$5='[5]4.32_PEAS '!$B$70,(HLOOKUP(B25,'[5]4.32_PEAS '!$C$37:$BX$72,34,FALSE)),0)</f>
        <v>0</v>
      </c>
      <c r="AJ25" s="18">
        <f>+IF($AJ$5='[5]4.32_PEAS '!$B$71,(HLOOKUP(B25,'[5]4.32_PEAS '!$C$37:$BX$72,35,FALSE)),0)</f>
        <v>0</v>
      </c>
      <c r="AK25" s="18">
        <f>+IF($AK$5='[5]4.32_PEAS '!$B$72,(HLOOKUP(B25,'[5]4.32_PEAS '!$C$37:$BX$72,36,FALSE)),0)</f>
        <v>1</v>
      </c>
    </row>
    <row r="26" spans="2:37" x14ac:dyDescent="0.3">
      <c r="B26" s="1" t="s">
        <v>25</v>
      </c>
      <c r="C26" s="18">
        <f>+IF($C$5='[5]4.32_PEAS '!$B$38,(HLOOKUP(B26,'[5]4.32_PEAS '!$C$37:$BX$72,2,FALSE)),0)</f>
        <v>0</v>
      </c>
      <c r="D26" s="18">
        <f>+IF($D$5='[5]4.32_PEAS '!$B$39,(HLOOKUP(B26,'[5]4.32_PEAS '!$C$37:$BX$72,3,FALSE)),0)</f>
        <v>0</v>
      </c>
      <c r="E26" s="18">
        <f>+IF($E$5='[5]4.32_PEAS '!$B$40,(HLOOKUP(B26,'[5]4.32_PEAS '!$C$37:$BX$72,4,FALSE)),0)</f>
        <v>0</v>
      </c>
      <c r="F26" s="18">
        <f>+IF($F$5='[5]4.32_PEAS '!$B$41,(HLOOKUP(B26,'[5]4.32_PEAS '!$C$37:$BX$72,5,FALSE)),0)</f>
        <v>0</v>
      </c>
      <c r="G26" s="18">
        <f>+IF($G$5='[5]4.32_PEAS '!$B$42,(HLOOKUP(B26,'[5]4.32_PEAS '!$C$37:$BX$72,6,FALSE)),0)</f>
        <v>0</v>
      </c>
      <c r="H26" s="18">
        <f>+IF($H$5='[5]4.32_PEAS '!$B$43,(HLOOKUP(B26,'[5]4.32_PEAS '!$C$37:$BX$72,7,FALSE)),0)</f>
        <v>0</v>
      </c>
      <c r="I26" s="18">
        <f>+IF($I$5='[5]4.32_PEAS '!$B$44,(HLOOKUP(B26,'[5]4.32_PEAS '!$C$37:$BX$72,8,FALSE)),0)</f>
        <v>0</v>
      </c>
      <c r="J26" s="18">
        <f>+IF($J$5='[5]4.32_PEAS '!$B$45,(HLOOKUP(B26,'[5]4.32_PEAS '!$C$37:$BX$72,9,FALSE)),0)</f>
        <v>0</v>
      </c>
      <c r="K26" s="18">
        <f>+IF($K$5='[5]4.32_PEAS '!$B$46,(HLOOKUP(B26,'[5]4.32_PEAS '!$C$37:$BX$72,10,FALSE)),0)</f>
        <v>0</v>
      </c>
      <c r="L26" s="18">
        <f>+IF($L$5='[5]4.32_PEAS '!$B$47,(HLOOKUP(B26,'[5]4.32_PEAS '!$C$37:$BX$72,11,FALSE)),0)</f>
        <v>0</v>
      </c>
      <c r="M26" s="18">
        <f>+IF($M$5='[5]4.32_PEAS '!$B$48,(HLOOKUP(B26,'[5]4.32_PEAS '!$C$37:$BX$72,12,FALSE)),0)</f>
        <v>0</v>
      </c>
      <c r="N26" s="18">
        <f>+IF($N$5='[5]4.32_PEAS '!$B$49,(HLOOKUP(B26,'[5]4.32_PEAS '!$C$37:$BX$72,13,FALSE)),0)</f>
        <v>0</v>
      </c>
      <c r="O26" s="18">
        <f>+IF($O$5='[5]4.32_PEAS '!$B$50,(HLOOKUP(B26,'[5]4.32_PEAS '!$C$37:$BX$72,14,FALSE)),0)</f>
        <v>0</v>
      </c>
      <c r="P26" s="18">
        <f>+IF($P$5='[5]4.32_PEAS '!$B$51,(HLOOKUP(B26,'[5]4.32_PEAS '!$C$37:$BX$72,15,FALSE)),0)</f>
        <v>0</v>
      </c>
      <c r="Q26" s="18">
        <f>+IF($Q$5='[5]4.32_PEAS '!$B$52,(HLOOKUP(B26,'[5]4.32_PEAS '!$C$37:$BX$72,16,FALSE)),0)</f>
        <v>0</v>
      </c>
      <c r="R26" s="18">
        <f>+IF($R$5='[5]4.32_PEAS '!$B$53,(HLOOKUP(B26,'[5]4.32_PEAS '!$C$37:$BX$72,17,FALSE)),0)</f>
        <v>0</v>
      </c>
      <c r="S26" s="18">
        <f>+IF($S$5='[5]4.32_PEAS '!$B$54,(HLOOKUP(B26,'[5]4.32_PEAS '!$C$37:$BX$72,18,FALSE)),0)</f>
        <v>0</v>
      </c>
      <c r="T26" s="18">
        <f>+IF($T$5='[5]4.32_PEAS '!$B$55,(HLOOKUP(B26,'[5]4.32_PEAS '!$C$37:$BX$72,19,FALSE)),0)</f>
        <v>0</v>
      </c>
      <c r="U26" s="18">
        <f>+IF($U$5='[5]4.32_PEAS '!$B$56,(HLOOKUP(B26,'[5]4.32_PEAS '!$C$37:$BX$72,20,FALSE)),0)</f>
        <v>0</v>
      </c>
      <c r="V26" s="18">
        <f>+IF($V$5='[5]4.32_PEAS '!$B$57,(HLOOKUP(B26,'[5]4.32_PEAS '!$C$37:$BX$72,21,FALSE)),0)</f>
        <v>0</v>
      </c>
      <c r="W26" s="18">
        <f>+IF($W$5='[5]4.32_PEAS '!$B$58,(HLOOKUP(B26,'[5]4.32_PEAS '!$C$37:$BX$72,22,FALSE)),0)</f>
        <v>0</v>
      </c>
      <c r="X26" s="18">
        <f>+IF($X$5='[5]4.32_PEAS '!$B$59,(HLOOKUP(B26,'[5]4.32_PEAS '!$C$37:$BX$72,23,FALSE)),0)</f>
        <v>0</v>
      </c>
      <c r="Y26" s="18">
        <f>+IF($Y$5='[5]4.32_PEAS '!$B$60,(HLOOKUP(B26,'[5]4.32_PEAS '!$C$37:$BX$72,24,FALSE)),0)</f>
        <v>0</v>
      </c>
      <c r="Z26" s="18">
        <f>+IF($Z$5='[5]4.32_PEAS '!$B$61,(HLOOKUP(B26,'[5]4.32_PEAS '!$C$37:$BX$72,25,FALSE)),0)</f>
        <v>0</v>
      </c>
      <c r="AA26" s="18">
        <f>+IF($AA$5='[5]4.32_PEAS '!$B$62,(HLOOKUP(B26,'[5]4.32_PEAS '!$C$37:$BX$72,26,FALSE)),0)</f>
        <v>0</v>
      </c>
      <c r="AB26" s="18">
        <f>+IF($AB$5='[5]4.32_PEAS '!$B$63,(HLOOKUP(B26,'[5]4.32_PEAS '!$C$37:$BX$72,27,FALSE)),0)</f>
        <v>0</v>
      </c>
      <c r="AC26" s="18">
        <f>+IF($AC$5='[5]4.32_PEAS '!$B$64,(HLOOKUP(B26,'[5]4.32_PEAS '!$C$37:$BX$72,28,FALSE)),0)</f>
        <v>0</v>
      </c>
      <c r="AD26" s="18">
        <f>+IF($AD$5='[5]4.32_PEAS '!$B$65,(HLOOKUP(B26,'[5]4.32_PEAS '!$C$37:$BX$72,29,FALSE)),0)</f>
        <v>0</v>
      </c>
      <c r="AE26" s="18">
        <f>+IF($AE$5='[5]4.32_PEAS '!$B$66,(HLOOKUP(B26,'[5]4.32_PEAS '!$C$37:$BX$72,30,FALSE)),0)</f>
        <v>0</v>
      </c>
      <c r="AF26" s="18">
        <f>+IF($AF$5='[5]4.32_PEAS '!$B$67,(HLOOKUP(B26,'[5]4.32_PEAS '!$C$37:$BX$72,31,FALSE)),0)</f>
        <v>0</v>
      </c>
      <c r="AG26" s="18">
        <f>+IF($AG$5='[5]4.32_PEAS '!$B$68,(HLOOKUP(B26,'[5]4.32_PEAS '!$C$37:$BX$72,32,FALSE)),0)</f>
        <v>0</v>
      </c>
      <c r="AH26" s="18">
        <f>+IF($AH$5='[5]4.32_PEAS '!$B$69,(HLOOKUP(B26,'[5]4.32_PEAS '!$C$37:$BX$72,33,FALSE)),0)</f>
        <v>0</v>
      </c>
      <c r="AI26" s="18">
        <f>+IF($AI$5='[5]4.32_PEAS '!$B$70,(HLOOKUP(B26,'[5]4.32_PEAS '!$C$37:$BX$72,34,FALSE)),0)</f>
        <v>0</v>
      </c>
      <c r="AJ26" s="18">
        <f>+IF($AJ$5='[5]4.32_PEAS '!$B$71,(HLOOKUP(B26,'[5]4.32_PEAS '!$C$37:$BX$72,35,FALSE)),0)</f>
        <v>0</v>
      </c>
      <c r="AK26" s="18">
        <f>+IF($AK$5='[5]4.32_PEAS '!$B$72,(HLOOKUP(B26,'[5]4.32_PEAS '!$C$37:$BX$72,36,FALSE)),0)</f>
        <v>1</v>
      </c>
    </row>
    <row r="27" spans="2:37" x14ac:dyDescent="0.3">
      <c r="B27" s="1" t="s">
        <v>26</v>
      </c>
      <c r="C27" s="18">
        <f>+IF($C$5='[5]4.32_PEAS '!$B$38,(HLOOKUP(B27,'[5]4.32_PEAS '!$C$37:$BX$72,2,FALSE)),0)</f>
        <v>0</v>
      </c>
      <c r="D27" s="18">
        <f>+IF($D$5='[5]4.32_PEAS '!$B$39,(HLOOKUP(B27,'[5]4.32_PEAS '!$C$37:$BX$72,3,FALSE)),0)</f>
        <v>0</v>
      </c>
      <c r="E27" s="18">
        <f>+IF($E$5='[5]4.32_PEAS '!$B$40,(HLOOKUP(B27,'[5]4.32_PEAS '!$C$37:$BX$72,4,FALSE)),0)</f>
        <v>0</v>
      </c>
      <c r="F27" s="18">
        <f>+IF($F$5='[5]4.32_PEAS '!$B$41,(HLOOKUP(B27,'[5]4.32_PEAS '!$C$37:$BX$72,5,FALSE)),0)</f>
        <v>0</v>
      </c>
      <c r="G27" s="18">
        <f>+IF($G$5='[5]4.32_PEAS '!$B$42,(HLOOKUP(B27,'[5]4.32_PEAS '!$C$37:$BX$72,6,FALSE)),0)</f>
        <v>0</v>
      </c>
      <c r="H27" s="18">
        <f>+IF($H$5='[5]4.32_PEAS '!$B$43,(HLOOKUP(B27,'[5]4.32_PEAS '!$C$37:$BX$72,7,FALSE)),0)</f>
        <v>0</v>
      </c>
      <c r="I27" s="18">
        <f>+IF($I$5='[5]4.32_PEAS '!$B$44,(HLOOKUP(B27,'[5]4.32_PEAS '!$C$37:$BX$72,8,FALSE)),0)</f>
        <v>0</v>
      </c>
      <c r="J27" s="18">
        <f>+IF($J$5='[5]4.32_PEAS '!$B$45,(HLOOKUP(B27,'[5]4.32_PEAS '!$C$37:$BX$72,9,FALSE)),0)</f>
        <v>0</v>
      </c>
      <c r="K27" s="18">
        <f>+IF($K$5='[5]4.32_PEAS '!$B$46,(HLOOKUP(B27,'[5]4.32_PEAS '!$C$37:$BX$72,10,FALSE)),0)</f>
        <v>0</v>
      </c>
      <c r="L27" s="18">
        <f>+IF($L$5='[5]4.32_PEAS '!$B$47,(HLOOKUP(B27,'[5]4.32_PEAS '!$C$37:$BX$72,11,FALSE)),0)</f>
        <v>0</v>
      </c>
      <c r="M27" s="18">
        <f>+IF($M$5='[5]4.32_PEAS '!$B$48,(HLOOKUP(B27,'[5]4.32_PEAS '!$C$37:$BX$72,12,FALSE)),0)</f>
        <v>0</v>
      </c>
      <c r="N27" s="18">
        <f>+IF($N$5='[5]4.32_PEAS '!$B$49,(HLOOKUP(B27,'[5]4.32_PEAS '!$C$37:$BX$72,13,FALSE)),0)</f>
        <v>0</v>
      </c>
      <c r="O27" s="18">
        <f>+IF($O$5='[5]4.32_PEAS '!$B$50,(HLOOKUP(B27,'[5]4.32_PEAS '!$C$37:$BX$72,14,FALSE)),0)</f>
        <v>0</v>
      </c>
      <c r="P27" s="18">
        <f>+IF($P$5='[5]4.32_PEAS '!$B$51,(HLOOKUP(B27,'[5]4.32_PEAS '!$C$37:$BX$72,15,FALSE)),0)</f>
        <v>0</v>
      </c>
      <c r="Q27" s="18">
        <f>+IF($Q$5='[5]4.32_PEAS '!$B$52,(HLOOKUP(B27,'[5]4.32_PEAS '!$C$37:$BX$72,16,FALSE)),0)</f>
        <v>0</v>
      </c>
      <c r="R27" s="18">
        <f>+IF($R$5='[5]4.32_PEAS '!$B$53,(HLOOKUP(B27,'[5]4.32_PEAS '!$C$37:$BX$72,17,FALSE)),0)</f>
        <v>0</v>
      </c>
      <c r="S27" s="18">
        <f>+IF($S$5='[5]4.32_PEAS '!$B$54,(HLOOKUP(B27,'[5]4.32_PEAS '!$C$37:$BX$72,18,FALSE)),0)</f>
        <v>0</v>
      </c>
      <c r="T27" s="18">
        <f>+IF($T$5='[5]4.32_PEAS '!$B$55,(HLOOKUP(B27,'[5]4.32_PEAS '!$C$37:$BX$72,19,FALSE)),0)</f>
        <v>0</v>
      </c>
      <c r="U27" s="18">
        <f>+IF($U$5='[5]4.32_PEAS '!$B$56,(HLOOKUP(B27,'[5]4.32_PEAS '!$C$37:$BX$72,20,FALSE)),0)</f>
        <v>0</v>
      </c>
      <c r="V27" s="18">
        <f>+IF($V$5='[5]4.32_PEAS '!$B$57,(HLOOKUP(B27,'[5]4.32_PEAS '!$C$37:$BX$72,21,FALSE)),0)</f>
        <v>0</v>
      </c>
      <c r="W27" s="18">
        <f>+IF($W$5='[5]4.32_PEAS '!$B$58,(HLOOKUP(B27,'[5]4.32_PEAS '!$C$37:$BX$72,22,FALSE)),0)</f>
        <v>0</v>
      </c>
      <c r="X27" s="18">
        <f>+IF($X$5='[5]4.32_PEAS '!$B$59,(HLOOKUP(B27,'[5]4.32_PEAS '!$C$37:$BX$72,23,FALSE)),0)</f>
        <v>0</v>
      </c>
      <c r="Y27" s="18">
        <f>+IF($Y$5='[5]4.32_PEAS '!$B$60,(HLOOKUP(B27,'[5]4.32_PEAS '!$C$37:$BX$72,24,FALSE)),0)</f>
        <v>0</v>
      </c>
      <c r="Z27" s="18">
        <f>+IF($Z$5='[5]4.32_PEAS '!$B$61,(HLOOKUP(B27,'[5]4.32_PEAS '!$C$37:$BX$72,25,FALSE)),0)</f>
        <v>0</v>
      </c>
      <c r="AA27" s="18">
        <f>+IF($AA$5='[5]4.32_PEAS '!$B$62,(HLOOKUP(B27,'[5]4.32_PEAS '!$C$37:$BX$72,26,FALSE)),0)</f>
        <v>0</v>
      </c>
      <c r="AB27" s="18">
        <f>+IF($AB$5='[5]4.32_PEAS '!$B$63,(HLOOKUP(B27,'[5]4.32_PEAS '!$C$37:$BX$72,27,FALSE)),0)</f>
        <v>0</v>
      </c>
      <c r="AC27" s="18">
        <f>+IF($AC$5='[5]4.32_PEAS '!$B$64,(HLOOKUP(B27,'[5]4.32_PEAS '!$C$37:$BX$72,28,FALSE)),0)</f>
        <v>0</v>
      </c>
      <c r="AD27" s="18">
        <f>+IF($AD$5='[5]4.32_PEAS '!$B$65,(HLOOKUP(B27,'[5]4.32_PEAS '!$C$37:$BX$72,29,FALSE)),0)</f>
        <v>0</v>
      </c>
      <c r="AE27" s="18">
        <f>+IF($AE$5='[5]4.32_PEAS '!$B$66,(HLOOKUP(B27,'[5]4.32_PEAS '!$C$37:$BX$72,30,FALSE)),0)</f>
        <v>0</v>
      </c>
      <c r="AF27" s="18">
        <f>+IF($AF$5='[5]4.32_PEAS '!$B$67,(HLOOKUP(B27,'[5]4.32_PEAS '!$C$37:$BX$72,31,FALSE)),0)</f>
        <v>0</v>
      </c>
      <c r="AG27" s="18">
        <f>+IF($AG$5='[5]4.32_PEAS '!$B$68,(HLOOKUP(B27,'[5]4.32_PEAS '!$C$37:$BX$72,32,FALSE)),0)</f>
        <v>0</v>
      </c>
      <c r="AH27" s="18">
        <f>+IF($AH$5='[5]4.32_PEAS '!$B$69,(HLOOKUP(B27,'[5]4.32_PEAS '!$C$37:$BX$72,33,FALSE)),0)</f>
        <v>0</v>
      </c>
      <c r="AI27" s="18">
        <f>+IF($AI$5='[5]4.32_PEAS '!$B$70,(HLOOKUP(B27,'[5]4.32_PEAS '!$C$37:$BX$72,34,FALSE)),0)</f>
        <v>0</v>
      </c>
      <c r="AJ27" s="18">
        <f>+IF($AJ$5='[5]4.32_PEAS '!$B$71,(HLOOKUP(B27,'[5]4.32_PEAS '!$C$37:$BX$72,35,FALSE)),0)</f>
        <v>0</v>
      </c>
      <c r="AK27" s="18">
        <f>+IF($AK$5='[5]4.32_PEAS '!$B$72,(HLOOKUP(B27,'[5]4.32_PEAS '!$C$37:$BX$72,36,FALSE)),0)</f>
        <v>1</v>
      </c>
    </row>
    <row r="28" spans="2:37" x14ac:dyDescent="0.3">
      <c r="B28" s="1" t="s">
        <v>27</v>
      </c>
      <c r="C28" s="18">
        <f>+IF($C$5='[5]4.32_PEAS '!$B$38,(HLOOKUP(B28,'[5]4.32_PEAS '!$C$37:$BX$72,2,FALSE)),0)</f>
        <v>0</v>
      </c>
      <c r="D28" s="18">
        <f>+IF($D$5='[5]4.32_PEAS '!$B$39,(HLOOKUP(B28,'[5]4.32_PEAS '!$C$37:$BX$72,3,FALSE)),0)</f>
        <v>0</v>
      </c>
      <c r="E28" s="18">
        <f>+IF($E$5='[5]4.32_PEAS '!$B$40,(HLOOKUP(B28,'[5]4.32_PEAS '!$C$37:$BX$72,4,FALSE)),0)</f>
        <v>0</v>
      </c>
      <c r="F28" s="18">
        <f>+IF($F$5='[5]4.32_PEAS '!$B$41,(HLOOKUP(B28,'[5]4.32_PEAS '!$C$37:$BX$72,5,FALSE)),0)</f>
        <v>0</v>
      </c>
      <c r="G28" s="18">
        <f>+IF($G$5='[5]4.32_PEAS '!$B$42,(HLOOKUP(B28,'[5]4.32_PEAS '!$C$37:$BX$72,6,FALSE)),0)</f>
        <v>0</v>
      </c>
      <c r="H28" s="18">
        <f>+IF($H$5='[5]4.32_PEAS '!$B$43,(HLOOKUP(B28,'[5]4.32_PEAS '!$C$37:$BX$72,7,FALSE)),0)</f>
        <v>0</v>
      </c>
      <c r="I28" s="18">
        <f>+IF($I$5='[5]4.32_PEAS '!$B$44,(HLOOKUP(B28,'[5]4.32_PEAS '!$C$37:$BX$72,8,FALSE)),0)</f>
        <v>0</v>
      </c>
      <c r="J28" s="18">
        <f>+IF($J$5='[5]4.32_PEAS '!$B$45,(HLOOKUP(B28,'[5]4.32_PEAS '!$C$37:$BX$72,9,FALSE)),0)</f>
        <v>0</v>
      </c>
      <c r="K28" s="18">
        <f>+IF($K$5='[5]4.32_PEAS '!$B$46,(HLOOKUP(B28,'[5]4.32_PEAS '!$C$37:$BX$72,10,FALSE)),0)</f>
        <v>0</v>
      </c>
      <c r="L28" s="18">
        <f>+IF($L$5='[5]4.32_PEAS '!$B$47,(HLOOKUP(B28,'[5]4.32_PEAS '!$C$37:$BX$72,11,FALSE)),0)</f>
        <v>0</v>
      </c>
      <c r="M28" s="18">
        <f>+IF($M$5='[5]4.32_PEAS '!$B$48,(HLOOKUP(B28,'[5]4.32_PEAS '!$C$37:$BX$72,12,FALSE)),0)</f>
        <v>0</v>
      </c>
      <c r="N28" s="18">
        <f>+IF($N$5='[5]4.32_PEAS '!$B$49,(HLOOKUP(B28,'[5]4.32_PEAS '!$C$37:$BX$72,13,FALSE)),0)</f>
        <v>0</v>
      </c>
      <c r="O28" s="18">
        <f>+IF($O$5='[5]4.32_PEAS '!$B$50,(HLOOKUP(B28,'[5]4.32_PEAS '!$C$37:$BX$72,14,FALSE)),0)</f>
        <v>0</v>
      </c>
      <c r="P28" s="18">
        <f>+IF($P$5='[5]4.32_PEAS '!$B$51,(HLOOKUP(B28,'[5]4.32_PEAS '!$C$37:$BX$72,15,FALSE)),0)</f>
        <v>0</v>
      </c>
      <c r="Q28" s="18">
        <f>+IF($Q$5='[5]4.32_PEAS '!$B$52,(HLOOKUP(B28,'[5]4.32_PEAS '!$C$37:$BX$72,16,FALSE)),0)</f>
        <v>0</v>
      </c>
      <c r="R28" s="18">
        <f>+IF($R$5='[5]4.32_PEAS '!$B$53,(HLOOKUP(B28,'[5]4.32_PEAS '!$C$37:$BX$72,17,FALSE)),0)</f>
        <v>0</v>
      </c>
      <c r="S28" s="18">
        <f>+IF($S$5='[5]4.32_PEAS '!$B$54,(HLOOKUP(B28,'[5]4.32_PEAS '!$C$37:$BX$72,18,FALSE)),0)</f>
        <v>0</v>
      </c>
      <c r="T28" s="18">
        <f>+IF($T$5='[5]4.32_PEAS '!$B$55,(HLOOKUP(B28,'[5]4.32_PEAS '!$C$37:$BX$72,19,FALSE)),0)</f>
        <v>0</v>
      </c>
      <c r="U28" s="18">
        <f>+IF($U$5='[5]4.32_PEAS '!$B$56,(HLOOKUP(B28,'[5]4.32_PEAS '!$C$37:$BX$72,20,FALSE)),0)</f>
        <v>0</v>
      </c>
      <c r="V28" s="18">
        <f>+IF($V$5='[5]4.32_PEAS '!$B$57,(HLOOKUP(B28,'[5]4.32_PEAS '!$C$37:$BX$72,21,FALSE)),0)</f>
        <v>0</v>
      </c>
      <c r="W28" s="18">
        <f>+IF($W$5='[5]4.32_PEAS '!$B$58,(HLOOKUP(B28,'[5]4.32_PEAS '!$C$37:$BX$72,22,FALSE)),0)</f>
        <v>0</v>
      </c>
      <c r="X28" s="18">
        <f>+IF($X$5='[5]4.32_PEAS '!$B$59,(HLOOKUP(B28,'[5]4.32_PEAS '!$C$37:$BX$72,23,FALSE)),0)</f>
        <v>0</v>
      </c>
      <c r="Y28" s="18">
        <f>+IF($Y$5='[5]4.32_PEAS '!$B$60,(HLOOKUP(B28,'[5]4.32_PEAS '!$C$37:$BX$72,24,FALSE)),0)</f>
        <v>0</v>
      </c>
      <c r="Z28" s="18">
        <f>+IF($Z$5='[5]4.32_PEAS '!$B$61,(HLOOKUP(B28,'[5]4.32_PEAS '!$C$37:$BX$72,25,FALSE)),0)</f>
        <v>0</v>
      </c>
      <c r="AA28" s="18">
        <f>+IF($AA$5='[5]4.32_PEAS '!$B$62,(HLOOKUP(B28,'[5]4.32_PEAS '!$C$37:$BX$72,26,FALSE)),0)</f>
        <v>0</v>
      </c>
      <c r="AB28" s="18">
        <f>+IF($AB$5='[5]4.32_PEAS '!$B$63,(HLOOKUP(B28,'[5]4.32_PEAS '!$C$37:$BX$72,27,FALSE)),0)</f>
        <v>0</v>
      </c>
      <c r="AC28" s="18">
        <f>+IF($AC$5='[5]4.32_PEAS '!$B$64,(HLOOKUP(B28,'[5]4.32_PEAS '!$C$37:$BX$72,28,FALSE)),0)</f>
        <v>0</v>
      </c>
      <c r="AD28" s="18">
        <f>+IF($AD$5='[5]4.32_PEAS '!$B$65,(HLOOKUP(B28,'[5]4.32_PEAS '!$C$37:$BX$72,29,FALSE)),0)</f>
        <v>0</v>
      </c>
      <c r="AE28" s="18">
        <f>+IF($AE$5='[5]4.32_PEAS '!$B$66,(HLOOKUP(B28,'[5]4.32_PEAS '!$C$37:$BX$72,30,FALSE)),0)</f>
        <v>0</v>
      </c>
      <c r="AF28" s="18">
        <f>+IF($AF$5='[5]4.32_PEAS '!$B$67,(HLOOKUP(B28,'[5]4.32_PEAS '!$C$37:$BX$72,31,FALSE)),0)</f>
        <v>0</v>
      </c>
      <c r="AG28" s="18">
        <f>+IF($AG$5='[5]4.32_PEAS '!$B$68,(HLOOKUP(B28,'[5]4.32_PEAS '!$C$37:$BX$72,32,FALSE)),0)</f>
        <v>0</v>
      </c>
      <c r="AH28" s="18">
        <f>+IF($AH$5='[5]4.32_PEAS '!$B$69,(HLOOKUP(B28,'[5]4.32_PEAS '!$C$37:$BX$72,33,FALSE)),0)</f>
        <v>0</v>
      </c>
      <c r="AI28" s="18">
        <f>+IF($AI$5='[5]4.32_PEAS '!$B$70,(HLOOKUP(B28,'[5]4.32_PEAS '!$C$37:$BX$72,34,FALSE)),0)</f>
        <v>0</v>
      </c>
      <c r="AJ28" s="18">
        <f>+IF($AJ$5='[5]4.32_PEAS '!$B$71,(HLOOKUP(B28,'[5]4.32_PEAS '!$C$37:$BX$72,35,FALSE)),0)</f>
        <v>0</v>
      </c>
      <c r="AK28" s="18">
        <f>+IF($AK$5='[5]4.32_PEAS '!$B$72,(HLOOKUP(B28,'[5]4.32_PEAS '!$C$37:$BX$72,36,FALSE)),0)</f>
        <v>1</v>
      </c>
    </row>
    <row r="29" spans="2:37" x14ac:dyDescent="0.3">
      <c r="B29" s="1" t="s">
        <v>28</v>
      </c>
      <c r="C29" s="18">
        <f>+IF($C$5='[5]4.32_PEAS '!$B$38,(HLOOKUP(B29,'[5]4.32_PEAS '!$C$37:$BX$72,2,FALSE)),0)</f>
        <v>0</v>
      </c>
      <c r="D29" s="18">
        <f>+IF($D$5='[5]4.32_PEAS '!$B$39,(HLOOKUP(B29,'[5]4.32_PEAS '!$C$37:$BX$72,3,FALSE)),0)</f>
        <v>0</v>
      </c>
      <c r="E29" s="18">
        <f>+IF($E$5='[5]4.32_PEAS '!$B$40,(HLOOKUP(B29,'[5]4.32_PEAS '!$C$37:$BX$72,4,FALSE)),0)</f>
        <v>0</v>
      </c>
      <c r="F29" s="18">
        <f>+IF($F$5='[5]4.32_PEAS '!$B$41,(HLOOKUP(B29,'[5]4.32_PEAS '!$C$37:$BX$72,5,FALSE)),0)</f>
        <v>0</v>
      </c>
      <c r="G29" s="18">
        <f>+IF($G$5='[5]4.32_PEAS '!$B$42,(HLOOKUP(B29,'[5]4.32_PEAS '!$C$37:$BX$72,6,FALSE)),0)</f>
        <v>0</v>
      </c>
      <c r="H29" s="18">
        <f>+IF($H$5='[5]4.32_PEAS '!$B$43,(HLOOKUP(B29,'[5]4.32_PEAS '!$C$37:$BX$72,7,FALSE)),0)</f>
        <v>0</v>
      </c>
      <c r="I29" s="18">
        <f>+IF($I$5='[5]4.32_PEAS '!$B$44,(HLOOKUP(B29,'[5]4.32_PEAS '!$C$37:$BX$72,8,FALSE)),0)</f>
        <v>0</v>
      </c>
      <c r="J29" s="18">
        <f>+IF($J$5='[5]4.32_PEAS '!$B$45,(HLOOKUP(B29,'[5]4.32_PEAS '!$C$37:$BX$72,9,FALSE)),0)</f>
        <v>0</v>
      </c>
      <c r="K29" s="18">
        <f>+IF($K$5='[5]4.32_PEAS '!$B$46,(HLOOKUP(B29,'[5]4.32_PEAS '!$C$37:$BX$72,10,FALSE)),0)</f>
        <v>0</v>
      </c>
      <c r="L29" s="18">
        <f>+IF($L$5='[5]4.32_PEAS '!$B$47,(HLOOKUP(B29,'[5]4.32_PEAS '!$C$37:$BX$72,11,FALSE)),0)</f>
        <v>0</v>
      </c>
      <c r="M29" s="18">
        <f>+IF($M$5='[5]4.32_PEAS '!$B$48,(HLOOKUP(B29,'[5]4.32_PEAS '!$C$37:$BX$72,12,FALSE)),0)</f>
        <v>0</v>
      </c>
      <c r="N29" s="18">
        <f>+IF($N$5='[5]4.32_PEAS '!$B$49,(HLOOKUP(B29,'[5]4.32_PEAS '!$C$37:$BX$72,13,FALSE)),0)</f>
        <v>0</v>
      </c>
      <c r="O29" s="18">
        <f>+IF($O$5='[5]4.32_PEAS '!$B$50,(HLOOKUP(B29,'[5]4.32_PEAS '!$C$37:$BX$72,14,FALSE)),0)</f>
        <v>0</v>
      </c>
      <c r="P29" s="18">
        <f>+IF($P$5='[5]4.32_PEAS '!$B$51,(HLOOKUP(B29,'[5]4.32_PEAS '!$C$37:$BX$72,15,FALSE)),0)</f>
        <v>0</v>
      </c>
      <c r="Q29" s="18">
        <f>+IF($Q$5='[5]4.32_PEAS '!$B$52,(HLOOKUP(B29,'[5]4.32_PEAS '!$C$37:$BX$72,16,FALSE)),0)</f>
        <v>0</v>
      </c>
      <c r="R29" s="18">
        <f>+IF($R$5='[5]4.32_PEAS '!$B$53,(HLOOKUP(B29,'[5]4.32_PEAS '!$C$37:$BX$72,17,FALSE)),0)</f>
        <v>0</v>
      </c>
      <c r="S29" s="18">
        <f>+IF($S$5='[5]4.32_PEAS '!$B$54,(HLOOKUP(B29,'[5]4.32_PEAS '!$C$37:$BX$72,18,FALSE)),0)</f>
        <v>0</v>
      </c>
      <c r="T29" s="18">
        <f>+IF($T$5='[5]4.32_PEAS '!$B$55,(HLOOKUP(B29,'[5]4.32_PEAS '!$C$37:$BX$72,19,FALSE)),0)</f>
        <v>0</v>
      </c>
      <c r="U29" s="18">
        <f>+IF($U$5='[5]4.32_PEAS '!$B$56,(HLOOKUP(B29,'[5]4.32_PEAS '!$C$37:$BX$72,20,FALSE)),0)</f>
        <v>0</v>
      </c>
      <c r="V29" s="18">
        <f>+IF($V$5='[5]4.32_PEAS '!$B$57,(HLOOKUP(B29,'[5]4.32_PEAS '!$C$37:$BX$72,21,FALSE)),0)</f>
        <v>0</v>
      </c>
      <c r="W29" s="18">
        <f>+IF($W$5='[5]4.32_PEAS '!$B$58,(HLOOKUP(B29,'[5]4.32_PEAS '!$C$37:$BX$72,22,FALSE)),0)</f>
        <v>0</v>
      </c>
      <c r="X29" s="18">
        <f>+IF($X$5='[5]4.32_PEAS '!$B$59,(HLOOKUP(B29,'[5]4.32_PEAS '!$C$37:$BX$72,23,FALSE)),0)</f>
        <v>0</v>
      </c>
      <c r="Y29" s="18">
        <f>+IF($Y$5='[5]4.32_PEAS '!$B$60,(HLOOKUP(B29,'[5]4.32_PEAS '!$C$37:$BX$72,24,FALSE)),0)</f>
        <v>0</v>
      </c>
      <c r="Z29" s="18">
        <f>+IF($Z$5='[5]4.32_PEAS '!$B$61,(HLOOKUP(B29,'[5]4.32_PEAS '!$C$37:$BX$72,25,FALSE)),0)</f>
        <v>0</v>
      </c>
      <c r="AA29" s="18">
        <f>+IF($AA$5='[5]4.32_PEAS '!$B$62,(HLOOKUP(B29,'[5]4.32_PEAS '!$C$37:$BX$72,26,FALSE)),0)</f>
        <v>0</v>
      </c>
      <c r="AB29" s="18">
        <f>+IF($AB$5='[5]4.32_PEAS '!$B$63,(HLOOKUP(B29,'[5]4.32_PEAS '!$C$37:$BX$72,27,FALSE)),0)</f>
        <v>0</v>
      </c>
      <c r="AC29" s="18">
        <f>+IF($AC$5='[5]4.32_PEAS '!$B$64,(HLOOKUP(B29,'[5]4.32_PEAS '!$C$37:$BX$72,28,FALSE)),0)</f>
        <v>0</v>
      </c>
      <c r="AD29" s="18">
        <f>+IF($AD$5='[5]4.32_PEAS '!$B$65,(HLOOKUP(B29,'[5]4.32_PEAS '!$C$37:$BX$72,29,FALSE)),0)</f>
        <v>0</v>
      </c>
      <c r="AE29" s="18">
        <f>+IF($AE$5='[5]4.32_PEAS '!$B$66,(HLOOKUP(B29,'[5]4.32_PEAS '!$C$37:$BX$72,30,FALSE)),0)</f>
        <v>0</v>
      </c>
      <c r="AF29" s="18">
        <f>+IF($AF$5='[5]4.32_PEAS '!$B$67,(HLOOKUP(B29,'[5]4.32_PEAS '!$C$37:$BX$72,31,FALSE)),0)</f>
        <v>0</v>
      </c>
      <c r="AG29" s="18">
        <f>+IF($AG$5='[5]4.32_PEAS '!$B$68,(HLOOKUP(B29,'[5]4.32_PEAS '!$C$37:$BX$72,32,FALSE)),0)</f>
        <v>0</v>
      </c>
      <c r="AH29" s="18">
        <f>+IF($AH$5='[5]4.32_PEAS '!$B$69,(HLOOKUP(B29,'[5]4.32_PEAS '!$C$37:$BX$72,33,FALSE)),0)</f>
        <v>0</v>
      </c>
      <c r="AI29" s="18">
        <f>+IF($AI$5='[5]4.32_PEAS '!$B$70,(HLOOKUP(B29,'[5]4.32_PEAS '!$C$37:$BX$72,34,FALSE)),0)</f>
        <v>0</v>
      </c>
      <c r="AJ29" s="18">
        <f>+IF($AJ$5='[5]4.32_PEAS '!$B$71,(HLOOKUP(B29,'[5]4.32_PEAS '!$C$37:$BX$72,35,FALSE)),0)</f>
        <v>0</v>
      </c>
      <c r="AK29" s="18">
        <f>+IF($AK$5='[5]4.32_PEAS '!$B$72,(HLOOKUP(B29,'[5]4.32_PEAS '!$C$37:$BX$72,36,FALSE)),0)</f>
        <v>1</v>
      </c>
    </row>
    <row r="30" spans="2:37" x14ac:dyDescent="0.3">
      <c r="B30" s="1" t="s">
        <v>29</v>
      </c>
      <c r="C30" s="18">
        <f>+IF($C$5='[5]4.32_PEAS '!$B$38,(HLOOKUP(B30,'[5]4.32_PEAS '!$C$37:$BX$72,2,FALSE)),0)</f>
        <v>0</v>
      </c>
      <c r="D30" s="18">
        <f>+IF($D$5='[5]4.32_PEAS '!$B$39,(HLOOKUP(B30,'[5]4.32_PEAS '!$C$37:$BX$72,3,FALSE)),0)</f>
        <v>0</v>
      </c>
      <c r="E30" s="18">
        <f>+IF($E$5='[5]4.32_PEAS '!$B$40,(HLOOKUP(B30,'[5]4.32_PEAS '!$C$37:$BX$72,4,FALSE)),0)</f>
        <v>0</v>
      </c>
      <c r="F30" s="18">
        <f>+IF($F$5='[5]4.32_PEAS '!$B$41,(HLOOKUP(B30,'[5]4.32_PEAS '!$C$37:$BX$72,5,FALSE)),0)</f>
        <v>0</v>
      </c>
      <c r="G30" s="18">
        <f>+IF($G$5='[5]4.32_PEAS '!$B$42,(HLOOKUP(B30,'[5]4.32_PEAS '!$C$37:$BX$72,6,FALSE)),0)</f>
        <v>0</v>
      </c>
      <c r="H30" s="18">
        <f>+IF($H$5='[5]4.32_PEAS '!$B$43,(HLOOKUP(B30,'[5]4.32_PEAS '!$C$37:$BX$72,7,FALSE)),0)</f>
        <v>0</v>
      </c>
      <c r="I30" s="18">
        <f>+IF($I$5='[5]4.32_PEAS '!$B$44,(HLOOKUP(B30,'[5]4.32_PEAS '!$C$37:$BX$72,8,FALSE)),0)</f>
        <v>0</v>
      </c>
      <c r="J30" s="18">
        <f>+IF($J$5='[5]4.32_PEAS '!$B$45,(HLOOKUP(B30,'[5]4.32_PEAS '!$C$37:$BX$72,9,FALSE)),0)</f>
        <v>0</v>
      </c>
      <c r="K30" s="18">
        <f>+IF($K$5='[5]4.32_PEAS '!$B$46,(HLOOKUP(B30,'[5]4.32_PEAS '!$C$37:$BX$72,10,FALSE)),0)</f>
        <v>0</v>
      </c>
      <c r="L30" s="18">
        <f>+IF($L$5='[5]4.32_PEAS '!$B$47,(HLOOKUP(B30,'[5]4.32_PEAS '!$C$37:$BX$72,11,FALSE)),0)</f>
        <v>0</v>
      </c>
      <c r="M30" s="18">
        <f>+IF($M$5='[5]4.32_PEAS '!$B$48,(HLOOKUP(B30,'[5]4.32_PEAS '!$C$37:$BX$72,12,FALSE)),0)</f>
        <v>0</v>
      </c>
      <c r="N30" s="18">
        <f>+IF($N$5='[5]4.32_PEAS '!$B$49,(HLOOKUP(B30,'[5]4.32_PEAS '!$C$37:$BX$72,13,FALSE)),0)</f>
        <v>0</v>
      </c>
      <c r="O30" s="18">
        <f>+IF($O$5='[5]4.32_PEAS '!$B$50,(HLOOKUP(B30,'[5]4.32_PEAS '!$C$37:$BX$72,14,FALSE)),0)</f>
        <v>0</v>
      </c>
      <c r="P30" s="18">
        <f>+IF($P$5='[5]4.32_PEAS '!$B$51,(HLOOKUP(B30,'[5]4.32_PEAS '!$C$37:$BX$72,15,FALSE)),0)</f>
        <v>0</v>
      </c>
      <c r="Q30" s="18">
        <f>+IF($Q$5='[5]4.32_PEAS '!$B$52,(HLOOKUP(B30,'[5]4.32_PEAS '!$C$37:$BX$72,16,FALSE)),0)</f>
        <v>0</v>
      </c>
      <c r="R30" s="18">
        <f>+IF($R$5='[5]4.32_PEAS '!$B$53,(HLOOKUP(B30,'[5]4.32_PEAS '!$C$37:$BX$72,17,FALSE)),0)</f>
        <v>0</v>
      </c>
      <c r="S30" s="18">
        <f>+IF($S$5='[5]4.32_PEAS '!$B$54,(HLOOKUP(B30,'[5]4.32_PEAS '!$C$37:$BX$72,18,FALSE)),0)</f>
        <v>0</v>
      </c>
      <c r="T30" s="18">
        <f>+IF($T$5='[5]4.32_PEAS '!$B$55,(HLOOKUP(B30,'[5]4.32_PEAS '!$C$37:$BX$72,19,FALSE)),0)</f>
        <v>0</v>
      </c>
      <c r="U30" s="18">
        <f>+IF($U$5='[5]4.32_PEAS '!$B$56,(HLOOKUP(B30,'[5]4.32_PEAS '!$C$37:$BX$72,20,FALSE)),0)</f>
        <v>0</v>
      </c>
      <c r="V30" s="18">
        <f>+IF($V$5='[5]4.32_PEAS '!$B$57,(HLOOKUP(B30,'[5]4.32_PEAS '!$C$37:$BX$72,21,FALSE)),0)</f>
        <v>0</v>
      </c>
      <c r="W30" s="18">
        <f>+IF($W$5='[5]4.32_PEAS '!$B$58,(HLOOKUP(B30,'[5]4.32_PEAS '!$C$37:$BX$72,22,FALSE)),0)</f>
        <v>0</v>
      </c>
      <c r="X30" s="18">
        <f>+IF($X$5='[5]4.32_PEAS '!$B$59,(HLOOKUP(B30,'[5]4.32_PEAS '!$C$37:$BX$72,23,FALSE)),0)</f>
        <v>0</v>
      </c>
      <c r="Y30" s="18">
        <f>+IF($Y$5='[5]4.32_PEAS '!$B$60,(HLOOKUP(B30,'[5]4.32_PEAS '!$C$37:$BX$72,24,FALSE)),0)</f>
        <v>0</v>
      </c>
      <c r="Z30" s="18">
        <f>+IF($Z$5='[5]4.32_PEAS '!$B$61,(HLOOKUP(B30,'[5]4.32_PEAS '!$C$37:$BX$72,25,FALSE)),0)</f>
        <v>0</v>
      </c>
      <c r="AA30" s="18">
        <f>+IF($AA$5='[5]4.32_PEAS '!$B$62,(HLOOKUP(B30,'[5]4.32_PEAS '!$C$37:$BX$72,26,FALSE)),0)</f>
        <v>0</v>
      </c>
      <c r="AB30" s="18">
        <f>+IF($AB$5='[5]4.32_PEAS '!$B$63,(HLOOKUP(B30,'[5]4.32_PEAS '!$C$37:$BX$72,27,FALSE)),0)</f>
        <v>0</v>
      </c>
      <c r="AC30" s="18">
        <f>+IF($AC$5='[5]4.32_PEAS '!$B$64,(HLOOKUP(B30,'[5]4.32_PEAS '!$C$37:$BX$72,28,FALSE)),0)</f>
        <v>0</v>
      </c>
      <c r="AD30" s="18">
        <f>+IF($AD$5='[5]4.32_PEAS '!$B$65,(HLOOKUP(B30,'[5]4.32_PEAS '!$C$37:$BX$72,29,FALSE)),0)</f>
        <v>0</v>
      </c>
      <c r="AE30" s="18">
        <f>+IF($AE$5='[5]4.32_PEAS '!$B$66,(HLOOKUP(B30,'[5]4.32_PEAS '!$C$37:$BX$72,30,FALSE)),0)</f>
        <v>0</v>
      </c>
      <c r="AF30" s="18">
        <f>+IF($AF$5='[5]4.32_PEAS '!$B$67,(HLOOKUP(B30,'[5]4.32_PEAS '!$C$37:$BX$72,31,FALSE)),0)</f>
        <v>0</v>
      </c>
      <c r="AG30" s="18">
        <f>+IF($AG$5='[5]4.32_PEAS '!$B$68,(HLOOKUP(B30,'[5]4.32_PEAS '!$C$37:$BX$72,32,FALSE)),0)</f>
        <v>0</v>
      </c>
      <c r="AH30" s="18">
        <f>+IF($AH$5='[5]4.32_PEAS '!$B$69,(HLOOKUP(B30,'[5]4.32_PEAS '!$C$37:$BX$72,33,FALSE)),0)</f>
        <v>0</v>
      </c>
      <c r="AI30" s="18">
        <f>+IF($AI$5='[5]4.32_PEAS '!$B$70,(HLOOKUP(B30,'[5]4.32_PEAS '!$C$37:$BX$72,34,FALSE)),0)</f>
        <v>0</v>
      </c>
      <c r="AJ30" s="18">
        <f>+IF($AJ$5='[5]4.32_PEAS '!$B$71,(HLOOKUP(B30,'[5]4.32_PEAS '!$C$37:$BX$72,35,FALSE)),0)</f>
        <v>0</v>
      </c>
      <c r="AK30" s="18">
        <f>+IF($AK$5='[5]4.32_PEAS '!$B$72,(HLOOKUP(B30,'[5]4.32_PEAS '!$C$37:$BX$72,36,FALSE)),0)</f>
        <v>1</v>
      </c>
    </row>
    <row r="31" spans="2:37" x14ac:dyDescent="0.3">
      <c r="B31" s="1" t="s">
        <v>30</v>
      </c>
      <c r="C31" s="18">
        <f>+IF($C$5='[5]4.32_PEAS '!$B$38,(HLOOKUP(B31,'[5]4.32_PEAS '!$C$37:$BX$72,2,FALSE)),0)</f>
        <v>0</v>
      </c>
      <c r="D31" s="18">
        <f>+IF($D$5='[5]4.32_PEAS '!$B$39,(HLOOKUP(B31,'[5]4.32_PEAS '!$C$37:$BX$72,3,FALSE)),0)</f>
        <v>0</v>
      </c>
      <c r="E31" s="18">
        <f>+IF($E$5='[5]4.32_PEAS '!$B$40,(HLOOKUP(B31,'[5]4.32_PEAS '!$C$37:$BX$72,4,FALSE)),0)</f>
        <v>0</v>
      </c>
      <c r="F31" s="18">
        <f>+IF($F$5='[5]4.32_PEAS '!$B$41,(HLOOKUP(B31,'[5]4.32_PEAS '!$C$37:$BX$72,5,FALSE)),0)</f>
        <v>0</v>
      </c>
      <c r="G31" s="18">
        <f>+IF($G$5='[5]4.32_PEAS '!$B$42,(HLOOKUP(B31,'[5]4.32_PEAS '!$C$37:$BX$72,6,FALSE)),0)</f>
        <v>0</v>
      </c>
      <c r="H31" s="18">
        <f>+IF($H$5='[5]4.32_PEAS '!$B$43,(HLOOKUP(B31,'[5]4.32_PEAS '!$C$37:$BX$72,7,FALSE)),0)</f>
        <v>0</v>
      </c>
      <c r="I31" s="18">
        <f>+IF($I$5='[5]4.32_PEAS '!$B$44,(HLOOKUP(B31,'[5]4.32_PEAS '!$C$37:$BX$72,8,FALSE)),0)</f>
        <v>0</v>
      </c>
      <c r="J31" s="18">
        <f>+IF($J$5='[5]4.32_PEAS '!$B$45,(HLOOKUP(B31,'[5]4.32_PEAS '!$C$37:$BX$72,9,FALSE)),0)</f>
        <v>0</v>
      </c>
      <c r="K31" s="18">
        <f>+IF($K$5='[5]4.32_PEAS '!$B$46,(HLOOKUP(B31,'[5]4.32_PEAS '!$C$37:$BX$72,10,FALSE)),0)</f>
        <v>0</v>
      </c>
      <c r="L31" s="18">
        <f>+IF($L$5='[5]4.32_PEAS '!$B$47,(HLOOKUP(B31,'[5]4.32_PEAS '!$C$37:$BX$72,11,FALSE)),0)</f>
        <v>0</v>
      </c>
      <c r="M31" s="18">
        <f>+IF($M$5='[5]4.32_PEAS '!$B$48,(HLOOKUP(B31,'[5]4.32_PEAS '!$C$37:$BX$72,12,FALSE)),0)</f>
        <v>0</v>
      </c>
      <c r="N31" s="18">
        <f>+IF($N$5='[5]4.32_PEAS '!$B$49,(HLOOKUP(B31,'[5]4.32_PEAS '!$C$37:$BX$72,13,FALSE)),0)</f>
        <v>0</v>
      </c>
      <c r="O31" s="18">
        <f>+IF($O$5='[5]4.32_PEAS '!$B$50,(HLOOKUP(B31,'[5]4.32_PEAS '!$C$37:$BX$72,14,FALSE)),0)</f>
        <v>0</v>
      </c>
      <c r="P31" s="18">
        <f>+IF($P$5='[5]4.32_PEAS '!$B$51,(HLOOKUP(B31,'[5]4.32_PEAS '!$C$37:$BX$72,15,FALSE)),0)</f>
        <v>0</v>
      </c>
      <c r="Q31" s="18">
        <f>+IF($Q$5='[5]4.32_PEAS '!$B$52,(HLOOKUP(B31,'[5]4.32_PEAS '!$C$37:$BX$72,16,FALSE)),0)</f>
        <v>0</v>
      </c>
      <c r="R31" s="18">
        <f>+IF($R$5='[5]4.32_PEAS '!$B$53,(HLOOKUP(B31,'[5]4.32_PEAS '!$C$37:$BX$72,17,FALSE)),0)</f>
        <v>0</v>
      </c>
      <c r="S31" s="18">
        <f>+IF($S$5='[5]4.32_PEAS '!$B$54,(HLOOKUP(B31,'[5]4.32_PEAS '!$C$37:$BX$72,18,FALSE)),0)</f>
        <v>0</v>
      </c>
      <c r="T31" s="18">
        <f>+IF($T$5='[5]4.32_PEAS '!$B$55,(HLOOKUP(B31,'[5]4.32_PEAS '!$C$37:$BX$72,19,FALSE)),0)</f>
        <v>0</v>
      </c>
      <c r="U31" s="18">
        <f>+IF($U$5='[5]4.32_PEAS '!$B$56,(HLOOKUP(B31,'[5]4.32_PEAS '!$C$37:$BX$72,20,FALSE)),0)</f>
        <v>0</v>
      </c>
      <c r="V31" s="18">
        <f>+IF($V$5='[5]4.32_PEAS '!$B$57,(HLOOKUP(B31,'[5]4.32_PEAS '!$C$37:$BX$72,21,FALSE)),0)</f>
        <v>0</v>
      </c>
      <c r="W31" s="18">
        <f>+IF($W$5='[5]4.32_PEAS '!$B$58,(HLOOKUP(B31,'[5]4.32_PEAS '!$C$37:$BX$72,22,FALSE)),0)</f>
        <v>0</v>
      </c>
      <c r="X31" s="18">
        <f>+IF($X$5='[5]4.32_PEAS '!$B$59,(HLOOKUP(B31,'[5]4.32_PEAS '!$C$37:$BX$72,23,FALSE)),0)</f>
        <v>0</v>
      </c>
      <c r="Y31" s="18">
        <f>+IF($Y$5='[5]4.32_PEAS '!$B$60,(HLOOKUP(B31,'[5]4.32_PEAS '!$C$37:$BX$72,24,FALSE)),0)</f>
        <v>0</v>
      </c>
      <c r="Z31" s="18">
        <f>+IF($Z$5='[5]4.32_PEAS '!$B$61,(HLOOKUP(B31,'[5]4.32_PEAS '!$C$37:$BX$72,25,FALSE)),0)</f>
        <v>0</v>
      </c>
      <c r="AA31" s="18">
        <f>+IF($AA$5='[5]4.32_PEAS '!$B$62,(HLOOKUP(B31,'[5]4.32_PEAS '!$C$37:$BX$72,26,FALSE)),0)</f>
        <v>0</v>
      </c>
      <c r="AB31" s="18">
        <f>+IF($AB$5='[5]4.32_PEAS '!$B$63,(HLOOKUP(B31,'[5]4.32_PEAS '!$C$37:$BX$72,27,FALSE)),0)</f>
        <v>0</v>
      </c>
      <c r="AC31" s="18">
        <f>+IF($AC$5='[5]4.32_PEAS '!$B$64,(HLOOKUP(B31,'[5]4.32_PEAS '!$C$37:$BX$72,28,FALSE)),0)</f>
        <v>0</v>
      </c>
      <c r="AD31" s="18">
        <f>+IF($AD$5='[5]4.32_PEAS '!$B$65,(HLOOKUP(B31,'[5]4.32_PEAS '!$C$37:$BX$72,29,FALSE)),0)</f>
        <v>0</v>
      </c>
      <c r="AE31" s="18">
        <f>+IF($AE$5='[5]4.32_PEAS '!$B$66,(HLOOKUP(B31,'[5]4.32_PEAS '!$C$37:$BX$72,30,FALSE)),0)</f>
        <v>0</v>
      </c>
      <c r="AF31" s="18">
        <f>+IF($AF$5='[5]4.32_PEAS '!$B$67,(HLOOKUP(B31,'[5]4.32_PEAS '!$C$37:$BX$72,31,FALSE)),0)</f>
        <v>0</v>
      </c>
      <c r="AG31" s="18">
        <f>+IF($AG$5='[5]4.32_PEAS '!$B$68,(HLOOKUP(B31,'[5]4.32_PEAS '!$C$37:$BX$72,32,FALSE)),0)</f>
        <v>0</v>
      </c>
      <c r="AH31" s="18">
        <f>+IF($AH$5='[5]4.32_PEAS '!$B$69,(HLOOKUP(B31,'[5]4.32_PEAS '!$C$37:$BX$72,33,FALSE)),0)</f>
        <v>0</v>
      </c>
      <c r="AI31" s="18">
        <f>+IF($AI$5='[5]4.32_PEAS '!$B$70,(HLOOKUP(B31,'[5]4.32_PEAS '!$C$37:$BX$72,34,FALSE)),0)</f>
        <v>0</v>
      </c>
      <c r="AJ31" s="18">
        <f>+IF($AJ$5='[5]4.32_PEAS '!$B$71,(HLOOKUP(B31,'[5]4.32_PEAS '!$C$37:$BX$72,35,FALSE)),0)</f>
        <v>0</v>
      </c>
      <c r="AK31" s="18">
        <f>+IF($AK$5='[5]4.32_PEAS '!$B$72,(HLOOKUP(B31,'[5]4.32_PEAS '!$C$37:$BX$72,36,FALSE)),0)</f>
        <v>1</v>
      </c>
    </row>
    <row r="32" spans="2:37" x14ac:dyDescent="0.3">
      <c r="B32" s="1" t="s">
        <v>31</v>
      </c>
      <c r="C32" s="18">
        <f>+IF($C$5='[5]4.32_PEAS '!$B$38,(HLOOKUP(B32,'[5]4.32_PEAS '!$C$37:$BX$72,2,FALSE)),0)</f>
        <v>0</v>
      </c>
      <c r="D32" s="18">
        <f>+IF($D$5='[5]4.32_PEAS '!$B$39,(HLOOKUP(B32,'[5]4.32_PEAS '!$C$37:$BX$72,3,FALSE)),0)</f>
        <v>0</v>
      </c>
      <c r="E32" s="18">
        <f>+IF($E$5='[5]4.32_PEAS '!$B$40,(HLOOKUP(B32,'[5]4.32_PEAS '!$C$37:$BX$72,4,FALSE)),0)</f>
        <v>0</v>
      </c>
      <c r="F32" s="18">
        <f>+IF($F$5='[5]4.32_PEAS '!$B$41,(HLOOKUP(B32,'[5]4.32_PEAS '!$C$37:$BX$72,5,FALSE)),0)</f>
        <v>0</v>
      </c>
      <c r="G32" s="18">
        <f>+IF($G$5='[5]4.32_PEAS '!$B$42,(HLOOKUP(B32,'[5]4.32_PEAS '!$C$37:$BX$72,6,FALSE)),0)</f>
        <v>0</v>
      </c>
      <c r="H32" s="18">
        <f>+IF($H$5='[5]4.32_PEAS '!$B$43,(HLOOKUP(B32,'[5]4.32_PEAS '!$C$37:$BX$72,7,FALSE)),0)</f>
        <v>0</v>
      </c>
      <c r="I32" s="18">
        <f>+IF($I$5='[5]4.32_PEAS '!$B$44,(HLOOKUP(B32,'[5]4.32_PEAS '!$C$37:$BX$72,8,FALSE)),0)</f>
        <v>0</v>
      </c>
      <c r="J32" s="18">
        <f>+IF($J$5='[5]4.32_PEAS '!$B$45,(HLOOKUP(B32,'[5]4.32_PEAS '!$C$37:$BX$72,9,FALSE)),0)</f>
        <v>0</v>
      </c>
      <c r="K32" s="18">
        <f>+IF($K$5='[5]4.32_PEAS '!$B$46,(HLOOKUP(B32,'[5]4.32_PEAS '!$C$37:$BX$72,10,FALSE)),0)</f>
        <v>0</v>
      </c>
      <c r="L32" s="18">
        <f>+IF($L$5='[5]4.32_PEAS '!$B$47,(HLOOKUP(B32,'[5]4.32_PEAS '!$C$37:$BX$72,11,FALSE)),0)</f>
        <v>0</v>
      </c>
      <c r="M32" s="18">
        <f>+IF($M$5='[5]4.32_PEAS '!$B$48,(HLOOKUP(B32,'[5]4.32_PEAS '!$C$37:$BX$72,12,FALSE)),0)</f>
        <v>0</v>
      </c>
      <c r="N32" s="18">
        <f>+IF($N$5='[5]4.32_PEAS '!$B$49,(HLOOKUP(B32,'[5]4.32_PEAS '!$C$37:$BX$72,13,FALSE)),0)</f>
        <v>0</v>
      </c>
      <c r="O32" s="18">
        <f>+IF($O$5='[5]4.32_PEAS '!$B$50,(HLOOKUP(B32,'[5]4.32_PEAS '!$C$37:$BX$72,14,FALSE)),0)</f>
        <v>0</v>
      </c>
      <c r="P32" s="18">
        <f>+IF($P$5='[5]4.32_PEAS '!$B$51,(HLOOKUP(B32,'[5]4.32_PEAS '!$C$37:$BX$72,15,FALSE)),0)</f>
        <v>0</v>
      </c>
      <c r="Q32" s="18">
        <f>+IF($Q$5='[5]4.32_PEAS '!$B$52,(HLOOKUP(B32,'[5]4.32_PEAS '!$C$37:$BX$72,16,FALSE)),0)</f>
        <v>0</v>
      </c>
      <c r="R32" s="18">
        <f>+IF($R$5='[5]4.32_PEAS '!$B$53,(HLOOKUP(B32,'[5]4.32_PEAS '!$C$37:$BX$72,17,FALSE)),0)</f>
        <v>0</v>
      </c>
      <c r="S32" s="18">
        <f>+IF($S$5='[5]4.32_PEAS '!$B$54,(HLOOKUP(B32,'[5]4.32_PEAS '!$C$37:$BX$72,18,FALSE)),0)</f>
        <v>0</v>
      </c>
      <c r="T32" s="18">
        <f>+IF($T$5='[5]4.32_PEAS '!$B$55,(HLOOKUP(B32,'[5]4.32_PEAS '!$C$37:$BX$72,19,FALSE)),0)</f>
        <v>0</v>
      </c>
      <c r="U32" s="18">
        <f>+IF($U$5='[5]4.32_PEAS '!$B$56,(HLOOKUP(B32,'[5]4.32_PEAS '!$C$37:$BX$72,20,FALSE)),0)</f>
        <v>0</v>
      </c>
      <c r="V32" s="18">
        <f>+IF($V$5='[5]4.32_PEAS '!$B$57,(HLOOKUP(B32,'[5]4.32_PEAS '!$C$37:$BX$72,21,FALSE)),0)</f>
        <v>0</v>
      </c>
      <c r="W32" s="18">
        <f>+IF($W$5='[5]4.32_PEAS '!$B$58,(HLOOKUP(B32,'[5]4.32_PEAS '!$C$37:$BX$72,22,FALSE)),0)</f>
        <v>0</v>
      </c>
      <c r="X32" s="18">
        <f>+IF($X$5='[5]4.32_PEAS '!$B$59,(HLOOKUP(B32,'[5]4.32_PEAS '!$C$37:$BX$72,23,FALSE)),0)</f>
        <v>0</v>
      </c>
      <c r="Y32" s="18">
        <f>+IF($Y$5='[5]4.32_PEAS '!$B$60,(HLOOKUP(B32,'[5]4.32_PEAS '!$C$37:$BX$72,24,FALSE)),0)</f>
        <v>0</v>
      </c>
      <c r="Z32" s="18">
        <f>+IF($Z$5='[5]4.32_PEAS '!$B$61,(HLOOKUP(B32,'[5]4.32_PEAS '!$C$37:$BX$72,25,FALSE)),0)</f>
        <v>0</v>
      </c>
      <c r="AA32" s="18">
        <f>+IF($AA$5='[5]4.32_PEAS '!$B$62,(HLOOKUP(B32,'[5]4.32_PEAS '!$C$37:$BX$72,26,FALSE)),0)</f>
        <v>0</v>
      </c>
      <c r="AB32" s="18">
        <f>+IF($AB$5='[5]4.32_PEAS '!$B$63,(HLOOKUP(B32,'[5]4.32_PEAS '!$C$37:$BX$72,27,FALSE)),0)</f>
        <v>0</v>
      </c>
      <c r="AC32" s="18">
        <f>+IF($AC$5='[5]4.32_PEAS '!$B$64,(HLOOKUP(B32,'[5]4.32_PEAS '!$C$37:$BX$72,28,FALSE)),0)</f>
        <v>0</v>
      </c>
      <c r="AD32" s="18">
        <f>+IF($AD$5='[5]4.32_PEAS '!$B$65,(HLOOKUP(B32,'[5]4.32_PEAS '!$C$37:$BX$72,29,FALSE)),0)</f>
        <v>0</v>
      </c>
      <c r="AE32" s="18">
        <f>+IF($AE$5='[5]4.32_PEAS '!$B$66,(HLOOKUP(B32,'[5]4.32_PEAS '!$C$37:$BX$72,30,FALSE)),0)</f>
        <v>0</v>
      </c>
      <c r="AF32" s="18">
        <f>+IF($AF$5='[5]4.32_PEAS '!$B$67,(HLOOKUP(B32,'[5]4.32_PEAS '!$C$37:$BX$72,31,FALSE)),0)</f>
        <v>0</v>
      </c>
      <c r="AG32" s="18">
        <f>+IF($AG$5='[5]4.32_PEAS '!$B$68,(HLOOKUP(B32,'[5]4.32_PEAS '!$C$37:$BX$72,32,FALSE)),0)</f>
        <v>0</v>
      </c>
      <c r="AH32" s="18">
        <f>+IF($AH$5='[5]4.32_PEAS '!$B$69,(HLOOKUP(B32,'[5]4.32_PEAS '!$C$37:$BX$72,33,FALSE)),0)</f>
        <v>0</v>
      </c>
      <c r="AI32" s="18">
        <f>+IF($AI$5='[5]4.32_PEAS '!$B$70,(HLOOKUP(B32,'[5]4.32_PEAS '!$C$37:$BX$72,34,FALSE)),0)</f>
        <v>0</v>
      </c>
      <c r="AJ32" s="18">
        <f>+IF($AJ$5='[5]4.32_PEAS '!$B$71,(HLOOKUP(B32,'[5]4.32_PEAS '!$C$37:$BX$72,35,FALSE)),0)</f>
        <v>0</v>
      </c>
      <c r="AK32" s="18">
        <f>+IF($AK$5='[5]4.32_PEAS '!$B$72,(HLOOKUP(B32,'[5]4.32_PEAS '!$C$37:$BX$72,36,FALSE)),0)</f>
        <v>1</v>
      </c>
    </row>
    <row r="33" spans="2:37" x14ac:dyDescent="0.3">
      <c r="B33" s="1" t="s">
        <v>32</v>
      </c>
      <c r="C33" s="18">
        <f>+IF($C$5='[5]4.32_PEAS '!$B$38,(HLOOKUP(B33,'[5]4.32_PEAS '!$C$37:$BX$72,2,FALSE)),0)</f>
        <v>0</v>
      </c>
      <c r="D33" s="18">
        <f>+IF($D$5='[5]4.32_PEAS '!$B$39,(HLOOKUP(B33,'[5]4.32_PEAS '!$C$37:$BX$72,3,FALSE)),0)</f>
        <v>0</v>
      </c>
      <c r="E33" s="18">
        <f>+IF($E$5='[5]4.32_PEAS '!$B$40,(HLOOKUP(B33,'[5]4.32_PEAS '!$C$37:$BX$72,4,FALSE)),0)</f>
        <v>0</v>
      </c>
      <c r="F33" s="18">
        <f>+IF($F$5='[5]4.32_PEAS '!$B$41,(HLOOKUP(B33,'[5]4.32_PEAS '!$C$37:$BX$72,5,FALSE)),0)</f>
        <v>0</v>
      </c>
      <c r="G33" s="18">
        <f>+IF($G$5='[5]4.32_PEAS '!$B$42,(HLOOKUP(B33,'[5]4.32_PEAS '!$C$37:$BX$72,6,FALSE)),0)</f>
        <v>0</v>
      </c>
      <c r="H33" s="18">
        <f>+IF($H$5='[5]4.32_PEAS '!$B$43,(HLOOKUP(B33,'[5]4.32_PEAS '!$C$37:$BX$72,7,FALSE)),0)</f>
        <v>0</v>
      </c>
      <c r="I33" s="18">
        <f>+IF($I$5='[5]4.32_PEAS '!$B$44,(HLOOKUP(B33,'[5]4.32_PEAS '!$C$37:$BX$72,8,FALSE)),0)</f>
        <v>0</v>
      </c>
      <c r="J33" s="18">
        <f>+IF($J$5='[5]4.32_PEAS '!$B$45,(HLOOKUP(B33,'[5]4.32_PEAS '!$C$37:$BX$72,9,FALSE)),0)</f>
        <v>0</v>
      </c>
      <c r="K33" s="18">
        <f>+IF($K$5='[5]4.32_PEAS '!$B$46,(HLOOKUP(B33,'[5]4.32_PEAS '!$C$37:$BX$72,10,FALSE)),0)</f>
        <v>0</v>
      </c>
      <c r="L33" s="18">
        <f>+IF($L$5='[5]4.32_PEAS '!$B$47,(HLOOKUP(B33,'[5]4.32_PEAS '!$C$37:$BX$72,11,FALSE)),0)</f>
        <v>0</v>
      </c>
      <c r="M33" s="18">
        <f>+IF($M$5='[5]4.32_PEAS '!$B$48,(HLOOKUP(B33,'[5]4.32_PEAS '!$C$37:$BX$72,12,FALSE)),0)</f>
        <v>0</v>
      </c>
      <c r="N33" s="18">
        <f>+IF($N$5='[5]4.32_PEAS '!$B$49,(HLOOKUP(B33,'[5]4.32_PEAS '!$C$37:$BX$72,13,FALSE)),0)</f>
        <v>0</v>
      </c>
      <c r="O33" s="18">
        <f>+IF($O$5='[5]4.32_PEAS '!$B$50,(HLOOKUP(B33,'[5]4.32_PEAS '!$C$37:$BX$72,14,FALSE)),0)</f>
        <v>0</v>
      </c>
      <c r="P33" s="18">
        <f>+IF($P$5='[5]4.32_PEAS '!$B$51,(HLOOKUP(B33,'[5]4.32_PEAS '!$C$37:$BX$72,15,FALSE)),0)</f>
        <v>0</v>
      </c>
      <c r="Q33" s="18">
        <f>+IF($Q$5='[5]4.32_PEAS '!$B$52,(HLOOKUP(B33,'[5]4.32_PEAS '!$C$37:$BX$72,16,FALSE)),0)</f>
        <v>0</v>
      </c>
      <c r="R33" s="18">
        <f>+IF($R$5='[5]4.32_PEAS '!$B$53,(HLOOKUP(B33,'[5]4.32_PEAS '!$C$37:$BX$72,17,FALSE)),0)</f>
        <v>0</v>
      </c>
      <c r="S33" s="18">
        <f>+IF($S$5='[5]4.32_PEAS '!$B$54,(HLOOKUP(B33,'[5]4.32_PEAS '!$C$37:$BX$72,18,FALSE)),0)</f>
        <v>0</v>
      </c>
      <c r="T33" s="18">
        <f>+IF($T$5='[5]4.32_PEAS '!$B$55,(HLOOKUP(B33,'[5]4.32_PEAS '!$C$37:$BX$72,19,FALSE)),0)</f>
        <v>0</v>
      </c>
      <c r="U33" s="18">
        <f>+IF($U$5='[5]4.32_PEAS '!$B$56,(HLOOKUP(B33,'[5]4.32_PEAS '!$C$37:$BX$72,20,FALSE)),0)</f>
        <v>0</v>
      </c>
      <c r="V33" s="18">
        <f>+IF($V$5='[5]4.32_PEAS '!$B$57,(HLOOKUP(B33,'[5]4.32_PEAS '!$C$37:$BX$72,21,FALSE)),0)</f>
        <v>0</v>
      </c>
      <c r="W33" s="18">
        <f>+IF($W$5='[5]4.32_PEAS '!$B$58,(HLOOKUP(B33,'[5]4.32_PEAS '!$C$37:$BX$72,22,FALSE)),0)</f>
        <v>0</v>
      </c>
      <c r="X33" s="18">
        <f>+IF($X$5='[5]4.32_PEAS '!$B$59,(HLOOKUP(B33,'[5]4.32_PEAS '!$C$37:$BX$72,23,FALSE)),0)</f>
        <v>0</v>
      </c>
      <c r="Y33" s="18">
        <f>+IF($Y$5='[5]4.32_PEAS '!$B$60,(HLOOKUP(B33,'[5]4.32_PEAS '!$C$37:$BX$72,24,FALSE)),0)</f>
        <v>0</v>
      </c>
      <c r="Z33" s="18">
        <f>+IF($Z$5='[5]4.32_PEAS '!$B$61,(HLOOKUP(B33,'[5]4.32_PEAS '!$C$37:$BX$72,25,FALSE)),0)</f>
        <v>0</v>
      </c>
      <c r="AA33" s="18">
        <f>+IF($AA$5='[5]4.32_PEAS '!$B$62,(HLOOKUP(B33,'[5]4.32_PEAS '!$C$37:$BX$72,26,FALSE)),0)</f>
        <v>0</v>
      </c>
      <c r="AB33" s="18">
        <f>+IF($AB$5='[5]4.32_PEAS '!$B$63,(HLOOKUP(B33,'[5]4.32_PEAS '!$C$37:$BX$72,27,FALSE)),0)</f>
        <v>0</v>
      </c>
      <c r="AC33" s="18">
        <f>+IF($AC$5='[5]4.32_PEAS '!$B$64,(HLOOKUP(B33,'[5]4.32_PEAS '!$C$37:$BX$72,28,FALSE)),0)</f>
        <v>0</v>
      </c>
      <c r="AD33" s="18">
        <f>+IF($AD$5='[5]4.32_PEAS '!$B$65,(HLOOKUP(B33,'[5]4.32_PEAS '!$C$37:$BX$72,29,FALSE)),0)</f>
        <v>0</v>
      </c>
      <c r="AE33" s="18">
        <f>+IF($AE$5='[5]4.32_PEAS '!$B$66,(HLOOKUP(B33,'[5]4.32_PEAS '!$C$37:$BX$72,30,FALSE)),0)</f>
        <v>0</v>
      </c>
      <c r="AF33" s="18">
        <f>+IF($AF$5='[5]4.32_PEAS '!$B$67,(HLOOKUP(B33,'[5]4.32_PEAS '!$C$37:$BX$72,31,FALSE)),0)</f>
        <v>0</v>
      </c>
      <c r="AG33" s="18">
        <f>+IF($AG$5='[5]4.32_PEAS '!$B$68,(HLOOKUP(B33,'[5]4.32_PEAS '!$C$37:$BX$72,32,FALSE)),0)</f>
        <v>0</v>
      </c>
      <c r="AH33" s="18">
        <f>+IF($AH$5='[5]4.32_PEAS '!$B$69,(HLOOKUP(B33,'[5]4.32_PEAS '!$C$37:$BX$72,33,FALSE)),0)</f>
        <v>0</v>
      </c>
      <c r="AI33" s="18">
        <f>+IF($AI$5='[5]4.32_PEAS '!$B$70,(HLOOKUP(B33,'[5]4.32_PEAS '!$C$37:$BX$72,34,FALSE)),0)</f>
        <v>0</v>
      </c>
      <c r="AJ33" s="18">
        <f>+IF($AJ$5='[5]4.32_PEAS '!$B$71,(HLOOKUP(B33,'[5]4.32_PEAS '!$C$37:$BX$72,35,FALSE)),0)</f>
        <v>0</v>
      </c>
      <c r="AK33" s="18">
        <f>+IF($AK$5='[5]4.32_PEAS '!$B$72,(HLOOKUP(B33,'[5]4.32_PEAS '!$C$37:$BX$72,36,FALSE)),0)</f>
        <v>1</v>
      </c>
    </row>
    <row r="34" spans="2:37" x14ac:dyDescent="0.3">
      <c r="B34" s="1" t="s">
        <v>33</v>
      </c>
      <c r="C34" s="18">
        <f>+IF($C$5='[5]4.32_PEAS '!$B$38,(HLOOKUP(B34,'[5]4.32_PEAS '!$C$37:$BX$72,2,FALSE)),0)</f>
        <v>0</v>
      </c>
      <c r="D34" s="18">
        <f>+IF($D$5='[5]4.32_PEAS '!$B$39,(HLOOKUP(B34,'[5]4.32_PEAS '!$C$37:$BX$72,3,FALSE)),0)</f>
        <v>0</v>
      </c>
      <c r="E34" s="18">
        <f>+IF($E$5='[5]4.32_PEAS '!$B$40,(HLOOKUP(B34,'[5]4.32_PEAS '!$C$37:$BX$72,4,FALSE)),0)</f>
        <v>0</v>
      </c>
      <c r="F34" s="18">
        <f>+IF($F$5='[5]4.32_PEAS '!$B$41,(HLOOKUP(B34,'[5]4.32_PEAS '!$C$37:$BX$72,5,FALSE)),0)</f>
        <v>0</v>
      </c>
      <c r="G34" s="18">
        <f>+IF($G$5='[5]4.32_PEAS '!$B$42,(HLOOKUP(B34,'[5]4.32_PEAS '!$C$37:$BX$72,6,FALSE)),0)</f>
        <v>0</v>
      </c>
      <c r="H34" s="18">
        <f>+IF($H$5='[5]4.32_PEAS '!$B$43,(HLOOKUP(B34,'[5]4.32_PEAS '!$C$37:$BX$72,7,FALSE)),0)</f>
        <v>0</v>
      </c>
      <c r="I34" s="18">
        <f>+IF($I$5='[5]4.32_PEAS '!$B$44,(HLOOKUP(B34,'[5]4.32_PEAS '!$C$37:$BX$72,8,FALSE)),0)</f>
        <v>0</v>
      </c>
      <c r="J34" s="18">
        <f>+IF($J$5='[5]4.32_PEAS '!$B$45,(HLOOKUP(B34,'[5]4.32_PEAS '!$C$37:$BX$72,9,FALSE)),0)</f>
        <v>0</v>
      </c>
      <c r="K34" s="18">
        <f>+IF($K$5='[5]4.32_PEAS '!$B$46,(HLOOKUP(B34,'[5]4.32_PEAS '!$C$37:$BX$72,10,FALSE)),0)</f>
        <v>0</v>
      </c>
      <c r="L34" s="18">
        <f>+IF($L$5='[5]4.32_PEAS '!$B$47,(HLOOKUP(B34,'[5]4.32_PEAS '!$C$37:$BX$72,11,FALSE)),0)</f>
        <v>0</v>
      </c>
      <c r="M34" s="18">
        <f>+IF($M$5='[5]4.32_PEAS '!$B$48,(HLOOKUP(B34,'[5]4.32_PEAS '!$C$37:$BX$72,12,FALSE)),0)</f>
        <v>0</v>
      </c>
      <c r="N34" s="18">
        <f>+IF($N$5='[5]4.32_PEAS '!$B$49,(HLOOKUP(B34,'[5]4.32_PEAS '!$C$37:$BX$72,13,FALSE)),0)</f>
        <v>0</v>
      </c>
      <c r="O34" s="18">
        <f>+IF($O$5='[5]4.32_PEAS '!$B$50,(HLOOKUP(B34,'[5]4.32_PEAS '!$C$37:$BX$72,14,FALSE)),0)</f>
        <v>0</v>
      </c>
      <c r="P34" s="18">
        <f>+IF($P$5='[5]4.32_PEAS '!$B$51,(HLOOKUP(B34,'[5]4.32_PEAS '!$C$37:$BX$72,15,FALSE)),0)</f>
        <v>0</v>
      </c>
      <c r="Q34" s="18">
        <f>+IF($Q$5='[5]4.32_PEAS '!$B$52,(HLOOKUP(B34,'[5]4.32_PEAS '!$C$37:$BX$72,16,FALSE)),0)</f>
        <v>0</v>
      </c>
      <c r="R34" s="18">
        <f>+IF($R$5='[5]4.32_PEAS '!$B$53,(HLOOKUP(B34,'[5]4.32_PEAS '!$C$37:$BX$72,17,FALSE)),0)</f>
        <v>0</v>
      </c>
      <c r="S34" s="18">
        <f>+IF($S$5='[5]4.32_PEAS '!$B$54,(HLOOKUP(B34,'[5]4.32_PEAS '!$C$37:$BX$72,18,FALSE)),0)</f>
        <v>0</v>
      </c>
      <c r="T34" s="18">
        <f>+IF($T$5='[5]4.32_PEAS '!$B$55,(HLOOKUP(B34,'[5]4.32_PEAS '!$C$37:$BX$72,19,FALSE)),0)</f>
        <v>0</v>
      </c>
      <c r="U34" s="18">
        <f>+IF($U$5='[5]4.32_PEAS '!$B$56,(HLOOKUP(B34,'[5]4.32_PEAS '!$C$37:$BX$72,20,FALSE)),0)</f>
        <v>0</v>
      </c>
      <c r="V34" s="18">
        <f>+IF($V$5='[5]4.32_PEAS '!$B$57,(HLOOKUP(B34,'[5]4.32_PEAS '!$C$37:$BX$72,21,FALSE)),0)</f>
        <v>0</v>
      </c>
      <c r="W34" s="18">
        <f>+IF($W$5='[5]4.32_PEAS '!$B$58,(HLOOKUP(B34,'[5]4.32_PEAS '!$C$37:$BX$72,22,FALSE)),0)</f>
        <v>1</v>
      </c>
      <c r="X34" s="18">
        <f>+IF($X$5='[5]4.32_PEAS '!$B$59,(HLOOKUP(B34,'[5]4.32_PEAS '!$C$37:$BX$72,23,FALSE)),0)</f>
        <v>0</v>
      </c>
      <c r="Y34" s="18">
        <f>+IF($Y$5='[5]4.32_PEAS '!$B$60,(HLOOKUP(B34,'[5]4.32_PEAS '!$C$37:$BX$72,24,FALSE)),0)</f>
        <v>0</v>
      </c>
      <c r="Z34" s="18">
        <f>+IF($Z$5='[5]4.32_PEAS '!$B$61,(HLOOKUP(B34,'[5]4.32_PEAS '!$C$37:$BX$72,25,FALSE)),0)</f>
        <v>0</v>
      </c>
      <c r="AA34" s="18">
        <f>+IF($AA$5='[5]4.32_PEAS '!$B$62,(HLOOKUP(B34,'[5]4.32_PEAS '!$C$37:$BX$72,26,FALSE)),0)</f>
        <v>0</v>
      </c>
      <c r="AB34" s="18">
        <f>+IF($AB$5='[5]4.32_PEAS '!$B$63,(HLOOKUP(B34,'[5]4.32_PEAS '!$C$37:$BX$72,27,FALSE)),0)</f>
        <v>0</v>
      </c>
      <c r="AC34" s="18">
        <f>+IF($AC$5='[5]4.32_PEAS '!$B$64,(HLOOKUP(B34,'[5]4.32_PEAS '!$C$37:$BX$72,28,FALSE)),0)</f>
        <v>0</v>
      </c>
      <c r="AD34" s="18">
        <f>+IF($AD$5='[5]4.32_PEAS '!$B$65,(HLOOKUP(B34,'[5]4.32_PEAS '!$C$37:$BX$72,29,FALSE)),0)</f>
        <v>0</v>
      </c>
      <c r="AE34" s="18">
        <f>+IF($AE$5='[5]4.32_PEAS '!$B$66,(HLOOKUP(B34,'[5]4.32_PEAS '!$C$37:$BX$72,30,FALSE)),0)</f>
        <v>0</v>
      </c>
      <c r="AF34" s="18">
        <f>+IF($AF$5='[5]4.32_PEAS '!$B$67,(HLOOKUP(B34,'[5]4.32_PEAS '!$C$37:$BX$72,31,FALSE)),0)</f>
        <v>0</v>
      </c>
      <c r="AG34" s="18">
        <f>+IF($AG$5='[5]4.32_PEAS '!$B$68,(HLOOKUP(B34,'[5]4.32_PEAS '!$C$37:$BX$72,32,FALSE)),0)</f>
        <v>0</v>
      </c>
      <c r="AH34" s="18">
        <f>+IF($AH$5='[5]4.32_PEAS '!$B$69,(HLOOKUP(B34,'[5]4.32_PEAS '!$C$37:$BX$72,33,FALSE)),0)</f>
        <v>0</v>
      </c>
      <c r="AI34" s="18">
        <f>+IF($AI$5='[5]4.32_PEAS '!$B$70,(HLOOKUP(B34,'[5]4.32_PEAS '!$C$37:$BX$72,34,FALSE)),0)</f>
        <v>0</v>
      </c>
      <c r="AJ34" s="18">
        <f>+IF($AJ$5='[5]4.32_PEAS '!$B$71,(HLOOKUP(B34,'[5]4.32_PEAS '!$C$37:$BX$72,35,FALSE)),0)</f>
        <v>0</v>
      </c>
      <c r="AK34" s="18">
        <f>+IF($AK$5='[5]4.32_PEAS '!$B$72,(HLOOKUP(B34,'[5]4.32_PEAS '!$C$37:$BX$72,36,FALSE)),0)</f>
        <v>1</v>
      </c>
    </row>
    <row r="35" spans="2:37" x14ac:dyDescent="0.3">
      <c r="B35" s="1" t="s">
        <v>34</v>
      </c>
      <c r="C35" s="18">
        <f>+IF($C$5='[5]4.32_PEAS '!$B$38,(HLOOKUP(B35,'[5]4.32_PEAS '!$C$37:$BX$72,2,FALSE)),0)</f>
        <v>0</v>
      </c>
      <c r="D35" s="18">
        <f>+IF($D$5='[5]4.32_PEAS '!$B$39,(HLOOKUP(B35,'[5]4.32_PEAS '!$C$37:$BX$72,3,FALSE)),0)</f>
        <v>0</v>
      </c>
      <c r="E35" s="18">
        <f>+IF($E$5='[5]4.32_PEAS '!$B$40,(HLOOKUP(B35,'[5]4.32_PEAS '!$C$37:$BX$72,4,FALSE)),0)</f>
        <v>0</v>
      </c>
      <c r="F35" s="18">
        <f>+IF($F$5='[5]4.32_PEAS '!$B$41,(HLOOKUP(B35,'[5]4.32_PEAS '!$C$37:$BX$72,5,FALSE)),0)</f>
        <v>0</v>
      </c>
      <c r="G35" s="18">
        <f>+IF($G$5='[5]4.32_PEAS '!$B$42,(HLOOKUP(B35,'[5]4.32_PEAS '!$C$37:$BX$72,6,FALSE)),0)</f>
        <v>0</v>
      </c>
      <c r="H35" s="18">
        <f>+IF($H$5='[5]4.32_PEAS '!$B$43,(HLOOKUP(B35,'[5]4.32_PEAS '!$C$37:$BX$72,7,FALSE)),0)</f>
        <v>0</v>
      </c>
      <c r="I35" s="18">
        <f>+IF($I$5='[5]4.32_PEAS '!$B$44,(HLOOKUP(B35,'[5]4.32_PEAS '!$C$37:$BX$72,8,FALSE)),0)</f>
        <v>0</v>
      </c>
      <c r="J35" s="18">
        <f>+IF($J$5='[5]4.32_PEAS '!$B$45,(HLOOKUP(B35,'[5]4.32_PEAS '!$C$37:$BX$72,9,FALSE)),0)</f>
        <v>0</v>
      </c>
      <c r="K35" s="18">
        <f>+IF($K$5='[5]4.32_PEAS '!$B$46,(HLOOKUP(B35,'[5]4.32_PEAS '!$C$37:$BX$72,10,FALSE)),0)</f>
        <v>0</v>
      </c>
      <c r="L35" s="18">
        <f>+IF($L$5='[5]4.32_PEAS '!$B$47,(HLOOKUP(B35,'[5]4.32_PEAS '!$C$37:$BX$72,11,FALSE)),0)</f>
        <v>0</v>
      </c>
      <c r="M35" s="18">
        <f>+IF($M$5='[5]4.32_PEAS '!$B$48,(HLOOKUP(B35,'[5]4.32_PEAS '!$C$37:$BX$72,12,FALSE)),0)</f>
        <v>0</v>
      </c>
      <c r="N35" s="18">
        <f>+IF($N$5='[5]4.32_PEAS '!$B$49,(HLOOKUP(B35,'[5]4.32_PEAS '!$C$37:$BX$72,13,FALSE)),0)</f>
        <v>0</v>
      </c>
      <c r="O35" s="18">
        <f>+IF($O$5='[5]4.32_PEAS '!$B$50,(HLOOKUP(B35,'[5]4.32_PEAS '!$C$37:$BX$72,14,FALSE)),0)</f>
        <v>0</v>
      </c>
      <c r="P35" s="18">
        <f>+IF($P$5='[5]4.32_PEAS '!$B$51,(HLOOKUP(B35,'[5]4.32_PEAS '!$C$37:$BX$72,15,FALSE)),0)</f>
        <v>0</v>
      </c>
      <c r="Q35" s="18">
        <f>+IF($Q$5='[5]4.32_PEAS '!$B$52,(HLOOKUP(B35,'[5]4.32_PEAS '!$C$37:$BX$72,16,FALSE)),0)</f>
        <v>0</v>
      </c>
      <c r="R35" s="18">
        <f>+IF($R$5='[5]4.32_PEAS '!$B$53,(HLOOKUP(B35,'[5]4.32_PEAS '!$C$37:$BX$72,17,FALSE)),0)</f>
        <v>0</v>
      </c>
      <c r="S35" s="18">
        <f>+IF($S$5='[5]4.32_PEAS '!$B$54,(HLOOKUP(B35,'[5]4.32_PEAS '!$C$37:$BX$72,18,FALSE)),0)</f>
        <v>0</v>
      </c>
      <c r="T35" s="18">
        <f>+IF($T$5='[5]4.32_PEAS '!$B$55,(HLOOKUP(B35,'[5]4.32_PEAS '!$C$37:$BX$72,19,FALSE)),0)</f>
        <v>0</v>
      </c>
      <c r="U35" s="18">
        <f>+IF($U$5='[5]4.32_PEAS '!$B$56,(HLOOKUP(B35,'[5]4.32_PEAS '!$C$37:$BX$72,20,FALSE)),0)</f>
        <v>0</v>
      </c>
      <c r="V35" s="18">
        <f>+IF($V$5='[5]4.32_PEAS '!$B$57,(HLOOKUP(B35,'[5]4.32_PEAS '!$C$37:$BX$72,21,FALSE)),0)</f>
        <v>0</v>
      </c>
      <c r="W35" s="18">
        <f>+IF($W$5='[5]4.32_PEAS '!$B$58,(HLOOKUP(B35,'[5]4.32_PEAS '!$C$37:$BX$72,22,FALSE)),0)</f>
        <v>0</v>
      </c>
      <c r="X35" s="18">
        <f>+IF($X$5='[5]4.32_PEAS '!$B$59,(HLOOKUP(B35,'[5]4.32_PEAS '!$C$37:$BX$72,23,FALSE)),0)</f>
        <v>0</v>
      </c>
      <c r="Y35" s="18">
        <f>+IF($Y$5='[5]4.32_PEAS '!$B$60,(HLOOKUP(B35,'[5]4.32_PEAS '!$C$37:$BX$72,24,FALSE)),0)</f>
        <v>0</v>
      </c>
      <c r="Z35" s="18">
        <f>+IF($Z$5='[5]4.32_PEAS '!$B$61,(HLOOKUP(B35,'[5]4.32_PEAS '!$C$37:$BX$72,25,FALSE)),0)</f>
        <v>0</v>
      </c>
      <c r="AA35" s="18">
        <f>+IF($AA$5='[5]4.32_PEAS '!$B$62,(HLOOKUP(B35,'[5]4.32_PEAS '!$C$37:$BX$72,26,FALSE)),0)</f>
        <v>0</v>
      </c>
      <c r="AB35" s="18">
        <f>+IF($AB$5='[5]4.32_PEAS '!$B$63,(HLOOKUP(B35,'[5]4.32_PEAS '!$C$37:$BX$72,27,FALSE)),0)</f>
        <v>0</v>
      </c>
      <c r="AC35" s="18">
        <f>+IF($AC$5='[5]4.32_PEAS '!$B$64,(HLOOKUP(B35,'[5]4.32_PEAS '!$C$37:$BX$72,28,FALSE)),0)</f>
        <v>0</v>
      </c>
      <c r="AD35" s="18">
        <f>+IF($AD$5='[5]4.32_PEAS '!$B$65,(HLOOKUP(B35,'[5]4.32_PEAS '!$C$37:$BX$72,29,FALSE)),0)</f>
        <v>0</v>
      </c>
      <c r="AE35" s="18">
        <f>+IF($AE$5='[5]4.32_PEAS '!$B$66,(HLOOKUP(B35,'[5]4.32_PEAS '!$C$37:$BX$72,30,FALSE)),0)</f>
        <v>0</v>
      </c>
      <c r="AF35" s="18">
        <f>+IF($AF$5='[5]4.32_PEAS '!$B$67,(HLOOKUP(B35,'[5]4.32_PEAS '!$C$37:$BX$72,31,FALSE)),0)</f>
        <v>0</v>
      </c>
      <c r="AG35" s="18">
        <f>+IF($AG$5='[5]4.32_PEAS '!$B$68,(HLOOKUP(B35,'[5]4.32_PEAS '!$C$37:$BX$72,32,FALSE)),0)</f>
        <v>0</v>
      </c>
      <c r="AH35" s="18">
        <f>+IF($AH$5='[5]4.32_PEAS '!$B$69,(HLOOKUP(B35,'[5]4.32_PEAS '!$C$37:$BX$72,33,FALSE)),0)</f>
        <v>0</v>
      </c>
      <c r="AI35" s="18">
        <f>+IF($AI$5='[5]4.32_PEAS '!$B$70,(HLOOKUP(B35,'[5]4.32_PEAS '!$C$37:$BX$72,34,FALSE)),0)</f>
        <v>0</v>
      </c>
      <c r="AJ35" s="18">
        <f>+IF($AJ$5='[5]4.32_PEAS '!$B$71,(HLOOKUP(B35,'[5]4.32_PEAS '!$C$37:$BX$72,35,FALSE)),0)</f>
        <v>1</v>
      </c>
      <c r="AK35" s="18">
        <f>+IF($AK$5='[5]4.32_PEAS '!$B$72,(HLOOKUP(B35,'[5]4.32_PEAS '!$C$37:$BX$72,36,FALSE)),0)</f>
        <v>0</v>
      </c>
    </row>
    <row r="36" spans="2:37" x14ac:dyDescent="0.3">
      <c r="B36" s="1" t="s">
        <v>35</v>
      </c>
      <c r="C36" s="18">
        <f>+IF($C$5='[5]4.32_PEAS '!$B$38,(HLOOKUP(B36,'[5]4.32_PEAS '!$C$37:$BX$72,2,FALSE)),0)</f>
        <v>0</v>
      </c>
      <c r="D36" s="18">
        <f>+IF($D$5='[5]4.32_PEAS '!$B$39,(HLOOKUP(B36,'[5]4.32_PEAS '!$C$37:$BX$72,3,FALSE)),0)</f>
        <v>0</v>
      </c>
      <c r="E36" s="18">
        <f>+IF($E$5='[5]4.32_PEAS '!$B$40,(HLOOKUP(B36,'[5]4.32_PEAS '!$C$37:$BX$72,4,FALSE)),0)</f>
        <v>0</v>
      </c>
      <c r="F36" s="18">
        <f>+IF($F$5='[5]4.32_PEAS '!$B$41,(HLOOKUP(B36,'[5]4.32_PEAS '!$C$37:$BX$72,5,FALSE)),0)</f>
        <v>0</v>
      </c>
      <c r="G36" s="18">
        <f>+IF($G$5='[5]4.32_PEAS '!$B$42,(HLOOKUP(B36,'[5]4.32_PEAS '!$C$37:$BX$72,6,FALSE)),0)</f>
        <v>0</v>
      </c>
      <c r="H36" s="18">
        <f>+IF($H$5='[5]4.32_PEAS '!$B$43,(HLOOKUP(B36,'[5]4.32_PEAS '!$C$37:$BX$72,7,FALSE)),0)</f>
        <v>0</v>
      </c>
      <c r="I36" s="18">
        <f>+IF($I$5='[5]4.32_PEAS '!$B$44,(HLOOKUP(B36,'[5]4.32_PEAS '!$C$37:$BX$72,8,FALSE)),0)</f>
        <v>0</v>
      </c>
      <c r="J36" s="18">
        <f>+IF($J$5='[5]4.32_PEAS '!$B$45,(HLOOKUP(B36,'[5]4.32_PEAS '!$C$37:$BX$72,9,FALSE)),0)</f>
        <v>0</v>
      </c>
      <c r="K36" s="18">
        <f>+IF($K$5='[5]4.32_PEAS '!$B$46,(HLOOKUP(B36,'[5]4.32_PEAS '!$C$37:$BX$72,10,FALSE)),0)</f>
        <v>0</v>
      </c>
      <c r="L36" s="18">
        <f>+IF($L$5='[5]4.32_PEAS '!$B$47,(HLOOKUP(B36,'[5]4.32_PEAS '!$C$37:$BX$72,11,FALSE)),0)</f>
        <v>0</v>
      </c>
      <c r="M36" s="18">
        <f>+IF($M$5='[5]4.32_PEAS '!$B$48,(HLOOKUP(B36,'[5]4.32_PEAS '!$C$37:$BX$72,12,FALSE)),0)</f>
        <v>0</v>
      </c>
      <c r="N36" s="18">
        <f>+IF($N$5='[5]4.32_PEAS '!$B$49,(HLOOKUP(B36,'[5]4.32_PEAS '!$C$37:$BX$72,13,FALSE)),0)</f>
        <v>0</v>
      </c>
      <c r="O36" s="18">
        <f>+IF($O$5='[5]4.32_PEAS '!$B$50,(HLOOKUP(B36,'[5]4.32_PEAS '!$C$37:$BX$72,14,FALSE)),0)</f>
        <v>0</v>
      </c>
      <c r="P36" s="18">
        <f>+IF($P$5='[5]4.32_PEAS '!$B$51,(HLOOKUP(B36,'[5]4.32_PEAS '!$C$37:$BX$72,15,FALSE)),0)</f>
        <v>0</v>
      </c>
      <c r="Q36" s="18">
        <f>+IF($Q$5='[5]4.32_PEAS '!$B$52,(HLOOKUP(B36,'[5]4.32_PEAS '!$C$37:$BX$72,16,FALSE)),0)</f>
        <v>0</v>
      </c>
      <c r="R36" s="18">
        <f>+IF($R$5='[5]4.32_PEAS '!$B$53,(HLOOKUP(B36,'[5]4.32_PEAS '!$C$37:$BX$72,17,FALSE)),0)</f>
        <v>0</v>
      </c>
      <c r="S36" s="18">
        <f>+IF($S$5='[5]4.32_PEAS '!$B$54,(HLOOKUP(B36,'[5]4.32_PEAS '!$C$37:$BX$72,18,FALSE)),0)</f>
        <v>0</v>
      </c>
      <c r="T36" s="18">
        <f>+IF($T$5='[5]4.32_PEAS '!$B$55,(HLOOKUP(B36,'[5]4.32_PEAS '!$C$37:$BX$72,19,FALSE)),0)</f>
        <v>0</v>
      </c>
      <c r="U36" s="18">
        <f>+IF($U$5='[5]4.32_PEAS '!$B$56,(HLOOKUP(B36,'[5]4.32_PEAS '!$C$37:$BX$72,20,FALSE)),0)</f>
        <v>0</v>
      </c>
      <c r="V36" s="18">
        <f>+IF($V$5='[5]4.32_PEAS '!$B$57,(HLOOKUP(B36,'[5]4.32_PEAS '!$C$37:$BX$72,21,FALSE)),0)</f>
        <v>0</v>
      </c>
      <c r="W36" s="18">
        <f>+IF($W$5='[5]4.32_PEAS '!$B$58,(HLOOKUP(B36,'[5]4.32_PEAS '!$C$37:$BX$72,22,FALSE)),0)</f>
        <v>0</v>
      </c>
      <c r="X36" s="18">
        <f>+IF($X$5='[5]4.32_PEAS '!$B$59,(HLOOKUP(B36,'[5]4.32_PEAS '!$C$37:$BX$72,23,FALSE)),0)</f>
        <v>0</v>
      </c>
      <c r="Y36" s="18">
        <f>+IF($Y$5='[5]4.32_PEAS '!$B$60,(HLOOKUP(B36,'[5]4.32_PEAS '!$C$37:$BX$72,24,FALSE)),0)</f>
        <v>0</v>
      </c>
      <c r="Z36" s="18">
        <f>+IF($Z$5='[5]4.32_PEAS '!$B$61,(HLOOKUP(B36,'[5]4.32_PEAS '!$C$37:$BX$72,25,FALSE)),0)</f>
        <v>1</v>
      </c>
      <c r="AA36" s="18">
        <f>+IF($AA$5='[5]4.32_PEAS '!$B$62,(HLOOKUP(B36,'[5]4.32_PEAS '!$C$37:$BX$72,26,FALSE)),0)</f>
        <v>0</v>
      </c>
      <c r="AB36" s="18">
        <f>+IF($AB$5='[5]4.32_PEAS '!$B$63,(HLOOKUP(B36,'[5]4.32_PEAS '!$C$37:$BX$72,27,FALSE)),0)</f>
        <v>0</v>
      </c>
      <c r="AC36" s="18">
        <f>+IF($AC$5='[5]4.32_PEAS '!$B$64,(HLOOKUP(B36,'[5]4.32_PEAS '!$C$37:$BX$72,28,FALSE)),0)</f>
        <v>0</v>
      </c>
      <c r="AD36" s="18">
        <f>+IF($AD$5='[5]4.32_PEAS '!$B$65,(HLOOKUP(B36,'[5]4.32_PEAS '!$C$37:$BX$72,29,FALSE)),0)</f>
        <v>0</v>
      </c>
      <c r="AE36" s="18">
        <f>+IF($AE$5='[5]4.32_PEAS '!$B$66,(HLOOKUP(B36,'[5]4.32_PEAS '!$C$37:$BX$72,30,FALSE)),0)</f>
        <v>0</v>
      </c>
      <c r="AF36" s="18">
        <f>+IF($AF$5='[5]4.32_PEAS '!$B$67,(HLOOKUP(B36,'[5]4.32_PEAS '!$C$37:$BX$72,31,FALSE)),0)</f>
        <v>0</v>
      </c>
      <c r="AG36" s="18">
        <f>+IF($AG$5='[5]4.32_PEAS '!$B$68,(HLOOKUP(B36,'[5]4.32_PEAS '!$C$37:$BX$72,32,FALSE)),0)</f>
        <v>0</v>
      </c>
      <c r="AH36" s="18">
        <f>+IF($AH$5='[5]4.32_PEAS '!$B$69,(HLOOKUP(B36,'[5]4.32_PEAS '!$C$37:$BX$72,33,FALSE)),0)</f>
        <v>0</v>
      </c>
      <c r="AI36" s="18">
        <f>+IF($AI$5='[5]4.32_PEAS '!$B$70,(HLOOKUP(B36,'[5]4.32_PEAS '!$C$37:$BX$72,34,FALSE)),0)</f>
        <v>0</v>
      </c>
      <c r="AJ36" s="18">
        <f>+IF($AJ$5='[5]4.32_PEAS '!$B$71,(HLOOKUP(B36,'[5]4.32_PEAS '!$C$37:$BX$72,35,FALSE)),0)</f>
        <v>0</v>
      </c>
      <c r="AK36" s="18">
        <f>+IF($AK$5='[5]4.32_PEAS '!$B$72,(HLOOKUP(B36,'[5]4.32_PEAS '!$C$37:$BX$72,36,FALSE)),0)</f>
        <v>1</v>
      </c>
    </row>
    <row r="37" spans="2:37" x14ac:dyDescent="0.3">
      <c r="B37" s="1" t="s">
        <v>36</v>
      </c>
      <c r="C37" s="18">
        <f>+IF($C$5='[5]4.32_PEAS '!$B$38,(HLOOKUP(B37,'[5]4.32_PEAS '!$C$37:$BX$72,2,FALSE)),0)</f>
        <v>0</v>
      </c>
      <c r="D37" s="18">
        <f>+IF($D$5='[5]4.32_PEAS '!$B$39,(HLOOKUP(B37,'[5]4.32_PEAS '!$C$37:$BX$72,3,FALSE)),0)</f>
        <v>0</v>
      </c>
      <c r="E37" s="18">
        <f>+IF($E$5='[5]4.32_PEAS '!$B$40,(HLOOKUP(B37,'[5]4.32_PEAS '!$C$37:$BX$72,4,FALSE)),0)</f>
        <v>0</v>
      </c>
      <c r="F37" s="18">
        <f>+IF($F$5='[5]4.32_PEAS '!$B$41,(HLOOKUP(B37,'[5]4.32_PEAS '!$C$37:$BX$72,5,FALSE)),0)</f>
        <v>0</v>
      </c>
      <c r="G37" s="18">
        <f>+IF($G$5='[5]4.32_PEAS '!$B$42,(HLOOKUP(B37,'[5]4.32_PEAS '!$C$37:$BX$72,6,FALSE)),0)</f>
        <v>0</v>
      </c>
      <c r="H37" s="18">
        <f>+IF($H$5='[5]4.32_PEAS '!$B$43,(HLOOKUP(B37,'[5]4.32_PEAS '!$C$37:$BX$72,7,FALSE)),0)</f>
        <v>0</v>
      </c>
      <c r="I37" s="18">
        <f>+IF($I$5='[5]4.32_PEAS '!$B$44,(HLOOKUP(B37,'[5]4.32_PEAS '!$C$37:$BX$72,8,FALSE)),0)</f>
        <v>0</v>
      </c>
      <c r="J37" s="18">
        <f>+IF($J$5='[5]4.32_PEAS '!$B$45,(HLOOKUP(B37,'[5]4.32_PEAS '!$C$37:$BX$72,9,FALSE)),0)</f>
        <v>0</v>
      </c>
      <c r="K37" s="18">
        <f>+IF($K$5='[5]4.32_PEAS '!$B$46,(HLOOKUP(B37,'[5]4.32_PEAS '!$C$37:$BX$72,10,FALSE)),0)</f>
        <v>0</v>
      </c>
      <c r="L37" s="18">
        <f>+IF($L$5='[5]4.32_PEAS '!$B$47,(HLOOKUP(B37,'[5]4.32_PEAS '!$C$37:$BX$72,11,FALSE)),0)</f>
        <v>0</v>
      </c>
      <c r="M37" s="18">
        <f>+IF($M$5='[5]4.32_PEAS '!$B$48,(HLOOKUP(B37,'[5]4.32_PEAS '!$C$37:$BX$72,12,FALSE)),0)</f>
        <v>0</v>
      </c>
      <c r="N37" s="18">
        <f>+IF($N$5='[5]4.32_PEAS '!$B$49,(HLOOKUP(B37,'[5]4.32_PEAS '!$C$37:$BX$72,13,FALSE)),0)</f>
        <v>0</v>
      </c>
      <c r="O37" s="18">
        <f>+IF($O$5='[5]4.32_PEAS '!$B$50,(HLOOKUP(B37,'[5]4.32_PEAS '!$C$37:$BX$72,14,FALSE)),0)</f>
        <v>0</v>
      </c>
      <c r="P37" s="18">
        <f>+IF($P$5='[5]4.32_PEAS '!$B$51,(HLOOKUP(B37,'[5]4.32_PEAS '!$C$37:$BX$72,15,FALSE)),0)</f>
        <v>0</v>
      </c>
      <c r="Q37" s="18">
        <f>+IF($Q$5='[5]4.32_PEAS '!$B$52,(HLOOKUP(B37,'[5]4.32_PEAS '!$C$37:$BX$72,16,FALSE)),0)</f>
        <v>0</v>
      </c>
      <c r="R37" s="18">
        <f>+IF($R$5='[5]4.32_PEAS '!$B$53,(HLOOKUP(B37,'[5]4.32_PEAS '!$C$37:$BX$72,17,FALSE)),0)</f>
        <v>0</v>
      </c>
      <c r="S37" s="18">
        <f>+IF($S$5='[5]4.32_PEAS '!$B$54,(HLOOKUP(B37,'[5]4.32_PEAS '!$C$37:$BX$72,18,FALSE)),0)</f>
        <v>0</v>
      </c>
      <c r="T37" s="18">
        <f>+IF($T$5='[5]4.32_PEAS '!$B$55,(HLOOKUP(B37,'[5]4.32_PEAS '!$C$37:$BX$72,19,FALSE)),0)</f>
        <v>0</v>
      </c>
      <c r="U37" s="18">
        <f>+IF($U$5='[5]4.32_PEAS '!$B$56,(HLOOKUP(B37,'[5]4.32_PEAS '!$C$37:$BX$72,20,FALSE)),0)</f>
        <v>0</v>
      </c>
      <c r="V37" s="18">
        <f>+IF($V$5='[5]4.32_PEAS '!$B$57,(HLOOKUP(B37,'[5]4.32_PEAS '!$C$37:$BX$72,21,FALSE)),0)</f>
        <v>0</v>
      </c>
      <c r="W37" s="18">
        <f>+IF($W$5='[5]4.32_PEAS '!$B$58,(HLOOKUP(B37,'[5]4.32_PEAS '!$C$37:$BX$72,22,FALSE)),0)</f>
        <v>0</v>
      </c>
      <c r="X37" s="18">
        <f>+IF($X$5='[5]4.32_PEAS '!$B$59,(HLOOKUP(B37,'[5]4.32_PEAS '!$C$37:$BX$72,23,FALSE)),0)</f>
        <v>0</v>
      </c>
      <c r="Y37" s="18">
        <f>+IF($Y$5='[5]4.32_PEAS '!$B$60,(HLOOKUP(B37,'[5]4.32_PEAS '!$C$37:$BX$72,24,FALSE)),0)</f>
        <v>0</v>
      </c>
      <c r="Z37" s="18">
        <f>+IF($Z$5='[5]4.32_PEAS '!$B$61,(HLOOKUP(B37,'[5]4.32_PEAS '!$C$37:$BX$72,25,FALSE)),0)</f>
        <v>1</v>
      </c>
      <c r="AA37" s="18">
        <f>+IF($AA$5='[5]4.32_PEAS '!$B$62,(HLOOKUP(B37,'[5]4.32_PEAS '!$C$37:$BX$72,26,FALSE)),0)</f>
        <v>0</v>
      </c>
      <c r="AB37" s="18">
        <f>+IF($AB$5='[5]4.32_PEAS '!$B$63,(HLOOKUP(B37,'[5]4.32_PEAS '!$C$37:$BX$72,27,FALSE)),0)</f>
        <v>0</v>
      </c>
      <c r="AC37" s="18">
        <f>+IF($AC$5='[5]4.32_PEAS '!$B$64,(HLOOKUP(B37,'[5]4.32_PEAS '!$C$37:$BX$72,28,FALSE)),0)</f>
        <v>0</v>
      </c>
      <c r="AD37" s="18">
        <f>+IF($AD$5='[5]4.32_PEAS '!$B$65,(HLOOKUP(B37,'[5]4.32_PEAS '!$C$37:$BX$72,29,FALSE)),0)</f>
        <v>0</v>
      </c>
      <c r="AE37" s="18">
        <f>+IF($AE$5='[5]4.32_PEAS '!$B$66,(HLOOKUP(B37,'[5]4.32_PEAS '!$C$37:$BX$72,30,FALSE)),0)</f>
        <v>0</v>
      </c>
      <c r="AF37" s="18">
        <f>+IF($AF$5='[5]4.32_PEAS '!$B$67,(HLOOKUP(B37,'[5]4.32_PEAS '!$C$37:$BX$72,31,FALSE)),0)</f>
        <v>0</v>
      </c>
      <c r="AG37" s="18">
        <f>+IF($AG$5='[5]4.32_PEAS '!$B$68,(HLOOKUP(B37,'[5]4.32_PEAS '!$C$37:$BX$72,32,FALSE)),0)</f>
        <v>0</v>
      </c>
      <c r="AH37" s="18">
        <f>+IF($AH$5='[5]4.32_PEAS '!$B$69,(HLOOKUP(B37,'[5]4.32_PEAS '!$C$37:$BX$72,33,FALSE)),0)</f>
        <v>0</v>
      </c>
      <c r="AI37" s="18">
        <f>+IF($AI$5='[5]4.32_PEAS '!$B$70,(HLOOKUP(B37,'[5]4.32_PEAS '!$C$37:$BX$72,34,FALSE)),0)</f>
        <v>0</v>
      </c>
      <c r="AJ37" s="18">
        <f>+IF($AJ$5='[5]4.32_PEAS '!$B$71,(HLOOKUP(B37,'[5]4.32_PEAS '!$C$37:$BX$72,35,FALSE)),0)</f>
        <v>0</v>
      </c>
      <c r="AK37" s="18">
        <f>+IF($AK$5='[5]4.32_PEAS '!$B$72,(HLOOKUP(B37,'[5]4.32_PEAS '!$C$37:$BX$72,36,FALSE)),0)</f>
        <v>1</v>
      </c>
    </row>
    <row r="38" spans="2:37" x14ac:dyDescent="0.3">
      <c r="B38" s="1" t="s">
        <v>37</v>
      </c>
      <c r="C38" s="18">
        <f>+IF($C$5='[5]4.32_PEAS '!$B$38,(HLOOKUP(B38,'[5]4.32_PEAS '!$C$37:$BX$72,2,FALSE)),0)</f>
        <v>0</v>
      </c>
      <c r="D38" s="18">
        <f>+IF($D$5='[5]4.32_PEAS '!$B$39,(HLOOKUP(B38,'[5]4.32_PEAS '!$C$37:$BX$72,3,FALSE)),0)</f>
        <v>0</v>
      </c>
      <c r="E38" s="18">
        <f>+IF($E$5='[5]4.32_PEAS '!$B$40,(HLOOKUP(B38,'[5]4.32_PEAS '!$C$37:$BX$72,4,FALSE)),0)</f>
        <v>0</v>
      </c>
      <c r="F38" s="18">
        <f>+IF($F$5='[5]4.32_PEAS '!$B$41,(HLOOKUP(B38,'[5]4.32_PEAS '!$C$37:$BX$72,5,FALSE)),0)</f>
        <v>0</v>
      </c>
      <c r="G38" s="18">
        <f>+IF($G$5='[5]4.32_PEAS '!$B$42,(HLOOKUP(B38,'[5]4.32_PEAS '!$C$37:$BX$72,6,FALSE)),0)</f>
        <v>0</v>
      </c>
      <c r="H38" s="18">
        <f>+IF($H$5='[5]4.32_PEAS '!$B$43,(HLOOKUP(B38,'[5]4.32_PEAS '!$C$37:$BX$72,7,FALSE)),0)</f>
        <v>0</v>
      </c>
      <c r="I38" s="18">
        <f>+IF($I$5='[5]4.32_PEAS '!$B$44,(HLOOKUP(B38,'[5]4.32_PEAS '!$C$37:$BX$72,8,FALSE)),0)</f>
        <v>0</v>
      </c>
      <c r="J38" s="18">
        <f>+IF($J$5='[5]4.32_PEAS '!$B$45,(HLOOKUP(B38,'[5]4.32_PEAS '!$C$37:$BX$72,9,FALSE)),0)</f>
        <v>0</v>
      </c>
      <c r="K38" s="18">
        <f>+IF($K$5='[5]4.32_PEAS '!$B$46,(HLOOKUP(B38,'[5]4.32_PEAS '!$C$37:$BX$72,10,FALSE)),0)</f>
        <v>0</v>
      </c>
      <c r="L38" s="18">
        <f>+IF($L$5='[5]4.32_PEAS '!$B$47,(HLOOKUP(B38,'[5]4.32_PEAS '!$C$37:$BX$72,11,FALSE)),0)</f>
        <v>0</v>
      </c>
      <c r="M38" s="18">
        <f>+IF($M$5='[5]4.32_PEAS '!$B$48,(HLOOKUP(B38,'[5]4.32_PEAS '!$C$37:$BX$72,12,FALSE)),0)</f>
        <v>0</v>
      </c>
      <c r="N38" s="18">
        <f>+IF($N$5='[5]4.32_PEAS '!$B$49,(HLOOKUP(B38,'[5]4.32_PEAS '!$C$37:$BX$72,13,FALSE)),0)</f>
        <v>0</v>
      </c>
      <c r="O38" s="18">
        <f>+IF($O$5='[5]4.32_PEAS '!$B$50,(HLOOKUP(B38,'[5]4.32_PEAS '!$C$37:$BX$72,14,FALSE)),0)</f>
        <v>0</v>
      </c>
      <c r="P38" s="18">
        <f>+IF($P$5='[5]4.32_PEAS '!$B$51,(HLOOKUP(B38,'[5]4.32_PEAS '!$C$37:$BX$72,15,FALSE)),0)</f>
        <v>0</v>
      </c>
      <c r="Q38" s="18">
        <f>+IF($Q$5='[5]4.32_PEAS '!$B$52,(HLOOKUP(B38,'[5]4.32_PEAS '!$C$37:$BX$72,16,FALSE)),0)</f>
        <v>0</v>
      </c>
      <c r="R38" s="18">
        <f>+IF($R$5='[5]4.32_PEAS '!$B$53,(HLOOKUP(B38,'[5]4.32_PEAS '!$C$37:$BX$72,17,FALSE)),0)</f>
        <v>0</v>
      </c>
      <c r="S38" s="18">
        <f>+IF($S$5='[5]4.32_PEAS '!$B$54,(HLOOKUP(B38,'[5]4.32_PEAS '!$C$37:$BX$72,18,FALSE)),0)</f>
        <v>0</v>
      </c>
      <c r="T38" s="18">
        <f>+IF($T$5='[5]4.32_PEAS '!$B$55,(HLOOKUP(B38,'[5]4.32_PEAS '!$C$37:$BX$72,19,FALSE)),0)</f>
        <v>0</v>
      </c>
      <c r="U38" s="18">
        <f>+IF($U$5='[5]4.32_PEAS '!$B$56,(HLOOKUP(B38,'[5]4.32_PEAS '!$C$37:$BX$72,20,FALSE)),0)</f>
        <v>0</v>
      </c>
      <c r="V38" s="18">
        <f>+IF($V$5='[5]4.32_PEAS '!$B$57,(HLOOKUP(B38,'[5]4.32_PEAS '!$C$37:$BX$72,21,FALSE)),0)</f>
        <v>0</v>
      </c>
      <c r="W38" s="18">
        <f>+IF($W$5='[5]4.32_PEAS '!$B$58,(HLOOKUP(B38,'[5]4.32_PEAS '!$C$37:$BX$72,22,FALSE)),0)</f>
        <v>0</v>
      </c>
      <c r="X38" s="18">
        <f>+IF($X$5='[5]4.32_PEAS '!$B$59,(HLOOKUP(B38,'[5]4.32_PEAS '!$C$37:$BX$72,23,FALSE)),0)</f>
        <v>0</v>
      </c>
      <c r="Y38" s="18">
        <f>+IF($Y$5='[5]4.32_PEAS '!$B$60,(HLOOKUP(B38,'[5]4.32_PEAS '!$C$37:$BX$72,24,FALSE)),0)</f>
        <v>1</v>
      </c>
      <c r="Z38" s="18">
        <f>+IF($Z$5='[5]4.32_PEAS '!$B$61,(HLOOKUP(B38,'[5]4.32_PEAS '!$C$37:$BX$72,25,FALSE)),0)</f>
        <v>0</v>
      </c>
      <c r="AA38" s="18">
        <f>+IF($AA$5='[5]4.32_PEAS '!$B$62,(HLOOKUP(B38,'[5]4.32_PEAS '!$C$37:$BX$72,26,FALSE)),0)</f>
        <v>0</v>
      </c>
      <c r="AB38" s="18">
        <f>+IF($AB$5='[5]4.32_PEAS '!$B$63,(HLOOKUP(B38,'[5]4.32_PEAS '!$C$37:$BX$72,27,FALSE)),0)</f>
        <v>0</v>
      </c>
      <c r="AC38" s="18">
        <f>+IF($AC$5='[5]4.32_PEAS '!$B$64,(HLOOKUP(B38,'[5]4.32_PEAS '!$C$37:$BX$72,28,FALSE)),0)</f>
        <v>0</v>
      </c>
      <c r="AD38" s="18">
        <f>+IF($AD$5='[5]4.32_PEAS '!$B$65,(HLOOKUP(B38,'[5]4.32_PEAS '!$C$37:$BX$72,29,FALSE)),0)</f>
        <v>0</v>
      </c>
      <c r="AE38" s="18">
        <f>+IF($AE$5='[5]4.32_PEAS '!$B$66,(HLOOKUP(B38,'[5]4.32_PEAS '!$C$37:$BX$72,30,FALSE)),0)</f>
        <v>0</v>
      </c>
      <c r="AF38" s="18">
        <f>+IF($AF$5='[5]4.32_PEAS '!$B$67,(HLOOKUP(B38,'[5]4.32_PEAS '!$C$37:$BX$72,31,FALSE)),0)</f>
        <v>0</v>
      </c>
      <c r="AG38" s="18">
        <f>+IF($AG$5='[5]4.32_PEAS '!$B$68,(HLOOKUP(B38,'[5]4.32_PEAS '!$C$37:$BX$72,32,FALSE)),0)</f>
        <v>0</v>
      </c>
      <c r="AH38" s="18">
        <f>+IF($AH$5='[5]4.32_PEAS '!$B$69,(HLOOKUP(B38,'[5]4.32_PEAS '!$C$37:$BX$72,33,FALSE)),0)</f>
        <v>0</v>
      </c>
      <c r="AI38" s="18">
        <f>+IF($AI$5='[5]4.32_PEAS '!$B$70,(HLOOKUP(B38,'[5]4.32_PEAS '!$C$37:$BX$72,34,FALSE)),0)</f>
        <v>0</v>
      </c>
      <c r="AJ38" s="18">
        <f>+IF($AJ$5='[5]4.32_PEAS '!$B$71,(HLOOKUP(B38,'[5]4.32_PEAS '!$C$37:$BX$72,35,FALSE)),0)</f>
        <v>0</v>
      </c>
      <c r="AK38" s="18">
        <f>+IF($AK$5='[5]4.32_PEAS '!$B$72,(HLOOKUP(B38,'[5]4.32_PEAS '!$C$37:$BX$72,36,FALSE)),0)</f>
        <v>1</v>
      </c>
    </row>
    <row r="39" spans="2:37" x14ac:dyDescent="0.3">
      <c r="B39" s="1" t="s">
        <v>38</v>
      </c>
      <c r="C39" s="18">
        <f>+IF($C$5='[5]4.32_PEAS '!$B$38,(HLOOKUP(B39,'[5]4.32_PEAS '!$C$37:$BX$72,2,FALSE)),0)</f>
        <v>0</v>
      </c>
      <c r="D39" s="18">
        <f>+IF($D$5='[5]4.32_PEAS '!$B$39,(HLOOKUP(B39,'[5]4.32_PEAS '!$C$37:$BX$72,3,FALSE)),0)</f>
        <v>0</v>
      </c>
      <c r="E39" s="18">
        <f>+IF($E$5='[5]4.32_PEAS '!$B$40,(HLOOKUP(B39,'[5]4.32_PEAS '!$C$37:$BX$72,4,FALSE)),0)</f>
        <v>0</v>
      </c>
      <c r="F39" s="18">
        <f>+IF($F$5='[5]4.32_PEAS '!$B$41,(HLOOKUP(B39,'[5]4.32_PEAS '!$C$37:$BX$72,5,FALSE)),0)</f>
        <v>0</v>
      </c>
      <c r="G39" s="18">
        <f>+IF($G$5='[5]4.32_PEAS '!$B$42,(HLOOKUP(B39,'[5]4.32_PEAS '!$C$37:$BX$72,6,FALSE)),0)</f>
        <v>0</v>
      </c>
      <c r="H39" s="18">
        <f>+IF($H$5='[5]4.32_PEAS '!$B$43,(HLOOKUP(B39,'[5]4.32_PEAS '!$C$37:$BX$72,7,FALSE)),0)</f>
        <v>0</v>
      </c>
      <c r="I39" s="18">
        <f>+IF($I$5='[5]4.32_PEAS '!$B$44,(HLOOKUP(B39,'[5]4.32_PEAS '!$C$37:$BX$72,8,FALSE)),0)</f>
        <v>0</v>
      </c>
      <c r="J39" s="18">
        <f>+IF($J$5='[5]4.32_PEAS '!$B$45,(HLOOKUP(B39,'[5]4.32_PEAS '!$C$37:$BX$72,9,FALSE)),0)</f>
        <v>0</v>
      </c>
      <c r="K39" s="18">
        <f>+IF($K$5='[5]4.32_PEAS '!$B$46,(HLOOKUP(B39,'[5]4.32_PEAS '!$C$37:$BX$72,10,FALSE)),0)</f>
        <v>0</v>
      </c>
      <c r="L39" s="18">
        <f>+IF($L$5='[5]4.32_PEAS '!$B$47,(HLOOKUP(B39,'[5]4.32_PEAS '!$C$37:$BX$72,11,FALSE)),0)</f>
        <v>0</v>
      </c>
      <c r="M39" s="18">
        <f>+IF($M$5='[5]4.32_PEAS '!$B$48,(HLOOKUP(B39,'[5]4.32_PEAS '!$C$37:$BX$72,12,FALSE)),0)</f>
        <v>0</v>
      </c>
      <c r="N39" s="18">
        <f>+IF($N$5='[5]4.32_PEAS '!$B$49,(HLOOKUP(B39,'[5]4.32_PEAS '!$C$37:$BX$72,13,FALSE)),0)</f>
        <v>0</v>
      </c>
      <c r="O39" s="18">
        <f>+IF($O$5='[5]4.32_PEAS '!$B$50,(HLOOKUP(B39,'[5]4.32_PEAS '!$C$37:$BX$72,14,FALSE)),0)</f>
        <v>0</v>
      </c>
      <c r="P39" s="18">
        <f>+IF($P$5='[5]4.32_PEAS '!$B$51,(HLOOKUP(B39,'[5]4.32_PEAS '!$C$37:$BX$72,15,FALSE)),0)</f>
        <v>0</v>
      </c>
      <c r="Q39" s="18">
        <f>+IF($Q$5='[5]4.32_PEAS '!$B$52,(HLOOKUP(B39,'[5]4.32_PEAS '!$C$37:$BX$72,16,FALSE)),0)</f>
        <v>0</v>
      </c>
      <c r="R39" s="18">
        <f>+IF($R$5='[5]4.32_PEAS '!$B$53,(HLOOKUP(B39,'[5]4.32_PEAS '!$C$37:$BX$72,17,FALSE)),0)</f>
        <v>0</v>
      </c>
      <c r="S39" s="18">
        <f>+IF($S$5='[5]4.32_PEAS '!$B$54,(HLOOKUP(B39,'[5]4.32_PEAS '!$C$37:$BX$72,18,FALSE)),0)</f>
        <v>0</v>
      </c>
      <c r="T39" s="18">
        <f>+IF($T$5='[5]4.32_PEAS '!$B$55,(HLOOKUP(B39,'[5]4.32_PEAS '!$C$37:$BX$72,19,FALSE)),0)</f>
        <v>0</v>
      </c>
      <c r="U39" s="18">
        <f>+IF($U$5='[5]4.32_PEAS '!$B$56,(HLOOKUP(B39,'[5]4.32_PEAS '!$C$37:$BX$72,20,FALSE)),0)</f>
        <v>0</v>
      </c>
      <c r="V39" s="18">
        <f>+IF($V$5='[5]4.32_PEAS '!$B$57,(HLOOKUP(B39,'[5]4.32_PEAS '!$C$37:$BX$72,21,FALSE)),0)</f>
        <v>0</v>
      </c>
      <c r="W39" s="18">
        <f>+IF($W$5='[5]4.32_PEAS '!$B$58,(HLOOKUP(B39,'[5]4.32_PEAS '!$C$37:$BX$72,22,FALSE)),0)</f>
        <v>0</v>
      </c>
      <c r="X39" s="18">
        <f>+IF($X$5='[5]4.32_PEAS '!$B$59,(HLOOKUP(B39,'[5]4.32_PEAS '!$C$37:$BX$72,23,FALSE)),0)</f>
        <v>0</v>
      </c>
      <c r="Y39" s="18">
        <f>+IF($Y$5='[5]4.32_PEAS '!$B$60,(HLOOKUP(B39,'[5]4.32_PEAS '!$C$37:$BX$72,24,FALSE)),0)</f>
        <v>0</v>
      </c>
      <c r="Z39" s="18">
        <f>+IF($Z$5='[5]4.32_PEAS '!$B$61,(HLOOKUP(B39,'[5]4.32_PEAS '!$C$37:$BX$72,25,FALSE)),0)</f>
        <v>1</v>
      </c>
      <c r="AA39" s="18">
        <f>+IF($AA$5='[5]4.32_PEAS '!$B$62,(HLOOKUP(B39,'[5]4.32_PEAS '!$C$37:$BX$72,26,FALSE)),0)</f>
        <v>0</v>
      </c>
      <c r="AB39" s="18">
        <f>+IF($AB$5='[5]4.32_PEAS '!$B$63,(HLOOKUP(B39,'[5]4.32_PEAS '!$C$37:$BX$72,27,FALSE)),0)</f>
        <v>0</v>
      </c>
      <c r="AC39" s="18">
        <f>+IF($AC$5='[5]4.32_PEAS '!$B$64,(HLOOKUP(B39,'[5]4.32_PEAS '!$C$37:$BX$72,28,FALSE)),0)</f>
        <v>0</v>
      </c>
      <c r="AD39" s="18">
        <f>+IF($AD$5='[5]4.32_PEAS '!$B$65,(HLOOKUP(B39,'[5]4.32_PEAS '!$C$37:$BX$72,29,FALSE)),0)</f>
        <v>0</v>
      </c>
      <c r="AE39" s="18">
        <f>+IF($AE$5='[5]4.32_PEAS '!$B$66,(HLOOKUP(B39,'[5]4.32_PEAS '!$C$37:$BX$72,30,FALSE)),0)</f>
        <v>0</v>
      </c>
      <c r="AF39" s="18">
        <f>+IF($AF$5='[5]4.32_PEAS '!$B$67,(HLOOKUP(B39,'[5]4.32_PEAS '!$C$37:$BX$72,31,FALSE)),0)</f>
        <v>0</v>
      </c>
      <c r="AG39" s="18">
        <f>+IF($AG$5='[5]4.32_PEAS '!$B$68,(HLOOKUP(B39,'[5]4.32_PEAS '!$C$37:$BX$72,32,FALSE)),0)</f>
        <v>0</v>
      </c>
      <c r="AH39" s="18">
        <f>+IF($AH$5='[5]4.32_PEAS '!$B$69,(HLOOKUP(B39,'[5]4.32_PEAS '!$C$37:$BX$72,33,FALSE)),0)</f>
        <v>0</v>
      </c>
      <c r="AI39" s="18">
        <f>+IF($AI$5='[5]4.32_PEAS '!$B$70,(HLOOKUP(B39,'[5]4.32_PEAS '!$C$37:$BX$72,34,FALSE)),0)</f>
        <v>0</v>
      </c>
      <c r="AJ39" s="18">
        <f>+IF($AJ$5='[5]4.32_PEAS '!$B$71,(HLOOKUP(B39,'[5]4.32_PEAS '!$C$37:$BX$72,35,FALSE)),0)</f>
        <v>0</v>
      </c>
      <c r="AK39" s="18">
        <f>+IF($AK$5='[5]4.32_PEAS '!$B$72,(HLOOKUP(B39,'[5]4.32_PEAS '!$C$37:$BX$72,36,FALSE)),0)</f>
        <v>1</v>
      </c>
    </row>
    <row r="40" spans="2:37" x14ac:dyDescent="0.3">
      <c r="B40" s="1" t="s">
        <v>39</v>
      </c>
      <c r="C40" s="18">
        <f>+IF($C$5='[5]4.32_PEAS '!$B$38,(HLOOKUP(B40,'[5]4.32_PEAS '!$C$37:$BX$72,2,FALSE)),0)</f>
        <v>0</v>
      </c>
      <c r="D40" s="18">
        <f>+IF($D$5='[5]4.32_PEAS '!$B$39,(HLOOKUP(B40,'[5]4.32_PEAS '!$C$37:$BX$72,3,FALSE)),0)</f>
        <v>0</v>
      </c>
      <c r="E40" s="18">
        <f>+IF($E$5='[5]4.32_PEAS '!$B$40,(HLOOKUP(B40,'[5]4.32_PEAS '!$C$37:$BX$72,4,FALSE)),0)</f>
        <v>0</v>
      </c>
      <c r="F40" s="18">
        <f>+IF($F$5='[5]4.32_PEAS '!$B$41,(HLOOKUP(B40,'[5]4.32_PEAS '!$C$37:$BX$72,5,FALSE)),0)</f>
        <v>0</v>
      </c>
      <c r="G40" s="18">
        <f>+IF($G$5='[5]4.32_PEAS '!$B$42,(HLOOKUP(B40,'[5]4.32_PEAS '!$C$37:$BX$72,6,FALSE)),0)</f>
        <v>0</v>
      </c>
      <c r="H40" s="18">
        <f>+IF($H$5='[5]4.32_PEAS '!$B$43,(HLOOKUP(B40,'[5]4.32_PEAS '!$C$37:$BX$72,7,FALSE)),0)</f>
        <v>0</v>
      </c>
      <c r="I40" s="18">
        <f>+IF($I$5='[5]4.32_PEAS '!$B$44,(HLOOKUP(B40,'[5]4.32_PEAS '!$C$37:$BX$72,8,FALSE)),0)</f>
        <v>0</v>
      </c>
      <c r="J40" s="18">
        <f>+IF($J$5='[5]4.32_PEAS '!$B$45,(HLOOKUP(B40,'[5]4.32_PEAS '!$C$37:$BX$72,9,FALSE)),0)</f>
        <v>0</v>
      </c>
      <c r="K40" s="18">
        <f>+IF($K$5='[5]4.32_PEAS '!$B$46,(HLOOKUP(B40,'[5]4.32_PEAS '!$C$37:$BX$72,10,FALSE)),0)</f>
        <v>0</v>
      </c>
      <c r="L40" s="18">
        <f>+IF($L$5='[5]4.32_PEAS '!$B$47,(HLOOKUP(B40,'[5]4.32_PEAS '!$C$37:$BX$72,11,FALSE)),0)</f>
        <v>0</v>
      </c>
      <c r="M40" s="18">
        <f>+IF($M$5='[5]4.32_PEAS '!$B$48,(HLOOKUP(B40,'[5]4.32_PEAS '!$C$37:$BX$72,12,FALSE)),0)</f>
        <v>0</v>
      </c>
      <c r="N40" s="18">
        <f>+IF($N$5='[5]4.32_PEAS '!$B$49,(HLOOKUP(B40,'[5]4.32_PEAS '!$C$37:$BX$72,13,FALSE)),0)</f>
        <v>0</v>
      </c>
      <c r="O40" s="18">
        <f>+IF($O$5='[5]4.32_PEAS '!$B$50,(HLOOKUP(B40,'[5]4.32_PEAS '!$C$37:$BX$72,14,FALSE)),0)</f>
        <v>0</v>
      </c>
      <c r="P40" s="18">
        <f>+IF($P$5='[5]4.32_PEAS '!$B$51,(HLOOKUP(B40,'[5]4.32_PEAS '!$C$37:$BX$72,15,FALSE)),0)</f>
        <v>0</v>
      </c>
      <c r="Q40" s="18">
        <f>+IF($Q$5='[5]4.32_PEAS '!$B$52,(HLOOKUP(B40,'[5]4.32_PEAS '!$C$37:$BX$72,16,FALSE)),0)</f>
        <v>0</v>
      </c>
      <c r="R40" s="18">
        <f>+IF($R$5='[5]4.32_PEAS '!$B$53,(HLOOKUP(B40,'[5]4.32_PEAS '!$C$37:$BX$72,17,FALSE)),0)</f>
        <v>0</v>
      </c>
      <c r="S40" s="18">
        <f>+IF($S$5='[5]4.32_PEAS '!$B$54,(HLOOKUP(B40,'[5]4.32_PEAS '!$C$37:$BX$72,18,FALSE)),0)</f>
        <v>0</v>
      </c>
      <c r="T40" s="18">
        <f>+IF($T$5='[5]4.32_PEAS '!$B$55,(HLOOKUP(B40,'[5]4.32_PEAS '!$C$37:$BX$72,19,FALSE)),0)</f>
        <v>0</v>
      </c>
      <c r="U40" s="18">
        <f>+IF($U$5='[5]4.32_PEAS '!$B$56,(HLOOKUP(B40,'[5]4.32_PEAS '!$C$37:$BX$72,20,FALSE)),0)</f>
        <v>0</v>
      </c>
      <c r="V40" s="18">
        <f>+IF($V$5='[5]4.32_PEAS '!$B$57,(HLOOKUP(B40,'[5]4.32_PEAS '!$C$37:$BX$72,21,FALSE)),0)</f>
        <v>0</v>
      </c>
      <c r="W40" s="18">
        <f>+IF($W$5='[5]4.32_PEAS '!$B$58,(HLOOKUP(B40,'[5]4.32_PEAS '!$C$37:$BX$72,22,FALSE)),0)</f>
        <v>0</v>
      </c>
      <c r="X40" s="18">
        <f>+IF($X$5='[5]4.32_PEAS '!$B$59,(HLOOKUP(B40,'[5]4.32_PEAS '!$C$37:$BX$72,23,FALSE)),0)</f>
        <v>0</v>
      </c>
      <c r="Y40" s="18">
        <f>+IF($Y$5='[5]4.32_PEAS '!$B$60,(HLOOKUP(B40,'[5]4.32_PEAS '!$C$37:$BX$72,24,FALSE)),0)</f>
        <v>0</v>
      </c>
      <c r="Z40" s="18">
        <f>+IF($Z$5='[5]4.32_PEAS '!$B$61,(HLOOKUP(B40,'[5]4.32_PEAS '!$C$37:$BX$72,25,FALSE)),0)</f>
        <v>0</v>
      </c>
      <c r="AA40" s="18">
        <f>+IF($AA$5='[5]4.32_PEAS '!$B$62,(HLOOKUP(B40,'[5]4.32_PEAS '!$C$37:$BX$72,26,FALSE)),0)</f>
        <v>0</v>
      </c>
      <c r="AB40" s="18">
        <f>+IF($AB$5='[5]4.32_PEAS '!$B$63,(HLOOKUP(B40,'[5]4.32_PEAS '!$C$37:$BX$72,27,FALSE)),0)</f>
        <v>0</v>
      </c>
      <c r="AC40" s="18">
        <f>+IF($AC$5='[5]4.32_PEAS '!$B$64,(HLOOKUP(B40,'[5]4.32_PEAS '!$C$37:$BX$72,28,FALSE)),0)</f>
        <v>0</v>
      </c>
      <c r="AD40" s="18">
        <f>+IF($AD$5='[5]4.32_PEAS '!$B$65,(HLOOKUP(B40,'[5]4.32_PEAS '!$C$37:$BX$72,29,FALSE)),0)</f>
        <v>0</v>
      </c>
      <c r="AE40" s="18">
        <f>+IF($AE$5='[5]4.32_PEAS '!$B$66,(HLOOKUP(B40,'[5]4.32_PEAS '!$C$37:$BX$72,30,FALSE)),0)</f>
        <v>0</v>
      </c>
      <c r="AF40" s="18">
        <f>+IF($AF$5='[5]4.32_PEAS '!$B$67,(HLOOKUP(B40,'[5]4.32_PEAS '!$C$37:$BX$72,31,FALSE)),0)</f>
        <v>0</v>
      </c>
      <c r="AG40" s="18">
        <f>+IF($AG$5='[5]4.32_PEAS '!$B$68,(HLOOKUP(B40,'[5]4.32_PEAS '!$C$37:$BX$72,32,FALSE)),0)</f>
        <v>0</v>
      </c>
      <c r="AH40" s="18">
        <f>+IF($AH$5='[5]4.32_PEAS '!$B$69,(HLOOKUP(B40,'[5]4.32_PEAS '!$C$37:$BX$72,33,FALSE)),0)</f>
        <v>0</v>
      </c>
      <c r="AI40" s="18">
        <f>+IF($AI$5='[5]4.32_PEAS '!$B$70,(HLOOKUP(B40,'[5]4.32_PEAS '!$C$37:$BX$72,34,FALSE)),0)</f>
        <v>0</v>
      </c>
      <c r="AJ40" s="18">
        <f>+IF($AJ$5='[5]4.32_PEAS '!$B$71,(HLOOKUP(B40,'[5]4.32_PEAS '!$C$37:$BX$72,35,FALSE)),0)</f>
        <v>0</v>
      </c>
      <c r="AK40" s="18">
        <f>+IF($AK$5='[5]4.32_PEAS '!$B$72,(HLOOKUP(B40,'[5]4.32_PEAS '!$C$37:$BX$72,36,FALSE)),0)</f>
        <v>1</v>
      </c>
    </row>
    <row r="41" spans="2:37" x14ac:dyDescent="0.3">
      <c r="B41" s="1" t="s">
        <v>40</v>
      </c>
      <c r="C41" s="18">
        <f>+IF($C$5='[5]4.32_PEAS '!$B$38,(HLOOKUP(B41,'[5]4.32_PEAS '!$C$37:$BX$72,2,FALSE)),0)</f>
        <v>0</v>
      </c>
      <c r="D41" s="18">
        <f>+IF($D$5='[5]4.32_PEAS '!$B$39,(HLOOKUP(B41,'[5]4.32_PEAS '!$C$37:$BX$72,3,FALSE)),0)</f>
        <v>0</v>
      </c>
      <c r="E41" s="18">
        <f>+IF($E$5='[5]4.32_PEAS '!$B$40,(HLOOKUP(B41,'[5]4.32_PEAS '!$C$37:$BX$72,4,FALSE)),0)</f>
        <v>0</v>
      </c>
      <c r="F41" s="18">
        <f>+IF($F$5='[5]4.32_PEAS '!$B$41,(HLOOKUP(B41,'[5]4.32_PEAS '!$C$37:$BX$72,5,FALSE)),0)</f>
        <v>0</v>
      </c>
      <c r="G41" s="18">
        <f>+IF($G$5='[5]4.32_PEAS '!$B$42,(HLOOKUP(B41,'[5]4.32_PEAS '!$C$37:$BX$72,6,FALSE)),0)</f>
        <v>0</v>
      </c>
      <c r="H41" s="18">
        <f>+IF($H$5='[5]4.32_PEAS '!$B$43,(HLOOKUP(B41,'[5]4.32_PEAS '!$C$37:$BX$72,7,FALSE)),0)</f>
        <v>0</v>
      </c>
      <c r="I41" s="18">
        <f>+IF($I$5='[5]4.32_PEAS '!$B$44,(HLOOKUP(B41,'[5]4.32_PEAS '!$C$37:$BX$72,8,FALSE)),0)</f>
        <v>0</v>
      </c>
      <c r="J41" s="18">
        <f>+IF($J$5='[5]4.32_PEAS '!$B$45,(HLOOKUP(B41,'[5]4.32_PEAS '!$C$37:$BX$72,9,FALSE)),0)</f>
        <v>0</v>
      </c>
      <c r="K41" s="18">
        <f>+IF($K$5='[5]4.32_PEAS '!$B$46,(HLOOKUP(B41,'[5]4.32_PEAS '!$C$37:$BX$72,10,FALSE)),0)</f>
        <v>0</v>
      </c>
      <c r="L41" s="18">
        <f>+IF($L$5='[5]4.32_PEAS '!$B$47,(HLOOKUP(B41,'[5]4.32_PEAS '!$C$37:$BX$72,11,FALSE)),0)</f>
        <v>0</v>
      </c>
      <c r="M41" s="18">
        <f>+IF($M$5='[5]4.32_PEAS '!$B$48,(HLOOKUP(B41,'[5]4.32_PEAS '!$C$37:$BX$72,12,FALSE)),0)</f>
        <v>0</v>
      </c>
      <c r="N41" s="18">
        <f>+IF($N$5='[5]4.32_PEAS '!$B$49,(HLOOKUP(B41,'[5]4.32_PEAS '!$C$37:$BX$72,13,FALSE)),0)</f>
        <v>0</v>
      </c>
      <c r="O41" s="18">
        <f>+IF($O$5='[5]4.32_PEAS '!$B$50,(HLOOKUP(B41,'[5]4.32_PEAS '!$C$37:$BX$72,14,FALSE)),0)</f>
        <v>0</v>
      </c>
      <c r="P41" s="18">
        <f>+IF($P$5='[5]4.32_PEAS '!$B$51,(HLOOKUP(B41,'[5]4.32_PEAS '!$C$37:$BX$72,15,FALSE)),0)</f>
        <v>0</v>
      </c>
      <c r="Q41" s="18">
        <f>+IF($Q$5='[5]4.32_PEAS '!$B$52,(HLOOKUP(B41,'[5]4.32_PEAS '!$C$37:$BX$72,16,FALSE)),0)</f>
        <v>0</v>
      </c>
      <c r="R41" s="18">
        <f>+IF($R$5='[5]4.32_PEAS '!$B$53,(HLOOKUP(B41,'[5]4.32_PEAS '!$C$37:$BX$72,17,FALSE)),0)</f>
        <v>0</v>
      </c>
      <c r="S41" s="18">
        <f>+IF($S$5='[5]4.32_PEAS '!$B$54,(HLOOKUP(B41,'[5]4.32_PEAS '!$C$37:$BX$72,18,FALSE)),0)</f>
        <v>0</v>
      </c>
      <c r="T41" s="18">
        <f>+IF($T$5='[5]4.32_PEAS '!$B$55,(HLOOKUP(B41,'[5]4.32_PEAS '!$C$37:$BX$72,19,FALSE)),0)</f>
        <v>0</v>
      </c>
      <c r="U41" s="18">
        <f>+IF($U$5='[5]4.32_PEAS '!$B$56,(HLOOKUP(B41,'[5]4.32_PEAS '!$C$37:$BX$72,20,FALSE)),0)</f>
        <v>0</v>
      </c>
      <c r="V41" s="18">
        <f>+IF($V$5='[5]4.32_PEAS '!$B$57,(HLOOKUP(B41,'[5]4.32_PEAS '!$C$37:$BX$72,21,FALSE)),0)</f>
        <v>0</v>
      </c>
      <c r="W41" s="18">
        <f>+IF($W$5='[5]4.32_PEAS '!$B$58,(HLOOKUP(B41,'[5]4.32_PEAS '!$C$37:$BX$72,22,FALSE)),0)</f>
        <v>0</v>
      </c>
      <c r="X41" s="18">
        <f>+IF($X$5='[5]4.32_PEAS '!$B$59,(HLOOKUP(B41,'[5]4.32_PEAS '!$C$37:$BX$72,23,FALSE)),0)</f>
        <v>0</v>
      </c>
      <c r="Y41" s="18">
        <f>+IF($Y$5='[5]4.32_PEAS '!$B$60,(HLOOKUP(B41,'[5]4.32_PEAS '!$C$37:$BX$72,24,FALSE)),0)</f>
        <v>0</v>
      </c>
      <c r="Z41" s="18">
        <f>+IF($Z$5='[5]4.32_PEAS '!$B$61,(HLOOKUP(B41,'[5]4.32_PEAS '!$C$37:$BX$72,25,FALSE)),0)</f>
        <v>0</v>
      </c>
      <c r="AA41" s="18">
        <f>+IF($AA$5='[5]4.32_PEAS '!$B$62,(HLOOKUP(B41,'[5]4.32_PEAS '!$C$37:$BX$72,26,FALSE)),0)</f>
        <v>0</v>
      </c>
      <c r="AB41" s="18">
        <f>+IF($AB$5='[5]4.32_PEAS '!$B$63,(HLOOKUP(B41,'[5]4.32_PEAS '!$C$37:$BX$72,27,FALSE)),0)</f>
        <v>0</v>
      </c>
      <c r="AC41" s="18">
        <f>+IF($AC$5='[5]4.32_PEAS '!$B$64,(HLOOKUP(B41,'[5]4.32_PEAS '!$C$37:$BX$72,28,FALSE)),0)</f>
        <v>0</v>
      </c>
      <c r="AD41" s="18">
        <f>+IF($AD$5='[5]4.32_PEAS '!$B$65,(HLOOKUP(B41,'[5]4.32_PEAS '!$C$37:$BX$72,29,FALSE)),0)</f>
        <v>0</v>
      </c>
      <c r="AE41" s="18">
        <f>+IF($AE$5='[5]4.32_PEAS '!$B$66,(HLOOKUP(B41,'[5]4.32_PEAS '!$C$37:$BX$72,30,FALSE)),0)</f>
        <v>0</v>
      </c>
      <c r="AF41" s="18">
        <f>+IF($AF$5='[5]4.32_PEAS '!$B$67,(HLOOKUP(B41,'[5]4.32_PEAS '!$C$37:$BX$72,31,FALSE)),0)</f>
        <v>0</v>
      </c>
      <c r="AG41" s="18">
        <f>+IF($AG$5='[5]4.32_PEAS '!$B$68,(HLOOKUP(B41,'[5]4.32_PEAS '!$C$37:$BX$72,32,FALSE)),0)</f>
        <v>0</v>
      </c>
      <c r="AH41" s="18">
        <f>+IF($AH$5='[5]4.32_PEAS '!$B$69,(HLOOKUP(B41,'[5]4.32_PEAS '!$C$37:$BX$72,33,FALSE)),0)</f>
        <v>0</v>
      </c>
      <c r="AI41" s="18">
        <f>+IF($AI$5='[5]4.32_PEAS '!$B$70,(HLOOKUP(B41,'[5]4.32_PEAS '!$C$37:$BX$72,34,FALSE)),0)</f>
        <v>0</v>
      </c>
      <c r="AJ41" s="18">
        <f>+IF($AJ$5='[5]4.32_PEAS '!$B$71,(HLOOKUP(B41,'[5]4.32_PEAS '!$C$37:$BX$72,35,FALSE)),0)</f>
        <v>0</v>
      </c>
      <c r="AK41" s="18">
        <f>+IF($AK$5='[5]4.32_PEAS '!$B$72,(HLOOKUP(B41,'[5]4.32_PEAS '!$C$37:$BX$72,36,FALSE)),0)</f>
        <v>1</v>
      </c>
    </row>
    <row r="42" spans="2:37" x14ac:dyDescent="0.3">
      <c r="B42" s="1" t="s">
        <v>41</v>
      </c>
      <c r="C42" s="18">
        <f>+IF($C$5='[5]4.32_PEAS '!$B$38,(HLOOKUP(B42,'[5]4.32_PEAS '!$C$37:$BX$72,2,FALSE)),0)</f>
        <v>0</v>
      </c>
      <c r="D42" s="18">
        <f>+IF($D$5='[5]4.32_PEAS '!$B$39,(HLOOKUP(B42,'[5]4.32_PEAS '!$C$37:$BX$72,3,FALSE)),0)</f>
        <v>0</v>
      </c>
      <c r="E42" s="18">
        <f>+IF($E$5='[5]4.32_PEAS '!$B$40,(HLOOKUP(B42,'[5]4.32_PEAS '!$C$37:$BX$72,4,FALSE)),0)</f>
        <v>0</v>
      </c>
      <c r="F42" s="18">
        <f>+IF($F$5='[5]4.32_PEAS '!$B$41,(HLOOKUP(B42,'[5]4.32_PEAS '!$C$37:$BX$72,5,FALSE)),0)</f>
        <v>0</v>
      </c>
      <c r="G42" s="18">
        <f>+IF($G$5='[5]4.32_PEAS '!$B$42,(HLOOKUP(B42,'[5]4.32_PEAS '!$C$37:$BX$72,6,FALSE)),0)</f>
        <v>0</v>
      </c>
      <c r="H42" s="18">
        <f>+IF($H$5='[5]4.32_PEAS '!$B$43,(HLOOKUP(B42,'[5]4.32_PEAS '!$C$37:$BX$72,7,FALSE)),0)</f>
        <v>0</v>
      </c>
      <c r="I42" s="18">
        <f>+IF($I$5='[5]4.32_PEAS '!$B$44,(HLOOKUP(B42,'[5]4.32_PEAS '!$C$37:$BX$72,8,FALSE)),0)</f>
        <v>0</v>
      </c>
      <c r="J42" s="18">
        <f>+IF($J$5='[5]4.32_PEAS '!$B$45,(HLOOKUP(B42,'[5]4.32_PEAS '!$C$37:$BX$72,9,FALSE)),0)</f>
        <v>0</v>
      </c>
      <c r="K42" s="18">
        <f>+IF($K$5='[5]4.32_PEAS '!$B$46,(HLOOKUP(B42,'[5]4.32_PEAS '!$C$37:$BX$72,10,FALSE)),0)</f>
        <v>0</v>
      </c>
      <c r="L42" s="18">
        <f>+IF($L$5='[5]4.32_PEAS '!$B$47,(HLOOKUP(B42,'[5]4.32_PEAS '!$C$37:$BX$72,11,FALSE)),0)</f>
        <v>0</v>
      </c>
      <c r="M42" s="18">
        <f>+IF($M$5='[5]4.32_PEAS '!$B$48,(HLOOKUP(B42,'[5]4.32_PEAS '!$C$37:$BX$72,12,FALSE)),0)</f>
        <v>0</v>
      </c>
      <c r="N42" s="18">
        <f>+IF($N$5='[5]4.32_PEAS '!$B$49,(HLOOKUP(B42,'[5]4.32_PEAS '!$C$37:$BX$72,13,FALSE)),0)</f>
        <v>0</v>
      </c>
      <c r="O42" s="18">
        <f>+IF($O$5='[5]4.32_PEAS '!$B$50,(HLOOKUP(B42,'[5]4.32_PEAS '!$C$37:$BX$72,14,FALSE)),0)</f>
        <v>0</v>
      </c>
      <c r="P42" s="18">
        <f>+IF($P$5='[5]4.32_PEAS '!$B$51,(HLOOKUP(B42,'[5]4.32_PEAS '!$C$37:$BX$72,15,FALSE)),0)</f>
        <v>0</v>
      </c>
      <c r="Q42" s="18">
        <f>+IF($Q$5='[5]4.32_PEAS '!$B$52,(HLOOKUP(B42,'[5]4.32_PEAS '!$C$37:$BX$72,16,FALSE)),0)</f>
        <v>0</v>
      </c>
      <c r="R42" s="18">
        <f>+IF($R$5='[5]4.32_PEAS '!$B$53,(HLOOKUP(B42,'[5]4.32_PEAS '!$C$37:$BX$72,17,FALSE)),0)</f>
        <v>0</v>
      </c>
      <c r="S42" s="18">
        <f>+IF($S$5='[5]4.32_PEAS '!$B$54,(HLOOKUP(B42,'[5]4.32_PEAS '!$C$37:$BX$72,18,FALSE)),0)</f>
        <v>0</v>
      </c>
      <c r="T42" s="18">
        <f>+IF($T$5='[5]4.32_PEAS '!$B$55,(HLOOKUP(B42,'[5]4.32_PEAS '!$C$37:$BX$72,19,FALSE)),0)</f>
        <v>0</v>
      </c>
      <c r="U42" s="18">
        <f>+IF($U$5='[5]4.32_PEAS '!$B$56,(HLOOKUP(B42,'[5]4.32_PEAS '!$C$37:$BX$72,20,FALSE)),0)</f>
        <v>0</v>
      </c>
      <c r="V42" s="18">
        <f>+IF($V$5='[5]4.32_PEAS '!$B$57,(HLOOKUP(B42,'[5]4.32_PEAS '!$C$37:$BX$72,21,FALSE)),0)</f>
        <v>0</v>
      </c>
      <c r="W42" s="18">
        <f>+IF($W$5='[5]4.32_PEAS '!$B$58,(HLOOKUP(B42,'[5]4.32_PEAS '!$C$37:$BX$72,22,FALSE)),0)</f>
        <v>0</v>
      </c>
      <c r="X42" s="18">
        <f>+IF($X$5='[5]4.32_PEAS '!$B$59,(HLOOKUP(B42,'[5]4.32_PEAS '!$C$37:$BX$72,23,FALSE)),0)</f>
        <v>0</v>
      </c>
      <c r="Y42" s="18">
        <f>+IF($Y$5='[5]4.32_PEAS '!$B$60,(HLOOKUP(B42,'[5]4.32_PEAS '!$C$37:$BX$72,24,FALSE)),0)</f>
        <v>0</v>
      </c>
      <c r="Z42" s="18">
        <f>+IF($Z$5='[5]4.32_PEAS '!$B$61,(HLOOKUP(B42,'[5]4.32_PEAS '!$C$37:$BX$72,25,FALSE)),0)</f>
        <v>0</v>
      </c>
      <c r="AA42" s="18">
        <f>+IF($AA$5='[5]4.32_PEAS '!$B$62,(HLOOKUP(B42,'[5]4.32_PEAS '!$C$37:$BX$72,26,FALSE)),0)</f>
        <v>0</v>
      </c>
      <c r="AB42" s="18">
        <f>+IF($AB$5='[5]4.32_PEAS '!$B$63,(HLOOKUP(B42,'[5]4.32_PEAS '!$C$37:$BX$72,27,FALSE)),0)</f>
        <v>0</v>
      </c>
      <c r="AC42" s="18">
        <f>+IF($AC$5='[5]4.32_PEAS '!$B$64,(HLOOKUP(B42,'[5]4.32_PEAS '!$C$37:$BX$72,28,FALSE)),0)</f>
        <v>0</v>
      </c>
      <c r="AD42" s="18">
        <f>+IF($AD$5='[5]4.32_PEAS '!$B$65,(HLOOKUP(B42,'[5]4.32_PEAS '!$C$37:$BX$72,29,FALSE)),0)</f>
        <v>0</v>
      </c>
      <c r="AE42" s="18">
        <f>+IF($AE$5='[5]4.32_PEAS '!$B$66,(HLOOKUP(B42,'[5]4.32_PEAS '!$C$37:$BX$72,30,FALSE)),0)</f>
        <v>0</v>
      </c>
      <c r="AF42" s="18">
        <f>+IF($AF$5='[5]4.32_PEAS '!$B$67,(HLOOKUP(B42,'[5]4.32_PEAS '!$C$37:$BX$72,31,FALSE)),0)</f>
        <v>0</v>
      </c>
      <c r="AG42" s="18">
        <f>+IF($AG$5='[5]4.32_PEAS '!$B$68,(HLOOKUP(B42,'[5]4.32_PEAS '!$C$37:$BX$72,32,FALSE)),0)</f>
        <v>0</v>
      </c>
      <c r="AH42" s="18">
        <f>+IF($AH$5='[5]4.32_PEAS '!$B$69,(HLOOKUP(B42,'[5]4.32_PEAS '!$C$37:$BX$72,33,FALSE)),0)</f>
        <v>0</v>
      </c>
      <c r="AI42" s="18">
        <f>+IF($AI$5='[5]4.32_PEAS '!$B$70,(HLOOKUP(B42,'[5]4.32_PEAS '!$C$37:$BX$72,34,FALSE)),0)</f>
        <v>0</v>
      </c>
      <c r="AJ42" s="18">
        <f>+IF($AJ$5='[5]4.32_PEAS '!$B$71,(HLOOKUP(B42,'[5]4.32_PEAS '!$C$37:$BX$72,35,FALSE)),0)</f>
        <v>0</v>
      </c>
      <c r="AK42" s="18">
        <f>+IF($AK$5='[5]4.32_PEAS '!$B$72,(HLOOKUP(B42,'[5]4.32_PEAS '!$C$37:$BX$72,36,FALSE)),0)</f>
        <v>1</v>
      </c>
    </row>
    <row r="43" spans="2:37" x14ac:dyDescent="0.3">
      <c r="B43" s="1" t="s">
        <v>42</v>
      </c>
      <c r="C43" s="18">
        <f>+IF($C$5='[5]4.32_PEAS '!$B$38,(HLOOKUP(B43,'[5]4.32_PEAS '!$C$37:$BX$72,2,FALSE)),0)</f>
        <v>0</v>
      </c>
      <c r="D43" s="18">
        <f>+IF($D$5='[5]4.32_PEAS '!$B$39,(HLOOKUP(B43,'[5]4.32_PEAS '!$C$37:$BX$72,3,FALSE)),0)</f>
        <v>0</v>
      </c>
      <c r="E43" s="18">
        <f>+IF($E$5='[5]4.32_PEAS '!$B$40,(HLOOKUP(B43,'[5]4.32_PEAS '!$C$37:$BX$72,4,FALSE)),0)</f>
        <v>0</v>
      </c>
      <c r="F43" s="18">
        <f>+IF($F$5='[5]4.32_PEAS '!$B$41,(HLOOKUP(B43,'[5]4.32_PEAS '!$C$37:$BX$72,5,FALSE)),0)</f>
        <v>0</v>
      </c>
      <c r="G43" s="18">
        <f>+IF($G$5='[5]4.32_PEAS '!$B$42,(HLOOKUP(B43,'[5]4.32_PEAS '!$C$37:$BX$72,6,FALSE)),0)</f>
        <v>0</v>
      </c>
      <c r="H43" s="18">
        <f>+IF($H$5='[5]4.32_PEAS '!$B$43,(HLOOKUP(B43,'[5]4.32_PEAS '!$C$37:$BX$72,7,FALSE)),0)</f>
        <v>0</v>
      </c>
      <c r="I43" s="18">
        <f>+IF($I$5='[5]4.32_PEAS '!$B$44,(HLOOKUP(B43,'[5]4.32_PEAS '!$C$37:$BX$72,8,FALSE)),0)</f>
        <v>0</v>
      </c>
      <c r="J43" s="18">
        <f>+IF($J$5='[5]4.32_PEAS '!$B$45,(HLOOKUP(B43,'[5]4.32_PEAS '!$C$37:$BX$72,9,FALSE)),0)</f>
        <v>0</v>
      </c>
      <c r="K43" s="18">
        <f>+IF($K$5='[5]4.32_PEAS '!$B$46,(HLOOKUP(B43,'[5]4.32_PEAS '!$C$37:$BX$72,10,FALSE)),0)</f>
        <v>0</v>
      </c>
      <c r="L43" s="18">
        <f>+IF($L$5='[5]4.32_PEAS '!$B$47,(HLOOKUP(B43,'[5]4.32_PEAS '!$C$37:$BX$72,11,FALSE)),0)</f>
        <v>0</v>
      </c>
      <c r="M43" s="18">
        <f>+IF($M$5='[5]4.32_PEAS '!$B$48,(HLOOKUP(B43,'[5]4.32_PEAS '!$C$37:$BX$72,12,FALSE)),0)</f>
        <v>0</v>
      </c>
      <c r="N43" s="18">
        <f>+IF($N$5='[5]4.32_PEAS '!$B$49,(HLOOKUP(B43,'[5]4.32_PEAS '!$C$37:$BX$72,13,FALSE)),0)</f>
        <v>0</v>
      </c>
      <c r="O43" s="18">
        <f>+IF($O$5='[5]4.32_PEAS '!$B$50,(HLOOKUP(B43,'[5]4.32_PEAS '!$C$37:$BX$72,14,FALSE)),0)</f>
        <v>0</v>
      </c>
      <c r="P43" s="18">
        <f>+IF($P$5='[5]4.32_PEAS '!$B$51,(HLOOKUP(B43,'[5]4.32_PEAS '!$C$37:$BX$72,15,FALSE)),0)</f>
        <v>0</v>
      </c>
      <c r="Q43" s="18">
        <f>+IF($Q$5='[5]4.32_PEAS '!$B$52,(HLOOKUP(B43,'[5]4.32_PEAS '!$C$37:$BX$72,16,FALSE)),0)</f>
        <v>0</v>
      </c>
      <c r="R43" s="18">
        <f>+IF($R$5='[5]4.32_PEAS '!$B$53,(HLOOKUP(B43,'[5]4.32_PEAS '!$C$37:$BX$72,17,FALSE)),0)</f>
        <v>0</v>
      </c>
      <c r="S43" s="18">
        <f>+IF($S$5='[5]4.32_PEAS '!$B$54,(HLOOKUP(B43,'[5]4.32_PEAS '!$C$37:$BX$72,18,FALSE)),0)</f>
        <v>0</v>
      </c>
      <c r="T43" s="18">
        <f>+IF($T$5='[5]4.32_PEAS '!$B$55,(HLOOKUP(B43,'[5]4.32_PEAS '!$C$37:$BX$72,19,FALSE)),0)</f>
        <v>0</v>
      </c>
      <c r="U43" s="18">
        <f>+IF($U$5='[5]4.32_PEAS '!$B$56,(HLOOKUP(B43,'[5]4.32_PEAS '!$C$37:$BX$72,20,FALSE)),0)</f>
        <v>0</v>
      </c>
      <c r="V43" s="18">
        <f>+IF($V$5='[5]4.32_PEAS '!$B$57,(HLOOKUP(B43,'[5]4.32_PEAS '!$C$37:$BX$72,21,FALSE)),0)</f>
        <v>0</v>
      </c>
      <c r="W43" s="18">
        <f>+IF($W$5='[5]4.32_PEAS '!$B$58,(HLOOKUP(B43,'[5]4.32_PEAS '!$C$37:$BX$72,22,FALSE)),0)</f>
        <v>0</v>
      </c>
      <c r="X43" s="18">
        <f>+IF($X$5='[5]4.32_PEAS '!$B$59,(HLOOKUP(B43,'[5]4.32_PEAS '!$C$37:$BX$72,23,FALSE)),0)</f>
        <v>0</v>
      </c>
      <c r="Y43" s="18">
        <f>+IF($Y$5='[5]4.32_PEAS '!$B$60,(HLOOKUP(B43,'[5]4.32_PEAS '!$C$37:$BX$72,24,FALSE)),0)</f>
        <v>0</v>
      </c>
      <c r="Z43" s="18">
        <f>+IF($Z$5='[5]4.32_PEAS '!$B$61,(HLOOKUP(B43,'[5]4.32_PEAS '!$C$37:$BX$72,25,FALSE)),0)</f>
        <v>0</v>
      </c>
      <c r="AA43" s="18">
        <f>+IF($AA$5='[5]4.32_PEAS '!$B$62,(HLOOKUP(B43,'[5]4.32_PEAS '!$C$37:$BX$72,26,FALSE)),0)</f>
        <v>0</v>
      </c>
      <c r="AB43" s="18">
        <f>+IF($AB$5='[5]4.32_PEAS '!$B$63,(HLOOKUP(B43,'[5]4.32_PEAS '!$C$37:$BX$72,27,FALSE)),0)</f>
        <v>0</v>
      </c>
      <c r="AC43" s="18">
        <f>+IF($AC$5='[5]4.32_PEAS '!$B$64,(HLOOKUP(B43,'[5]4.32_PEAS '!$C$37:$BX$72,28,FALSE)),0)</f>
        <v>0</v>
      </c>
      <c r="AD43" s="18">
        <f>+IF($AD$5='[5]4.32_PEAS '!$B$65,(HLOOKUP(B43,'[5]4.32_PEAS '!$C$37:$BX$72,29,FALSE)),0)</f>
        <v>0</v>
      </c>
      <c r="AE43" s="18">
        <f>+IF($AE$5='[5]4.32_PEAS '!$B$66,(HLOOKUP(B43,'[5]4.32_PEAS '!$C$37:$BX$72,30,FALSE)),0)</f>
        <v>0</v>
      </c>
      <c r="AF43" s="18">
        <f>+IF($AF$5='[5]4.32_PEAS '!$B$67,(HLOOKUP(B43,'[5]4.32_PEAS '!$C$37:$BX$72,31,FALSE)),0)</f>
        <v>1</v>
      </c>
      <c r="AG43" s="18">
        <f>+IF($AG$5='[5]4.32_PEAS '!$B$68,(HLOOKUP(B43,'[5]4.32_PEAS '!$C$37:$BX$72,32,FALSE)),0)</f>
        <v>0</v>
      </c>
      <c r="AH43" s="18">
        <f>+IF($AH$5='[5]4.32_PEAS '!$B$69,(HLOOKUP(B43,'[5]4.32_PEAS '!$C$37:$BX$72,33,FALSE)),0)</f>
        <v>0</v>
      </c>
      <c r="AI43" s="18">
        <f>+IF($AI$5='[5]4.32_PEAS '!$B$70,(HLOOKUP(B43,'[5]4.32_PEAS '!$C$37:$BX$72,34,FALSE)),0)</f>
        <v>0</v>
      </c>
      <c r="AJ43" s="18">
        <f>+IF($AJ$5='[5]4.32_PEAS '!$B$71,(HLOOKUP(B43,'[5]4.32_PEAS '!$C$37:$BX$72,35,FALSE)),0)</f>
        <v>1</v>
      </c>
      <c r="AK43" s="18">
        <f>+IF($AK$5='[5]4.32_PEAS '!$B$72,(HLOOKUP(B43,'[5]4.32_PEAS '!$C$37:$BX$72,36,FALSE)),0)</f>
        <v>0</v>
      </c>
    </row>
    <row r="44" spans="2:37" x14ac:dyDescent="0.3">
      <c r="B44" s="1" t="s">
        <v>43</v>
      </c>
      <c r="C44" s="18">
        <f>+IF($C$5='[5]4.32_PEAS '!$B$38,(HLOOKUP(B44,'[5]4.32_PEAS '!$C$37:$BX$72,2,FALSE)),0)</f>
        <v>0</v>
      </c>
      <c r="D44" s="18">
        <f>+IF($D$5='[5]4.32_PEAS '!$B$39,(HLOOKUP(B44,'[5]4.32_PEAS '!$C$37:$BX$72,3,FALSE)),0)</f>
        <v>0</v>
      </c>
      <c r="E44" s="18">
        <f>+IF($E$5='[5]4.32_PEAS '!$B$40,(HLOOKUP(B44,'[5]4.32_PEAS '!$C$37:$BX$72,4,FALSE)),0)</f>
        <v>0</v>
      </c>
      <c r="F44" s="18">
        <f>+IF($F$5='[5]4.32_PEAS '!$B$41,(HLOOKUP(B44,'[5]4.32_PEAS '!$C$37:$BX$72,5,FALSE)),0)</f>
        <v>0</v>
      </c>
      <c r="G44" s="18">
        <f>+IF($G$5='[5]4.32_PEAS '!$B$42,(HLOOKUP(B44,'[5]4.32_PEAS '!$C$37:$BX$72,6,FALSE)),0)</f>
        <v>0</v>
      </c>
      <c r="H44" s="18">
        <f>+IF($H$5='[5]4.32_PEAS '!$B$43,(HLOOKUP(B44,'[5]4.32_PEAS '!$C$37:$BX$72,7,FALSE)),0)</f>
        <v>0</v>
      </c>
      <c r="I44" s="18">
        <f>+IF($I$5='[5]4.32_PEAS '!$B$44,(HLOOKUP(B44,'[5]4.32_PEAS '!$C$37:$BX$72,8,FALSE)),0)</f>
        <v>0</v>
      </c>
      <c r="J44" s="18">
        <f>+IF($J$5='[5]4.32_PEAS '!$B$45,(HLOOKUP(B44,'[5]4.32_PEAS '!$C$37:$BX$72,9,FALSE)),0)</f>
        <v>0</v>
      </c>
      <c r="K44" s="18">
        <f>+IF($K$5='[5]4.32_PEAS '!$B$46,(HLOOKUP(B44,'[5]4.32_PEAS '!$C$37:$BX$72,10,FALSE)),0)</f>
        <v>0</v>
      </c>
      <c r="L44" s="18">
        <f>+IF($L$5='[5]4.32_PEAS '!$B$47,(HLOOKUP(B44,'[5]4.32_PEAS '!$C$37:$BX$72,11,FALSE)),0)</f>
        <v>0</v>
      </c>
      <c r="M44" s="18">
        <f>+IF($M$5='[5]4.32_PEAS '!$B$48,(HLOOKUP(B44,'[5]4.32_PEAS '!$C$37:$BX$72,12,FALSE)),0)</f>
        <v>0</v>
      </c>
      <c r="N44" s="18">
        <f>+IF($N$5='[5]4.32_PEAS '!$B$49,(HLOOKUP(B44,'[5]4.32_PEAS '!$C$37:$BX$72,13,FALSE)),0)</f>
        <v>0</v>
      </c>
      <c r="O44" s="18">
        <f>+IF($O$5='[5]4.32_PEAS '!$B$50,(HLOOKUP(B44,'[5]4.32_PEAS '!$C$37:$BX$72,14,FALSE)),0)</f>
        <v>0</v>
      </c>
      <c r="P44" s="18">
        <f>+IF($P$5='[5]4.32_PEAS '!$B$51,(HLOOKUP(B44,'[5]4.32_PEAS '!$C$37:$BX$72,15,FALSE)),0)</f>
        <v>0</v>
      </c>
      <c r="Q44" s="18">
        <f>+IF($Q$5='[5]4.32_PEAS '!$B$52,(HLOOKUP(B44,'[5]4.32_PEAS '!$C$37:$BX$72,16,FALSE)),0)</f>
        <v>0</v>
      </c>
      <c r="R44" s="18">
        <f>+IF($R$5='[5]4.32_PEAS '!$B$53,(HLOOKUP(B44,'[5]4.32_PEAS '!$C$37:$BX$72,17,FALSE)),0)</f>
        <v>0</v>
      </c>
      <c r="S44" s="18">
        <f>+IF($S$5='[5]4.32_PEAS '!$B$54,(HLOOKUP(B44,'[5]4.32_PEAS '!$C$37:$BX$72,18,FALSE)),0)</f>
        <v>0</v>
      </c>
      <c r="T44" s="18">
        <f>+IF($T$5='[5]4.32_PEAS '!$B$55,(HLOOKUP(B44,'[5]4.32_PEAS '!$C$37:$BX$72,19,FALSE)),0)</f>
        <v>0</v>
      </c>
      <c r="U44" s="18">
        <f>+IF($U$5='[5]4.32_PEAS '!$B$56,(HLOOKUP(B44,'[5]4.32_PEAS '!$C$37:$BX$72,20,FALSE)),0)</f>
        <v>0</v>
      </c>
      <c r="V44" s="18">
        <f>+IF($V$5='[5]4.32_PEAS '!$B$57,(HLOOKUP(B44,'[5]4.32_PEAS '!$C$37:$BX$72,21,FALSE)),0)</f>
        <v>0</v>
      </c>
      <c r="W44" s="18">
        <f>+IF($W$5='[5]4.32_PEAS '!$B$58,(HLOOKUP(B44,'[5]4.32_PEAS '!$C$37:$BX$72,22,FALSE)),0)</f>
        <v>0</v>
      </c>
      <c r="X44" s="18">
        <f>+IF($X$5='[5]4.32_PEAS '!$B$59,(HLOOKUP(B44,'[5]4.32_PEAS '!$C$37:$BX$72,23,FALSE)),0)</f>
        <v>0</v>
      </c>
      <c r="Y44" s="18">
        <f>+IF($Y$5='[5]4.32_PEAS '!$B$60,(HLOOKUP(B44,'[5]4.32_PEAS '!$C$37:$BX$72,24,FALSE)),0)</f>
        <v>0</v>
      </c>
      <c r="Z44" s="18">
        <f>+IF($Z$5='[5]4.32_PEAS '!$B$61,(HLOOKUP(B44,'[5]4.32_PEAS '!$C$37:$BX$72,25,FALSE)),0)</f>
        <v>0</v>
      </c>
      <c r="AA44" s="18">
        <f>+IF($AA$5='[5]4.32_PEAS '!$B$62,(HLOOKUP(B44,'[5]4.32_PEAS '!$C$37:$BX$72,26,FALSE)),0)</f>
        <v>0</v>
      </c>
      <c r="AB44" s="18">
        <f>+IF($AB$5='[5]4.32_PEAS '!$B$63,(HLOOKUP(B44,'[5]4.32_PEAS '!$C$37:$BX$72,27,FALSE)),0)</f>
        <v>0</v>
      </c>
      <c r="AC44" s="18">
        <f>+IF($AC$5='[5]4.32_PEAS '!$B$64,(HLOOKUP(B44,'[5]4.32_PEAS '!$C$37:$BX$72,28,FALSE)),0)</f>
        <v>0</v>
      </c>
      <c r="AD44" s="18">
        <f>+IF($AD$5='[5]4.32_PEAS '!$B$65,(HLOOKUP(B44,'[5]4.32_PEAS '!$C$37:$BX$72,29,FALSE)),0)</f>
        <v>0</v>
      </c>
      <c r="AE44" s="18">
        <f>+IF($AE$5='[5]4.32_PEAS '!$B$66,(HLOOKUP(B44,'[5]4.32_PEAS '!$C$37:$BX$72,30,FALSE)),0)</f>
        <v>0</v>
      </c>
      <c r="AF44" s="18">
        <f>+IF($AF$5='[5]4.32_PEAS '!$B$67,(HLOOKUP(B44,'[5]4.32_PEAS '!$C$37:$BX$72,31,FALSE)),0)</f>
        <v>0</v>
      </c>
      <c r="AG44" s="18">
        <f>+IF($AG$5='[5]4.32_PEAS '!$B$68,(HLOOKUP(B44,'[5]4.32_PEAS '!$C$37:$BX$72,32,FALSE)),0)</f>
        <v>0</v>
      </c>
      <c r="AH44" s="18">
        <f>+IF($AH$5='[5]4.32_PEAS '!$B$69,(HLOOKUP(B44,'[5]4.32_PEAS '!$C$37:$BX$72,33,FALSE)),0)</f>
        <v>0</v>
      </c>
      <c r="AI44" s="18">
        <f>+IF($AI$5='[5]4.32_PEAS '!$B$70,(HLOOKUP(B44,'[5]4.32_PEAS '!$C$37:$BX$72,34,FALSE)),0)</f>
        <v>0</v>
      </c>
      <c r="AJ44" s="18">
        <f>+IF($AJ$5='[5]4.32_PEAS '!$B$71,(HLOOKUP(B44,'[5]4.32_PEAS '!$C$37:$BX$72,35,FALSE)),0)</f>
        <v>0</v>
      </c>
      <c r="AK44" s="18">
        <f>+IF($AK$5='[5]4.32_PEAS '!$B$72,(HLOOKUP(B44,'[5]4.32_PEAS '!$C$37:$BX$72,36,FALSE)),0)</f>
        <v>1</v>
      </c>
    </row>
    <row r="45" spans="2:37" x14ac:dyDescent="0.3">
      <c r="B45" s="1" t="s">
        <v>44</v>
      </c>
      <c r="C45" s="18">
        <f>+IF($C$5='[5]4.32_PEAS '!$B$38,(HLOOKUP(B45,'[5]4.32_PEAS '!$C$37:$BX$72,2,FALSE)),0)</f>
        <v>0</v>
      </c>
      <c r="D45" s="18">
        <f>+IF($D$5='[5]4.32_PEAS '!$B$39,(HLOOKUP(B45,'[5]4.32_PEAS '!$C$37:$BX$72,3,FALSE)),0)</f>
        <v>0</v>
      </c>
      <c r="E45" s="18">
        <f>+IF($E$5='[5]4.32_PEAS '!$B$40,(HLOOKUP(B45,'[5]4.32_PEAS '!$C$37:$BX$72,4,FALSE)),0)</f>
        <v>0</v>
      </c>
      <c r="F45" s="18">
        <f>+IF($F$5='[5]4.32_PEAS '!$B$41,(HLOOKUP(B45,'[5]4.32_PEAS '!$C$37:$BX$72,5,FALSE)),0)</f>
        <v>0</v>
      </c>
      <c r="G45" s="18">
        <f>+IF($G$5='[5]4.32_PEAS '!$B$42,(HLOOKUP(B45,'[5]4.32_PEAS '!$C$37:$BX$72,6,FALSE)),0)</f>
        <v>0</v>
      </c>
      <c r="H45" s="18">
        <f>+IF($H$5='[5]4.32_PEAS '!$B$43,(HLOOKUP(B45,'[5]4.32_PEAS '!$C$37:$BX$72,7,FALSE)),0)</f>
        <v>0</v>
      </c>
      <c r="I45" s="18">
        <f>+IF($I$5='[5]4.32_PEAS '!$B$44,(HLOOKUP(B45,'[5]4.32_PEAS '!$C$37:$BX$72,8,FALSE)),0)</f>
        <v>0</v>
      </c>
      <c r="J45" s="18">
        <f>+IF($J$5='[5]4.32_PEAS '!$B$45,(HLOOKUP(B45,'[5]4.32_PEAS '!$C$37:$BX$72,9,FALSE)),0)</f>
        <v>0</v>
      </c>
      <c r="K45" s="18">
        <f>+IF($K$5='[5]4.32_PEAS '!$B$46,(HLOOKUP(B45,'[5]4.32_PEAS '!$C$37:$BX$72,10,FALSE)),0)</f>
        <v>0</v>
      </c>
      <c r="L45" s="18">
        <f>+IF($L$5='[5]4.32_PEAS '!$B$47,(HLOOKUP(B45,'[5]4.32_PEAS '!$C$37:$BX$72,11,FALSE)),0)</f>
        <v>0</v>
      </c>
      <c r="M45" s="18">
        <f>+IF($M$5='[5]4.32_PEAS '!$B$48,(HLOOKUP(B45,'[5]4.32_PEAS '!$C$37:$BX$72,12,FALSE)),0)</f>
        <v>0</v>
      </c>
      <c r="N45" s="18">
        <f>+IF($N$5='[5]4.32_PEAS '!$B$49,(HLOOKUP(B45,'[5]4.32_PEAS '!$C$37:$BX$72,13,FALSE)),0)</f>
        <v>0</v>
      </c>
      <c r="O45" s="18">
        <f>+IF($O$5='[5]4.32_PEAS '!$B$50,(HLOOKUP(B45,'[5]4.32_PEAS '!$C$37:$BX$72,14,FALSE)),0)</f>
        <v>0</v>
      </c>
      <c r="P45" s="18">
        <f>+IF($P$5='[5]4.32_PEAS '!$B$51,(HLOOKUP(B45,'[5]4.32_PEAS '!$C$37:$BX$72,15,FALSE)),0)</f>
        <v>0</v>
      </c>
      <c r="Q45" s="18">
        <f>+IF($Q$5='[5]4.32_PEAS '!$B$52,(HLOOKUP(B45,'[5]4.32_PEAS '!$C$37:$BX$72,16,FALSE)),0)</f>
        <v>0</v>
      </c>
      <c r="R45" s="18">
        <f>+IF($R$5='[5]4.32_PEAS '!$B$53,(HLOOKUP(B45,'[5]4.32_PEAS '!$C$37:$BX$72,17,FALSE)),0)</f>
        <v>0</v>
      </c>
      <c r="S45" s="18">
        <f>+IF($S$5='[5]4.32_PEAS '!$B$54,(HLOOKUP(B45,'[5]4.32_PEAS '!$C$37:$BX$72,18,FALSE)),0)</f>
        <v>0</v>
      </c>
      <c r="T45" s="18">
        <f>+IF($T$5='[5]4.32_PEAS '!$B$55,(HLOOKUP(B45,'[5]4.32_PEAS '!$C$37:$BX$72,19,FALSE)),0)</f>
        <v>0</v>
      </c>
      <c r="U45" s="18">
        <f>+IF($U$5='[5]4.32_PEAS '!$B$56,(HLOOKUP(B45,'[5]4.32_PEAS '!$C$37:$BX$72,20,FALSE)),0)</f>
        <v>0</v>
      </c>
      <c r="V45" s="18">
        <f>+IF($V$5='[5]4.32_PEAS '!$B$57,(HLOOKUP(B45,'[5]4.32_PEAS '!$C$37:$BX$72,21,FALSE)),0)</f>
        <v>0</v>
      </c>
      <c r="W45" s="18">
        <f>+IF($W$5='[5]4.32_PEAS '!$B$58,(HLOOKUP(B45,'[5]4.32_PEAS '!$C$37:$BX$72,22,FALSE)),0)</f>
        <v>0</v>
      </c>
      <c r="X45" s="18">
        <f>+IF($X$5='[5]4.32_PEAS '!$B$59,(HLOOKUP(B45,'[5]4.32_PEAS '!$C$37:$BX$72,23,FALSE)),0)</f>
        <v>0</v>
      </c>
      <c r="Y45" s="18">
        <f>+IF($Y$5='[5]4.32_PEAS '!$B$60,(HLOOKUP(B45,'[5]4.32_PEAS '!$C$37:$BX$72,24,FALSE)),0)</f>
        <v>0</v>
      </c>
      <c r="Z45" s="18">
        <f>+IF($Z$5='[5]4.32_PEAS '!$B$61,(HLOOKUP(B45,'[5]4.32_PEAS '!$C$37:$BX$72,25,FALSE)),0)</f>
        <v>0</v>
      </c>
      <c r="AA45" s="18">
        <f>+IF($AA$5='[5]4.32_PEAS '!$B$62,(HLOOKUP(B45,'[5]4.32_PEAS '!$C$37:$BX$72,26,FALSE)),0)</f>
        <v>0</v>
      </c>
      <c r="AB45" s="18">
        <f>+IF($AB$5='[5]4.32_PEAS '!$B$63,(HLOOKUP(B45,'[5]4.32_PEAS '!$C$37:$BX$72,27,FALSE)),0)</f>
        <v>0</v>
      </c>
      <c r="AC45" s="18">
        <f>+IF($AC$5='[5]4.32_PEAS '!$B$64,(HLOOKUP(B45,'[5]4.32_PEAS '!$C$37:$BX$72,28,FALSE)),0)</f>
        <v>0</v>
      </c>
      <c r="AD45" s="18">
        <f>+IF($AD$5='[5]4.32_PEAS '!$B$65,(HLOOKUP(B45,'[5]4.32_PEAS '!$C$37:$BX$72,29,FALSE)),0)</f>
        <v>0</v>
      </c>
      <c r="AE45" s="18">
        <f>+IF($AE$5='[5]4.32_PEAS '!$B$66,(HLOOKUP(B45,'[5]4.32_PEAS '!$C$37:$BX$72,30,FALSE)),0)</f>
        <v>0</v>
      </c>
      <c r="AF45" s="18">
        <f>+IF($AF$5='[5]4.32_PEAS '!$B$67,(HLOOKUP(B45,'[5]4.32_PEAS '!$C$37:$BX$72,31,FALSE)),0)</f>
        <v>0</v>
      </c>
      <c r="AG45" s="18">
        <f>+IF($AG$5='[5]4.32_PEAS '!$B$68,(HLOOKUP(B45,'[5]4.32_PEAS '!$C$37:$BX$72,32,FALSE)),0)</f>
        <v>0</v>
      </c>
      <c r="AH45" s="18">
        <f>+IF($AH$5='[5]4.32_PEAS '!$B$69,(HLOOKUP(B45,'[5]4.32_PEAS '!$C$37:$BX$72,33,FALSE)),0)</f>
        <v>0</v>
      </c>
      <c r="AI45" s="18">
        <f>+IF($AI$5='[5]4.32_PEAS '!$B$70,(HLOOKUP(B45,'[5]4.32_PEAS '!$C$37:$BX$72,34,FALSE)),0)</f>
        <v>0</v>
      </c>
      <c r="AJ45" s="18">
        <f>+IF($AJ$5='[5]4.32_PEAS '!$B$71,(HLOOKUP(B45,'[5]4.32_PEAS '!$C$37:$BX$72,35,FALSE)),0)</f>
        <v>0</v>
      </c>
      <c r="AK45" s="18">
        <f>+IF($AK$5='[5]4.32_PEAS '!$B$72,(HLOOKUP(B45,'[5]4.32_PEAS '!$C$37:$BX$72,36,FALSE)),0)</f>
        <v>1</v>
      </c>
    </row>
    <row r="46" spans="2:37" x14ac:dyDescent="0.3">
      <c r="B46" s="1" t="s">
        <v>45</v>
      </c>
      <c r="C46" s="18">
        <f>+IF($C$5='[5]4.32_PEAS '!$B$38,(HLOOKUP(B46,'[5]4.32_PEAS '!$C$37:$BX$72,2,FALSE)),0)</f>
        <v>0</v>
      </c>
      <c r="D46" s="18">
        <f>+IF($D$5='[5]4.32_PEAS '!$B$39,(HLOOKUP(B46,'[5]4.32_PEAS '!$C$37:$BX$72,3,FALSE)),0)</f>
        <v>0</v>
      </c>
      <c r="E46" s="18">
        <f>+IF($E$5='[5]4.32_PEAS '!$B$40,(HLOOKUP(B46,'[5]4.32_PEAS '!$C$37:$BX$72,4,FALSE)),0)</f>
        <v>0</v>
      </c>
      <c r="F46" s="18">
        <f>+IF($F$5='[5]4.32_PEAS '!$B$41,(HLOOKUP(B46,'[5]4.32_PEAS '!$C$37:$BX$72,5,FALSE)),0)</f>
        <v>0</v>
      </c>
      <c r="G46" s="18">
        <f>+IF($G$5='[5]4.32_PEAS '!$B$42,(HLOOKUP(B46,'[5]4.32_PEAS '!$C$37:$BX$72,6,FALSE)),0)</f>
        <v>0</v>
      </c>
      <c r="H46" s="18">
        <f>+IF($H$5='[5]4.32_PEAS '!$B$43,(HLOOKUP(B46,'[5]4.32_PEAS '!$C$37:$BX$72,7,FALSE)),0)</f>
        <v>0</v>
      </c>
      <c r="I46" s="18">
        <f>+IF($I$5='[5]4.32_PEAS '!$B$44,(HLOOKUP(B46,'[5]4.32_PEAS '!$C$37:$BX$72,8,FALSE)),0)</f>
        <v>0</v>
      </c>
      <c r="J46" s="18">
        <f>+IF($J$5='[5]4.32_PEAS '!$B$45,(HLOOKUP(B46,'[5]4.32_PEAS '!$C$37:$BX$72,9,FALSE)),0)</f>
        <v>0</v>
      </c>
      <c r="K46" s="18">
        <f>+IF($K$5='[5]4.32_PEAS '!$B$46,(HLOOKUP(B46,'[5]4.32_PEAS '!$C$37:$BX$72,10,FALSE)),0)</f>
        <v>0</v>
      </c>
      <c r="L46" s="18">
        <f>+IF($L$5='[5]4.32_PEAS '!$B$47,(HLOOKUP(B46,'[5]4.32_PEAS '!$C$37:$BX$72,11,FALSE)),0)</f>
        <v>0</v>
      </c>
      <c r="M46" s="18">
        <f>+IF($M$5='[5]4.32_PEAS '!$B$48,(HLOOKUP(B46,'[5]4.32_PEAS '!$C$37:$BX$72,12,FALSE)),0)</f>
        <v>0</v>
      </c>
      <c r="N46" s="18">
        <f>+IF($N$5='[5]4.32_PEAS '!$B$49,(HLOOKUP(B46,'[5]4.32_PEAS '!$C$37:$BX$72,13,FALSE)),0)</f>
        <v>0</v>
      </c>
      <c r="O46" s="18">
        <f>+IF($O$5='[5]4.32_PEAS '!$B$50,(HLOOKUP(B46,'[5]4.32_PEAS '!$C$37:$BX$72,14,FALSE)),0)</f>
        <v>0</v>
      </c>
      <c r="P46" s="18">
        <f>+IF($P$5='[5]4.32_PEAS '!$B$51,(HLOOKUP(B46,'[5]4.32_PEAS '!$C$37:$BX$72,15,FALSE)),0)</f>
        <v>0</v>
      </c>
      <c r="Q46" s="18">
        <f>+IF($Q$5='[5]4.32_PEAS '!$B$52,(HLOOKUP(B46,'[5]4.32_PEAS '!$C$37:$BX$72,16,FALSE)),0)</f>
        <v>0</v>
      </c>
      <c r="R46" s="18">
        <f>+IF($R$5='[5]4.32_PEAS '!$B$53,(HLOOKUP(B46,'[5]4.32_PEAS '!$C$37:$BX$72,17,FALSE)),0)</f>
        <v>0</v>
      </c>
      <c r="S46" s="18">
        <f>+IF($S$5='[5]4.32_PEAS '!$B$54,(HLOOKUP(B46,'[5]4.32_PEAS '!$C$37:$BX$72,18,FALSE)),0)</f>
        <v>0</v>
      </c>
      <c r="T46" s="18">
        <f>+IF($T$5='[5]4.32_PEAS '!$B$55,(HLOOKUP(B46,'[5]4.32_PEAS '!$C$37:$BX$72,19,FALSE)),0)</f>
        <v>0</v>
      </c>
      <c r="U46" s="18">
        <f>+IF($U$5='[5]4.32_PEAS '!$B$56,(HLOOKUP(B46,'[5]4.32_PEAS '!$C$37:$BX$72,20,FALSE)),0)</f>
        <v>0</v>
      </c>
      <c r="V46" s="18">
        <f>+IF($V$5='[5]4.32_PEAS '!$B$57,(HLOOKUP(B46,'[5]4.32_PEAS '!$C$37:$BX$72,21,FALSE)),0)</f>
        <v>0</v>
      </c>
      <c r="W46" s="18">
        <f>+IF($W$5='[5]4.32_PEAS '!$B$58,(HLOOKUP(B46,'[5]4.32_PEAS '!$C$37:$BX$72,22,FALSE)),0)</f>
        <v>0</v>
      </c>
      <c r="X46" s="18">
        <f>+IF($X$5='[5]4.32_PEAS '!$B$59,(HLOOKUP(B46,'[5]4.32_PEAS '!$C$37:$BX$72,23,FALSE)),0)</f>
        <v>1</v>
      </c>
      <c r="Y46" s="18">
        <f>+IF($Y$5='[5]4.32_PEAS '!$B$60,(HLOOKUP(B46,'[5]4.32_PEAS '!$C$37:$BX$72,24,FALSE)),0)</f>
        <v>0</v>
      </c>
      <c r="Z46" s="18">
        <f>+IF($Z$5='[5]4.32_PEAS '!$B$61,(HLOOKUP(B46,'[5]4.32_PEAS '!$C$37:$BX$72,25,FALSE)),0)</f>
        <v>0</v>
      </c>
      <c r="AA46" s="18">
        <f>+IF($AA$5='[5]4.32_PEAS '!$B$62,(HLOOKUP(B46,'[5]4.32_PEAS '!$C$37:$BX$72,26,FALSE)),0)</f>
        <v>0</v>
      </c>
      <c r="AB46" s="18">
        <f>+IF($AB$5='[5]4.32_PEAS '!$B$63,(HLOOKUP(B46,'[5]4.32_PEAS '!$C$37:$BX$72,27,FALSE)),0)</f>
        <v>0</v>
      </c>
      <c r="AC46" s="18">
        <f>+IF($AC$5='[5]4.32_PEAS '!$B$64,(HLOOKUP(B46,'[5]4.32_PEAS '!$C$37:$BX$72,28,FALSE)),0)</f>
        <v>0</v>
      </c>
      <c r="AD46" s="18">
        <f>+IF($AD$5='[5]4.32_PEAS '!$B$65,(HLOOKUP(B46,'[5]4.32_PEAS '!$C$37:$BX$72,29,FALSE)),0)</f>
        <v>0</v>
      </c>
      <c r="AE46" s="18">
        <f>+IF($AE$5='[5]4.32_PEAS '!$B$66,(HLOOKUP(B46,'[5]4.32_PEAS '!$C$37:$BX$72,30,FALSE)),0)</f>
        <v>0</v>
      </c>
      <c r="AF46" s="18">
        <f>+IF($AF$5='[5]4.32_PEAS '!$B$67,(HLOOKUP(B46,'[5]4.32_PEAS '!$C$37:$BX$72,31,FALSE)),0)</f>
        <v>0</v>
      </c>
      <c r="AG46" s="18">
        <f>+IF($AG$5='[5]4.32_PEAS '!$B$68,(HLOOKUP(B46,'[5]4.32_PEAS '!$C$37:$BX$72,32,FALSE)),0)</f>
        <v>0</v>
      </c>
      <c r="AH46" s="18">
        <f>+IF($AH$5='[5]4.32_PEAS '!$B$69,(HLOOKUP(B46,'[5]4.32_PEAS '!$C$37:$BX$72,33,FALSE)),0)</f>
        <v>0</v>
      </c>
      <c r="AI46" s="18">
        <f>+IF($AI$5='[5]4.32_PEAS '!$B$70,(HLOOKUP(B46,'[5]4.32_PEAS '!$C$37:$BX$72,34,FALSE)),0)</f>
        <v>0</v>
      </c>
      <c r="AJ46" s="18">
        <f>+IF($AJ$5='[5]4.32_PEAS '!$B$71,(HLOOKUP(B46,'[5]4.32_PEAS '!$C$37:$BX$72,35,FALSE)),0)</f>
        <v>0</v>
      </c>
      <c r="AK46" s="18">
        <f>+IF($AK$5='[5]4.32_PEAS '!$B$72,(HLOOKUP(B46,'[5]4.32_PEAS '!$C$37:$BX$72,36,FALSE)),0)</f>
        <v>1</v>
      </c>
    </row>
    <row r="47" spans="2:37" x14ac:dyDescent="0.3">
      <c r="B47" s="1" t="s">
        <v>46</v>
      </c>
      <c r="C47" s="18">
        <f>+IF($C$5='[5]4.32_PEAS '!$B$38,(HLOOKUP(B47,'[5]4.32_PEAS '!$C$37:$BX$72,2,FALSE)),0)</f>
        <v>0</v>
      </c>
      <c r="D47" s="18">
        <f>+IF($D$5='[5]4.32_PEAS '!$B$39,(HLOOKUP(B47,'[5]4.32_PEAS '!$C$37:$BX$72,3,FALSE)),0)</f>
        <v>0</v>
      </c>
      <c r="E47" s="18">
        <f>+IF($E$5='[5]4.32_PEAS '!$B$40,(HLOOKUP(B47,'[5]4.32_PEAS '!$C$37:$BX$72,4,FALSE)),0)</f>
        <v>0</v>
      </c>
      <c r="F47" s="18">
        <f>+IF($F$5='[5]4.32_PEAS '!$B$41,(HLOOKUP(B47,'[5]4.32_PEAS '!$C$37:$BX$72,5,FALSE)),0)</f>
        <v>0</v>
      </c>
      <c r="G47" s="18">
        <f>+IF($G$5='[5]4.32_PEAS '!$B$42,(HLOOKUP(B47,'[5]4.32_PEAS '!$C$37:$BX$72,6,FALSE)),0)</f>
        <v>0</v>
      </c>
      <c r="H47" s="18">
        <f>+IF($H$5='[5]4.32_PEAS '!$B$43,(HLOOKUP(B47,'[5]4.32_PEAS '!$C$37:$BX$72,7,FALSE)),0)</f>
        <v>0</v>
      </c>
      <c r="I47" s="18">
        <f>+IF($I$5='[5]4.32_PEAS '!$B$44,(HLOOKUP(B47,'[5]4.32_PEAS '!$C$37:$BX$72,8,FALSE)),0)</f>
        <v>0</v>
      </c>
      <c r="J47" s="18">
        <f>+IF($J$5='[5]4.32_PEAS '!$B$45,(HLOOKUP(B47,'[5]4.32_PEAS '!$C$37:$BX$72,9,FALSE)),0)</f>
        <v>0</v>
      </c>
      <c r="K47" s="18">
        <f>+IF($K$5='[5]4.32_PEAS '!$B$46,(HLOOKUP(B47,'[5]4.32_PEAS '!$C$37:$BX$72,10,FALSE)),0)</f>
        <v>0</v>
      </c>
      <c r="L47" s="18">
        <f>+IF($L$5='[5]4.32_PEAS '!$B$47,(HLOOKUP(B47,'[5]4.32_PEAS '!$C$37:$BX$72,11,FALSE)),0)</f>
        <v>0</v>
      </c>
      <c r="M47" s="18">
        <f>+IF($M$5='[5]4.32_PEAS '!$B$48,(HLOOKUP(B47,'[5]4.32_PEAS '!$C$37:$BX$72,12,FALSE)),0)</f>
        <v>0</v>
      </c>
      <c r="N47" s="18">
        <f>+IF($N$5='[5]4.32_PEAS '!$B$49,(HLOOKUP(B47,'[5]4.32_PEAS '!$C$37:$BX$72,13,FALSE)),0)</f>
        <v>0</v>
      </c>
      <c r="O47" s="18">
        <f>+IF($O$5='[5]4.32_PEAS '!$B$50,(HLOOKUP(B47,'[5]4.32_PEAS '!$C$37:$BX$72,14,FALSE)),0)</f>
        <v>0</v>
      </c>
      <c r="P47" s="18">
        <f>+IF($P$5='[5]4.32_PEAS '!$B$51,(HLOOKUP(B47,'[5]4.32_PEAS '!$C$37:$BX$72,15,FALSE)),0)</f>
        <v>0</v>
      </c>
      <c r="Q47" s="18">
        <f>+IF($Q$5='[5]4.32_PEAS '!$B$52,(HLOOKUP(B47,'[5]4.32_PEAS '!$C$37:$BX$72,16,FALSE)),0)</f>
        <v>0</v>
      </c>
      <c r="R47" s="18">
        <f>+IF($R$5='[5]4.32_PEAS '!$B$53,(HLOOKUP(B47,'[5]4.32_PEAS '!$C$37:$BX$72,17,FALSE)),0)</f>
        <v>0</v>
      </c>
      <c r="S47" s="18">
        <f>+IF($S$5='[5]4.32_PEAS '!$B$54,(HLOOKUP(B47,'[5]4.32_PEAS '!$C$37:$BX$72,18,FALSE)),0)</f>
        <v>0</v>
      </c>
      <c r="T47" s="18">
        <f>+IF($T$5='[5]4.32_PEAS '!$B$55,(HLOOKUP(B47,'[5]4.32_PEAS '!$C$37:$BX$72,19,FALSE)),0)</f>
        <v>0</v>
      </c>
      <c r="U47" s="18">
        <f>+IF($U$5='[5]4.32_PEAS '!$B$56,(HLOOKUP(B47,'[5]4.32_PEAS '!$C$37:$BX$72,20,FALSE)),0)</f>
        <v>0</v>
      </c>
      <c r="V47" s="18">
        <f>+IF($V$5='[5]4.32_PEAS '!$B$57,(HLOOKUP(B47,'[5]4.32_PEAS '!$C$37:$BX$72,21,FALSE)),0)</f>
        <v>0</v>
      </c>
      <c r="W47" s="18">
        <f>+IF($W$5='[5]4.32_PEAS '!$B$58,(HLOOKUP(B47,'[5]4.32_PEAS '!$C$37:$BX$72,22,FALSE)),0)</f>
        <v>0</v>
      </c>
      <c r="X47" s="18">
        <f>+IF($X$5='[5]4.32_PEAS '!$B$59,(HLOOKUP(B47,'[5]4.32_PEAS '!$C$37:$BX$72,23,FALSE)),0)</f>
        <v>1</v>
      </c>
      <c r="Y47" s="18">
        <f>+IF($Y$5='[5]4.32_PEAS '!$B$60,(HLOOKUP(B47,'[5]4.32_PEAS '!$C$37:$BX$72,24,FALSE)),0)</f>
        <v>0</v>
      </c>
      <c r="Z47" s="18">
        <f>+IF($Z$5='[5]4.32_PEAS '!$B$61,(HLOOKUP(B47,'[5]4.32_PEAS '!$C$37:$BX$72,25,FALSE)),0)</f>
        <v>0</v>
      </c>
      <c r="AA47" s="18">
        <f>+IF($AA$5='[5]4.32_PEAS '!$B$62,(HLOOKUP(B47,'[5]4.32_PEAS '!$C$37:$BX$72,26,FALSE)),0)</f>
        <v>0</v>
      </c>
      <c r="AB47" s="18">
        <f>+IF($AB$5='[5]4.32_PEAS '!$B$63,(HLOOKUP(B47,'[5]4.32_PEAS '!$C$37:$BX$72,27,FALSE)),0)</f>
        <v>0</v>
      </c>
      <c r="AC47" s="18">
        <f>+IF($AC$5='[5]4.32_PEAS '!$B$64,(HLOOKUP(B47,'[5]4.32_PEAS '!$C$37:$BX$72,28,FALSE)),0)</f>
        <v>0</v>
      </c>
      <c r="AD47" s="18">
        <f>+IF($AD$5='[5]4.32_PEAS '!$B$65,(HLOOKUP(B47,'[5]4.32_PEAS '!$C$37:$BX$72,29,FALSE)),0)</f>
        <v>0</v>
      </c>
      <c r="AE47" s="18">
        <f>+IF($AE$5='[5]4.32_PEAS '!$B$66,(HLOOKUP(B47,'[5]4.32_PEAS '!$C$37:$BX$72,30,FALSE)),0)</f>
        <v>0</v>
      </c>
      <c r="AF47" s="18">
        <f>+IF($AF$5='[5]4.32_PEAS '!$B$67,(HLOOKUP(B47,'[5]4.32_PEAS '!$C$37:$BX$72,31,FALSE)),0)</f>
        <v>0</v>
      </c>
      <c r="AG47" s="18">
        <f>+IF($AG$5='[5]4.32_PEAS '!$B$68,(HLOOKUP(B47,'[5]4.32_PEAS '!$C$37:$BX$72,32,FALSE)),0)</f>
        <v>0</v>
      </c>
      <c r="AH47" s="18">
        <f>+IF($AH$5='[5]4.32_PEAS '!$B$69,(HLOOKUP(B47,'[5]4.32_PEAS '!$C$37:$BX$72,33,FALSE)),0)</f>
        <v>0</v>
      </c>
      <c r="AI47" s="18">
        <f>+IF($AI$5='[5]4.32_PEAS '!$B$70,(HLOOKUP(B47,'[5]4.32_PEAS '!$C$37:$BX$72,34,FALSE)),0)</f>
        <v>0</v>
      </c>
      <c r="AJ47" s="18">
        <f>+IF($AJ$5='[5]4.32_PEAS '!$B$71,(HLOOKUP(B47,'[5]4.32_PEAS '!$C$37:$BX$72,35,FALSE)),0)</f>
        <v>0</v>
      </c>
      <c r="AK47" s="18">
        <f>+IF($AK$5='[5]4.32_PEAS '!$B$72,(HLOOKUP(B47,'[5]4.32_PEAS '!$C$37:$BX$72,36,FALSE)),0)</f>
        <v>1</v>
      </c>
    </row>
    <row r="48" spans="2:37" x14ac:dyDescent="0.3">
      <c r="B48" s="1" t="s">
        <v>47</v>
      </c>
      <c r="C48" s="18">
        <f>+IF($C$5='[5]4.32_PEAS '!$B$38,(HLOOKUP(B48,'[5]4.32_PEAS '!$C$37:$BX$72,2,FALSE)),0)</f>
        <v>0</v>
      </c>
      <c r="D48" s="18">
        <f>+IF($D$5='[5]4.32_PEAS '!$B$39,(HLOOKUP(B48,'[5]4.32_PEAS '!$C$37:$BX$72,3,FALSE)),0)</f>
        <v>0</v>
      </c>
      <c r="E48" s="18">
        <f>+IF($E$5='[5]4.32_PEAS '!$B$40,(HLOOKUP(B48,'[5]4.32_PEAS '!$C$37:$BX$72,4,FALSE)),0)</f>
        <v>0</v>
      </c>
      <c r="F48" s="18">
        <f>+IF($F$5='[5]4.32_PEAS '!$B$41,(HLOOKUP(B48,'[5]4.32_PEAS '!$C$37:$BX$72,5,FALSE)),0)</f>
        <v>0</v>
      </c>
      <c r="G48" s="18">
        <f>+IF($G$5='[5]4.32_PEAS '!$B$42,(HLOOKUP(B48,'[5]4.32_PEAS '!$C$37:$BX$72,6,FALSE)),0)</f>
        <v>0</v>
      </c>
      <c r="H48" s="18">
        <f>+IF($H$5='[5]4.32_PEAS '!$B$43,(HLOOKUP(B48,'[5]4.32_PEAS '!$C$37:$BX$72,7,FALSE)),0)</f>
        <v>0</v>
      </c>
      <c r="I48" s="18">
        <f>+IF($I$5='[5]4.32_PEAS '!$B$44,(HLOOKUP(B48,'[5]4.32_PEAS '!$C$37:$BX$72,8,FALSE)),0)</f>
        <v>0</v>
      </c>
      <c r="J48" s="18">
        <f>+IF($J$5='[5]4.32_PEAS '!$B$45,(HLOOKUP(B48,'[5]4.32_PEAS '!$C$37:$BX$72,9,FALSE)),0)</f>
        <v>0</v>
      </c>
      <c r="K48" s="18">
        <f>+IF($K$5='[5]4.32_PEAS '!$B$46,(HLOOKUP(B48,'[5]4.32_PEAS '!$C$37:$BX$72,10,FALSE)),0)</f>
        <v>0</v>
      </c>
      <c r="L48" s="18">
        <f>+IF($L$5='[5]4.32_PEAS '!$B$47,(HLOOKUP(B48,'[5]4.32_PEAS '!$C$37:$BX$72,11,FALSE)),0)</f>
        <v>0</v>
      </c>
      <c r="M48" s="18">
        <f>+IF($M$5='[5]4.32_PEAS '!$B$48,(HLOOKUP(B48,'[5]4.32_PEAS '!$C$37:$BX$72,12,FALSE)),0)</f>
        <v>0</v>
      </c>
      <c r="N48" s="18">
        <f>+IF($N$5='[5]4.32_PEAS '!$B$49,(HLOOKUP(B48,'[5]4.32_PEAS '!$C$37:$BX$72,13,FALSE)),0)</f>
        <v>0</v>
      </c>
      <c r="O48" s="18">
        <f>+IF($O$5='[5]4.32_PEAS '!$B$50,(HLOOKUP(B48,'[5]4.32_PEAS '!$C$37:$BX$72,14,FALSE)),0)</f>
        <v>0</v>
      </c>
      <c r="P48" s="18">
        <f>+IF($P$5='[5]4.32_PEAS '!$B$51,(HLOOKUP(B48,'[5]4.32_PEAS '!$C$37:$BX$72,15,FALSE)),0)</f>
        <v>0</v>
      </c>
      <c r="Q48" s="18">
        <f>+IF($Q$5='[5]4.32_PEAS '!$B$52,(HLOOKUP(B48,'[5]4.32_PEAS '!$C$37:$BX$72,16,FALSE)),0)</f>
        <v>0</v>
      </c>
      <c r="R48" s="18">
        <f>+IF($R$5='[5]4.32_PEAS '!$B$53,(HLOOKUP(B48,'[5]4.32_PEAS '!$C$37:$BX$72,17,FALSE)),0)</f>
        <v>0</v>
      </c>
      <c r="S48" s="18">
        <f>+IF($S$5='[5]4.32_PEAS '!$B$54,(HLOOKUP(B48,'[5]4.32_PEAS '!$C$37:$BX$72,18,FALSE)),0)</f>
        <v>0</v>
      </c>
      <c r="T48" s="18">
        <f>+IF($T$5='[5]4.32_PEAS '!$B$55,(HLOOKUP(B48,'[5]4.32_PEAS '!$C$37:$BX$72,19,FALSE)),0)</f>
        <v>0</v>
      </c>
      <c r="U48" s="18">
        <f>+IF($U$5='[5]4.32_PEAS '!$B$56,(HLOOKUP(B48,'[5]4.32_PEAS '!$C$37:$BX$72,20,FALSE)),0)</f>
        <v>0</v>
      </c>
      <c r="V48" s="18">
        <f>+IF($V$5='[5]4.32_PEAS '!$B$57,(HLOOKUP(B48,'[5]4.32_PEAS '!$C$37:$BX$72,21,FALSE)),0)</f>
        <v>0</v>
      </c>
      <c r="W48" s="18">
        <f>+IF($W$5='[5]4.32_PEAS '!$B$58,(HLOOKUP(B48,'[5]4.32_PEAS '!$C$37:$BX$72,22,FALSE)),0)</f>
        <v>0</v>
      </c>
      <c r="X48" s="18">
        <f>+IF($X$5='[5]4.32_PEAS '!$B$59,(HLOOKUP(B48,'[5]4.32_PEAS '!$C$37:$BX$72,23,FALSE)),0)</f>
        <v>0</v>
      </c>
      <c r="Y48" s="18">
        <f>+IF($Y$5='[5]4.32_PEAS '!$B$60,(HLOOKUP(B48,'[5]4.32_PEAS '!$C$37:$BX$72,24,FALSE)),0)</f>
        <v>0</v>
      </c>
      <c r="Z48" s="18">
        <f>+IF($Z$5='[5]4.32_PEAS '!$B$61,(HLOOKUP(B48,'[5]4.32_PEAS '!$C$37:$BX$72,25,FALSE)),0)</f>
        <v>0</v>
      </c>
      <c r="AA48" s="18">
        <f>+IF($AA$5='[5]4.32_PEAS '!$B$62,(HLOOKUP(B48,'[5]4.32_PEAS '!$C$37:$BX$72,26,FALSE)),0)</f>
        <v>0</v>
      </c>
      <c r="AB48" s="18">
        <f>+IF($AB$5='[5]4.32_PEAS '!$B$63,(HLOOKUP(B48,'[5]4.32_PEAS '!$C$37:$BX$72,27,FALSE)),0)</f>
        <v>0</v>
      </c>
      <c r="AC48" s="18">
        <f>+IF($AC$5='[5]4.32_PEAS '!$B$64,(HLOOKUP(B48,'[5]4.32_PEAS '!$C$37:$BX$72,28,FALSE)),0)</f>
        <v>0</v>
      </c>
      <c r="AD48" s="18">
        <f>+IF($AD$5='[5]4.32_PEAS '!$B$65,(HLOOKUP(B48,'[5]4.32_PEAS '!$C$37:$BX$72,29,FALSE)),0)</f>
        <v>0</v>
      </c>
      <c r="AE48" s="18">
        <f>+IF($AE$5='[5]4.32_PEAS '!$B$66,(HLOOKUP(B48,'[5]4.32_PEAS '!$C$37:$BX$72,30,FALSE)),0)</f>
        <v>0</v>
      </c>
      <c r="AF48" s="18">
        <f>+IF($AF$5='[5]4.32_PEAS '!$B$67,(HLOOKUP(B48,'[5]4.32_PEAS '!$C$37:$BX$72,31,FALSE)),0)</f>
        <v>0</v>
      </c>
      <c r="AG48" s="18">
        <f>+IF($AG$5='[5]4.32_PEAS '!$B$68,(HLOOKUP(B48,'[5]4.32_PEAS '!$C$37:$BX$72,32,FALSE)),0)</f>
        <v>0</v>
      </c>
      <c r="AH48" s="18">
        <f>+IF($AH$5='[5]4.32_PEAS '!$B$69,(HLOOKUP(B48,'[5]4.32_PEAS '!$C$37:$BX$72,33,FALSE)),0)</f>
        <v>0</v>
      </c>
      <c r="AI48" s="18">
        <f>+IF($AI$5='[5]4.32_PEAS '!$B$70,(HLOOKUP(B48,'[5]4.32_PEAS '!$C$37:$BX$72,34,FALSE)),0)</f>
        <v>0</v>
      </c>
      <c r="AJ48" s="18">
        <f>+IF($AJ$5='[5]4.32_PEAS '!$B$71,(HLOOKUP(B48,'[5]4.32_PEAS '!$C$37:$BX$72,35,FALSE)),0)</f>
        <v>0</v>
      </c>
      <c r="AK48" s="18">
        <f>+IF($AK$5='[5]4.32_PEAS '!$B$72,(HLOOKUP(B48,'[5]4.32_PEAS '!$C$37:$BX$72,36,FALSE)),0)</f>
        <v>1</v>
      </c>
    </row>
    <row r="49" spans="2:37" x14ac:dyDescent="0.3">
      <c r="B49" s="1" t="s">
        <v>48</v>
      </c>
      <c r="C49" s="18">
        <f>+IF($C$5='[5]4.32_PEAS '!$B$38,(HLOOKUP(B49,'[5]4.32_PEAS '!$C$37:$BX$72,2,FALSE)),0)</f>
        <v>0</v>
      </c>
      <c r="D49" s="18">
        <f>+IF($D$5='[5]4.32_PEAS '!$B$39,(HLOOKUP(B49,'[5]4.32_PEAS '!$C$37:$BX$72,3,FALSE)),0)</f>
        <v>0</v>
      </c>
      <c r="E49" s="18">
        <f>+IF($E$5='[5]4.32_PEAS '!$B$40,(HLOOKUP(B49,'[5]4.32_PEAS '!$C$37:$BX$72,4,FALSE)),0)</f>
        <v>0</v>
      </c>
      <c r="F49" s="18">
        <f>+IF($F$5='[5]4.32_PEAS '!$B$41,(HLOOKUP(B49,'[5]4.32_PEAS '!$C$37:$BX$72,5,FALSE)),0)</f>
        <v>0</v>
      </c>
      <c r="G49" s="18">
        <f>+IF($G$5='[5]4.32_PEAS '!$B$42,(HLOOKUP(B49,'[5]4.32_PEAS '!$C$37:$BX$72,6,FALSE)),0)</f>
        <v>0</v>
      </c>
      <c r="H49" s="18">
        <f>+IF($H$5='[5]4.32_PEAS '!$B$43,(HLOOKUP(B49,'[5]4.32_PEAS '!$C$37:$BX$72,7,FALSE)),0)</f>
        <v>0</v>
      </c>
      <c r="I49" s="18">
        <f>+IF($I$5='[5]4.32_PEAS '!$B$44,(HLOOKUP(B49,'[5]4.32_PEAS '!$C$37:$BX$72,8,FALSE)),0)</f>
        <v>0</v>
      </c>
      <c r="J49" s="18">
        <f>+IF($J$5='[5]4.32_PEAS '!$B$45,(HLOOKUP(B49,'[5]4.32_PEAS '!$C$37:$BX$72,9,FALSE)),0)</f>
        <v>0</v>
      </c>
      <c r="K49" s="18">
        <f>+IF($K$5='[5]4.32_PEAS '!$B$46,(HLOOKUP(B49,'[5]4.32_PEAS '!$C$37:$BX$72,10,FALSE)),0)</f>
        <v>0</v>
      </c>
      <c r="L49" s="18">
        <f>+IF($L$5='[5]4.32_PEAS '!$B$47,(HLOOKUP(B49,'[5]4.32_PEAS '!$C$37:$BX$72,11,FALSE)),0)</f>
        <v>0</v>
      </c>
      <c r="M49" s="18">
        <f>+IF($M$5='[5]4.32_PEAS '!$B$48,(HLOOKUP(B49,'[5]4.32_PEAS '!$C$37:$BX$72,12,FALSE)),0)</f>
        <v>0</v>
      </c>
      <c r="N49" s="18">
        <f>+IF($N$5='[5]4.32_PEAS '!$B$49,(HLOOKUP(B49,'[5]4.32_PEAS '!$C$37:$BX$72,13,FALSE)),0)</f>
        <v>0</v>
      </c>
      <c r="O49" s="18">
        <f>+IF($O$5='[5]4.32_PEAS '!$B$50,(HLOOKUP(B49,'[5]4.32_PEAS '!$C$37:$BX$72,14,FALSE)),0)</f>
        <v>0</v>
      </c>
      <c r="P49" s="18">
        <f>+IF($P$5='[5]4.32_PEAS '!$B$51,(HLOOKUP(B49,'[5]4.32_PEAS '!$C$37:$BX$72,15,FALSE)),0)</f>
        <v>0</v>
      </c>
      <c r="Q49" s="18">
        <f>+IF($Q$5='[5]4.32_PEAS '!$B$52,(HLOOKUP(B49,'[5]4.32_PEAS '!$C$37:$BX$72,16,FALSE)),0)</f>
        <v>0</v>
      </c>
      <c r="R49" s="18">
        <f>+IF($R$5='[5]4.32_PEAS '!$B$53,(HLOOKUP(B49,'[5]4.32_PEAS '!$C$37:$BX$72,17,FALSE)),0)</f>
        <v>0</v>
      </c>
      <c r="S49" s="18">
        <f>+IF($S$5='[5]4.32_PEAS '!$B$54,(HLOOKUP(B49,'[5]4.32_PEAS '!$C$37:$BX$72,18,FALSE)),0)</f>
        <v>0</v>
      </c>
      <c r="T49" s="18">
        <f>+IF($T$5='[5]4.32_PEAS '!$B$55,(HLOOKUP(B49,'[5]4.32_PEAS '!$C$37:$BX$72,19,FALSE)),0)</f>
        <v>0</v>
      </c>
      <c r="U49" s="18">
        <f>+IF($U$5='[5]4.32_PEAS '!$B$56,(HLOOKUP(B49,'[5]4.32_PEAS '!$C$37:$BX$72,20,FALSE)),0)</f>
        <v>0</v>
      </c>
      <c r="V49" s="18">
        <f>+IF($V$5='[5]4.32_PEAS '!$B$57,(HLOOKUP(B49,'[5]4.32_PEAS '!$C$37:$BX$72,21,FALSE)),0)</f>
        <v>0</v>
      </c>
      <c r="W49" s="18">
        <f>+IF($W$5='[5]4.32_PEAS '!$B$58,(HLOOKUP(B49,'[5]4.32_PEAS '!$C$37:$BX$72,22,FALSE)),0)</f>
        <v>0</v>
      </c>
      <c r="X49" s="18">
        <f>+IF($X$5='[5]4.32_PEAS '!$B$59,(HLOOKUP(B49,'[5]4.32_PEAS '!$C$37:$BX$72,23,FALSE)),0)</f>
        <v>0</v>
      </c>
      <c r="Y49" s="18">
        <f>+IF($Y$5='[5]4.32_PEAS '!$B$60,(HLOOKUP(B49,'[5]4.32_PEAS '!$C$37:$BX$72,24,FALSE)),0)</f>
        <v>0</v>
      </c>
      <c r="Z49" s="18">
        <f>+IF($Z$5='[5]4.32_PEAS '!$B$61,(HLOOKUP(B49,'[5]4.32_PEAS '!$C$37:$BX$72,25,FALSE)),0)</f>
        <v>0</v>
      </c>
      <c r="AA49" s="18">
        <f>+IF($AA$5='[5]4.32_PEAS '!$B$62,(HLOOKUP(B49,'[5]4.32_PEAS '!$C$37:$BX$72,26,FALSE)),0)</f>
        <v>0</v>
      </c>
      <c r="AB49" s="18">
        <f>+IF($AB$5='[5]4.32_PEAS '!$B$63,(HLOOKUP(B49,'[5]4.32_PEAS '!$C$37:$BX$72,27,FALSE)),0)</f>
        <v>0</v>
      </c>
      <c r="AC49" s="18">
        <f>+IF($AC$5='[5]4.32_PEAS '!$B$64,(HLOOKUP(B49,'[5]4.32_PEAS '!$C$37:$BX$72,28,FALSE)),0)</f>
        <v>0</v>
      </c>
      <c r="AD49" s="18">
        <f>+IF($AD$5='[5]4.32_PEAS '!$B$65,(HLOOKUP(B49,'[5]4.32_PEAS '!$C$37:$BX$72,29,FALSE)),0)</f>
        <v>0</v>
      </c>
      <c r="AE49" s="18">
        <f>+IF($AE$5='[5]4.32_PEAS '!$B$66,(HLOOKUP(B49,'[5]4.32_PEAS '!$C$37:$BX$72,30,FALSE)),0)</f>
        <v>0</v>
      </c>
      <c r="AF49" s="18">
        <f>+IF($AF$5='[5]4.32_PEAS '!$B$67,(HLOOKUP(B49,'[5]4.32_PEAS '!$C$37:$BX$72,31,FALSE)),0)</f>
        <v>0</v>
      </c>
      <c r="AG49" s="18">
        <f>+IF($AG$5='[5]4.32_PEAS '!$B$68,(HLOOKUP(B49,'[5]4.32_PEAS '!$C$37:$BX$72,32,FALSE)),0)</f>
        <v>0</v>
      </c>
      <c r="AH49" s="18">
        <f>+IF($AH$5='[5]4.32_PEAS '!$B$69,(HLOOKUP(B49,'[5]4.32_PEAS '!$C$37:$BX$72,33,FALSE)),0)</f>
        <v>0</v>
      </c>
      <c r="AI49" s="18">
        <f>+IF($AI$5='[5]4.32_PEAS '!$B$70,(HLOOKUP(B49,'[5]4.32_PEAS '!$C$37:$BX$72,34,FALSE)),0)</f>
        <v>0</v>
      </c>
      <c r="AJ49" s="18">
        <f>+IF($AJ$5='[5]4.32_PEAS '!$B$71,(HLOOKUP(B49,'[5]4.32_PEAS '!$C$37:$BX$72,35,FALSE)),0)</f>
        <v>0</v>
      </c>
      <c r="AK49" s="18">
        <f>+IF($AK$5='[5]4.32_PEAS '!$B$72,(HLOOKUP(B49,'[5]4.32_PEAS '!$C$37:$BX$72,36,FALSE)),0)</f>
        <v>1</v>
      </c>
    </row>
    <row r="50" spans="2:37" x14ac:dyDescent="0.3">
      <c r="B50" s="1" t="s">
        <v>49</v>
      </c>
      <c r="C50" s="18">
        <f>+IF($C$5='[5]4.32_PEAS '!$B$38,(HLOOKUP(B50,'[5]4.32_PEAS '!$C$37:$BX$72,2,FALSE)),0)</f>
        <v>0</v>
      </c>
      <c r="D50" s="18">
        <f>+IF($D$5='[5]4.32_PEAS '!$B$39,(HLOOKUP(B50,'[5]4.32_PEAS '!$C$37:$BX$72,3,FALSE)),0)</f>
        <v>0</v>
      </c>
      <c r="E50" s="18">
        <f>+IF($E$5='[5]4.32_PEAS '!$B$40,(HLOOKUP(B50,'[5]4.32_PEAS '!$C$37:$BX$72,4,FALSE)),0)</f>
        <v>0</v>
      </c>
      <c r="F50" s="18">
        <f>+IF($F$5='[5]4.32_PEAS '!$B$41,(HLOOKUP(B50,'[5]4.32_PEAS '!$C$37:$BX$72,5,FALSE)),0)</f>
        <v>0</v>
      </c>
      <c r="G50" s="18">
        <f>+IF($G$5='[5]4.32_PEAS '!$B$42,(HLOOKUP(B50,'[5]4.32_PEAS '!$C$37:$BX$72,6,FALSE)),0)</f>
        <v>0</v>
      </c>
      <c r="H50" s="18">
        <f>+IF($H$5='[5]4.32_PEAS '!$B$43,(HLOOKUP(B50,'[5]4.32_PEAS '!$C$37:$BX$72,7,FALSE)),0)</f>
        <v>0</v>
      </c>
      <c r="I50" s="18">
        <f>+IF($I$5='[5]4.32_PEAS '!$B$44,(HLOOKUP(B50,'[5]4.32_PEAS '!$C$37:$BX$72,8,FALSE)),0)</f>
        <v>0</v>
      </c>
      <c r="J50" s="18">
        <f>+IF($J$5='[5]4.32_PEAS '!$B$45,(HLOOKUP(B50,'[5]4.32_PEAS '!$C$37:$BX$72,9,FALSE)),0)</f>
        <v>0</v>
      </c>
      <c r="K50" s="18">
        <f>+IF($K$5='[5]4.32_PEAS '!$B$46,(HLOOKUP(B50,'[5]4.32_PEAS '!$C$37:$BX$72,10,FALSE)),0)</f>
        <v>0</v>
      </c>
      <c r="L50" s="18">
        <f>+IF($L$5='[5]4.32_PEAS '!$B$47,(HLOOKUP(B50,'[5]4.32_PEAS '!$C$37:$BX$72,11,FALSE)),0)</f>
        <v>0</v>
      </c>
      <c r="M50" s="18">
        <f>+IF($M$5='[5]4.32_PEAS '!$B$48,(HLOOKUP(B50,'[5]4.32_PEAS '!$C$37:$BX$72,12,FALSE)),0)</f>
        <v>0</v>
      </c>
      <c r="N50" s="18">
        <f>+IF($N$5='[5]4.32_PEAS '!$B$49,(HLOOKUP(B50,'[5]4.32_PEAS '!$C$37:$BX$72,13,FALSE)),0)</f>
        <v>0</v>
      </c>
      <c r="O50" s="18">
        <f>+IF($O$5='[5]4.32_PEAS '!$B$50,(HLOOKUP(B50,'[5]4.32_PEAS '!$C$37:$BX$72,14,FALSE)),0)</f>
        <v>0</v>
      </c>
      <c r="P50" s="18">
        <f>+IF($P$5='[5]4.32_PEAS '!$B$51,(HLOOKUP(B50,'[5]4.32_PEAS '!$C$37:$BX$72,15,FALSE)),0)</f>
        <v>0</v>
      </c>
      <c r="Q50" s="18">
        <f>+IF($Q$5='[5]4.32_PEAS '!$B$52,(HLOOKUP(B50,'[5]4.32_PEAS '!$C$37:$BX$72,16,FALSE)),0)</f>
        <v>0</v>
      </c>
      <c r="R50" s="18">
        <f>+IF($R$5='[5]4.32_PEAS '!$B$53,(HLOOKUP(B50,'[5]4.32_PEAS '!$C$37:$BX$72,17,FALSE)),0)</f>
        <v>0</v>
      </c>
      <c r="S50" s="18">
        <f>+IF($S$5='[5]4.32_PEAS '!$B$54,(HLOOKUP(B50,'[5]4.32_PEAS '!$C$37:$BX$72,18,FALSE)),0)</f>
        <v>0</v>
      </c>
      <c r="T50" s="18">
        <f>+IF($T$5='[5]4.32_PEAS '!$B$55,(HLOOKUP(B50,'[5]4.32_PEAS '!$C$37:$BX$72,19,FALSE)),0)</f>
        <v>0</v>
      </c>
      <c r="U50" s="18">
        <f>+IF($U$5='[5]4.32_PEAS '!$B$56,(HLOOKUP(B50,'[5]4.32_PEAS '!$C$37:$BX$72,20,FALSE)),0)</f>
        <v>0</v>
      </c>
      <c r="V50" s="18">
        <f>+IF($V$5='[5]4.32_PEAS '!$B$57,(HLOOKUP(B50,'[5]4.32_PEAS '!$C$37:$BX$72,21,FALSE)),0)</f>
        <v>0</v>
      </c>
      <c r="W50" s="18">
        <f>+IF($W$5='[5]4.32_PEAS '!$B$58,(HLOOKUP(B50,'[5]4.32_PEAS '!$C$37:$BX$72,22,FALSE)),0)</f>
        <v>0</v>
      </c>
      <c r="X50" s="18">
        <f>+IF($X$5='[5]4.32_PEAS '!$B$59,(HLOOKUP(B50,'[5]4.32_PEAS '!$C$37:$BX$72,23,FALSE)),0)</f>
        <v>0</v>
      </c>
      <c r="Y50" s="18">
        <f>+IF($Y$5='[5]4.32_PEAS '!$B$60,(HLOOKUP(B50,'[5]4.32_PEAS '!$C$37:$BX$72,24,FALSE)),0)</f>
        <v>0</v>
      </c>
      <c r="Z50" s="18">
        <f>+IF($Z$5='[5]4.32_PEAS '!$B$61,(HLOOKUP(B50,'[5]4.32_PEAS '!$C$37:$BX$72,25,FALSE)),0)</f>
        <v>0</v>
      </c>
      <c r="AA50" s="18">
        <f>+IF($AA$5='[5]4.32_PEAS '!$B$62,(HLOOKUP(B50,'[5]4.32_PEAS '!$C$37:$BX$72,26,FALSE)),0)</f>
        <v>0</v>
      </c>
      <c r="AB50" s="18">
        <f>+IF($AB$5='[5]4.32_PEAS '!$B$63,(HLOOKUP(B50,'[5]4.32_PEAS '!$C$37:$BX$72,27,FALSE)),0)</f>
        <v>1</v>
      </c>
      <c r="AC50" s="18">
        <f>+IF($AC$5='[5]4.32_PEAS '!$B$64,(HLOOKUP(B50,'[5]4.32_PEAS '!$C$37:$BX$72,28,FALSE)),0)</f>
        <v>0</v>
      </c>
      <c r="AD50" s="18">
        <f>+IF($AD$5='[5]4.32_PEAS '!$B$65,(HLOOKUP(B50,'[5]4.32_PEAS '!$C$37:$BX$72,29,FALSE)),0)</f>
        <v>0</v>
      </c>
      <c r="AE50" s="18">
        <f>+IF($AE$5='[5]4.32_PEAS '!$B$66,(HLOOKUP(B50,'[5]4.32_PEAS '!$C$37:$BX$72,30,FALSE)),0)</f>
        <v>0</v>
      </c>
      <c r="AF50" s="18">
        <f>+IF($AF$5='[5]4.32_PEAS '!$B$67,(HLOOKUP(B50,'[5]4.32_PEAS '!$C$37:$BX$72,31,FALSE)),0)</f>
        <v>0</v>
      </c>
      <c r="AG50" s="18">
        <f>+IF($AG$5='[5]4.32_PEAS '!$B$68,(HLOOKUP(B50,'[5]4.32_PEAS '!$C$37:$BX$72,32,FALSE)),0)</f>
        <v>0</v>
      </c>
      <c r="AH50" s="18">
        <f>+IF($AH$5='[5]4.32_PEAS '!$B$69,(HLOOKUP(B50,'[5]4.32_PEAS '!$C$37:$BX$72,33,FALSE)),0)</f>
        <v>0</v>
      </c>
      <c r="AI50" s="18">
        <f>+IF($AI$5='[5]4.32_PEAS '!$B$70,(HLOOKUP(B50,'[5]4.32_PEAS '!$C$37:$BX$72,34,FALSE)),0)</f>
        <v>0</v>
      </c>
      <c r="AJ50" s="18">
        <f>+IF($AJ$5='[5]4.32_PEAS '!$B$71,(HLOOKUP(B50,'[5]4.32_PEAS '!$C$37:$BX$72,35,FALSE)),0)</f>
        <v>0</v>
      </c>
      <c r="AK50" s="18">
        <f>+IF($AK$5='[5]4.32_PEAS '!$B$72,(HLOOKUP(B50,'[5]4.32_PEAS '!$C$37:$BX$72,36,FALSE)),0)</f>
        <v>1</v>
      </c>
    </row>
    <row r="51" spans="2:37" x14ac:dyDescent="0.3">
      <c r="B51" s="1" t="s">
        <v>50</v>
      </c>
      <c r="C51" s="18">
        <f>+IF($C$5='[5]4.32_PEAS '!$B$38,(HLOOKUP(B51,'[5]4.32_PEAS '!$C$37:$BX$72,2,FALSE)),0)</f>
        <v>0</v>
      </c>
      <c r="D51" s="18">
        <f>+IF($D$5='[5]4.32_PEAS '!$B$39,(HLOOKUP(B51,'[5]4.32_PEAS '!$C$37:$BX$72,3,FALSE)),0)</f>
        <v>0</v>
      </c>
      <c r="E51" s="18">
        <f>+IF($E$5='[5]4.32_PEAS '!$B$40,(HLOOKUP(B51,'[5]4.32_PEAS '!$C$37:$BX$72,4,FALSE)),0)</f>
        <v>0</v>
      </c>
      <c r="F51" s="18">
        <f>+IF($F$5='[5]4.32_PEAS '!$B$41,(HLOOKUP(B51,'[5]4.32_PEAS '!$C$37:$BX$72,5,FALSE)),0)</f>
        <v>0</v>
      </c>
      <c r="G51" s="18">
        <f>+IF($G$5='[5]4.32_PEAS '!$B$42,(HLOOKUP(B51,'[5]4.32_PEAS '!$C$37:$BX$72,6,FALSE)),0)</f>
        <v>0</v>
      </c>
      <c r="H51" s="18">
        <f>+IF($H$5='[5]4.32_PEAS '!$B$43,(HLOOKUP(B51,'[5]4.32_PEAS '!$C$37:$BX$72,7,FALSE)),0)</f>
        <v>0</v>
      </c>
      <c r="I51" s="18">
        <f>+IF($I$5='[5]4.32_PEAS '!$B$44,(HLOOKUP(B51,'[5]4.32_PEAS '!$C$37:$BX$72,8,FALSE)),0)</f>
        <v>0</v>
      </c>
      <c r="J51" s="18">
        <f>+IF($J$5='[5]4.32_PEAS '!$B$45,(HLOOKUP(B51,'[5]4.32_PEAS '!$C$37:$BX$72,9,FALSE)),0)</f>
        <v>0</v>
      </c>
      <c r="K51" s="18">
        <f>+IF($K$5='[5]4.32_PEAS '!$B$46,(HLOOKUP(B51,'[5]4.32_PEAS '!$C$37:$BX$72,10,FALSE)),0)</f>
        <v>0</v>
      </c>
      <c r="L51" s="18">
        <f>+IF($L$5='[5]4.32_PEAS '!$B$47,(HLOOKUP(B51,'[5]4.32_PEAS '!$C$37:$BX$72,11,FALSE)),0)</f>
        <v>0</v>
      </c>
      <c r="M51" s="18">
        <f>+IF($M$5='[5]4.32_PEAS '!$B$48,(HLOOKUP(B51,'[5]4.32_PEAS '!$C$37:$BX$72,12,FALSE)),0)</f>
        <v>0</v>
      </c>
      <c r="N51" s="18">
        <f>+IF($N$5='[5]4.32_PEAS '!$B$49,(HLOOKUP(B51,'[5]4.32_PEAS '!$C$37:$BX$72,13,FALSE)),0)</f>
        <v>0</v>
      </c>
      <c r="O51" s="18">
        <f>+IF($O$5='[5]4.32_PEAS '!$B$50,(HLOOKUP(B51,'[5]4.32_PEAS '!$C$37:$BX$72,14,FALSE)),0)</f>
        <v>0</v>
      </c>
      <c r="P51" s="18">
        <f>+IF($P$5='[5]4.32_PEAS '!$B$51,(HLOOKUP(B51,'[5]4.32_PEAS '!$C$37:$BX$72,15,FALSE)),0)</f>
        <v>0</v>
      </c>
      <c r="Q51" s="18">
        <f>+IF($Q$5='[5]4.32_PEAS '!$B$52,(HLOOKUP(B51,'[5]4.32_PEAS '!$C$37:$BX$72,16,FALSE)),0)</f>
        <v>0</v>
      </c>
      <c r="R51" s="18">
        <f>+IF($R$5='[5]4.32_PEAS '!$B$53,(HLOOKUP(B51,'[5]4.32_PEAS '!$C$37:$BX$72,17,FALSE)),0)</f>
        <v>0</v>
      </c>
      <c r="S51" s="18">
        <f>+IF($S$5='[5]4.32_PEAS '!$B$54,(HLOOKUP(B51,'[5]4.32_PEAS '!$C$37:$BX$72,18,FALSE)),0)</f>
        <v>0</v>
      </c>
      <c r="T51" s="18">
        <f>+IF($T$5='[5]4.32_PEAS '!$B$55,(HLOOKUP(B51,'[5]4.32_PEAS '!$C$37:$BX$72,19,FALSE)),0)</f>
        <v>0</v>
      </c>
      <c r="U51" s="18">
        <f>+IF($U$5='[5]4.32_PEAS '!$B$56,(HLOOKUP(B51,'[5]4.32_PEAS '!$C$37:$BX$72,20,FALSE)),0)</f>
        <v>0</v>
      </c>
      <c r="V51" s="18">
        <f>+IF($V$5='[5]4.32_PEAS '!$B$57,(HLOOKUP(B51,'[5]4.32_PEAS '!$C$37:$BX$72,21,FALSE)),0)</f>
        <v>0</v>
      </c>
      <c r="W51" s="18">
        <f>+IF($W$5='[5]4.32_PEAS '!$B$58,(HLOOKUP(B51,'[5]4.32_PEAS '!$C$37:$BX$72,22,FALSE)),0)</f>
        <v>0</v>
      </c>
      <c r="X51" s="18">
        <f>+IF($X$5='[5]4.32_PEAS '!$B$59,(HLOOKUP(B51,'[5]4.32_PEAS '!$C$37:$BX$72,23,FALSE)),0)</f>
        <v>0</v>
      </c>
      <c r="Y51" s="18">
        <f>+IF($Y$5='[5]4.32_PEAS '!$B$60,(HLOOKUP(B51,'[5]4.32_PEAS '!$C$37:$BX$72,24,FALSE)),0)</f>
        <v>0</v>
      </c>
      <c r="Z51" s="18">
        <f>+IF($Z$5='[5]4.32_PEAS '!$B$61,(HLOOKUP(B51,'[5]4.32_PEAS '!$C$37:$BX$72,25,FALSE)),0)</f>
        <v>0</v>
      </c>
      <c r="AA51" s="18">
        <f>+IF($AA$5='[5]4.32_PEAS '!$B$62,(HLOOKUP(B51,'[5]4.32_PEAS '!$C$37:$BX$72,26,FALSE)),0)</f>
        <v>0</v>
      </c>
      <c r="AB51" s="18">
        <f>+IF($AB$5='[5]4.32_PEAS '!$B$63,(HLOOKUP(B51,'[5]4.32_PEAS '!$C$37:$BX$72,27,FALSE)),0)</f>
        <v>0</v>
      </c>
      <c r="AC51" s="18">
        <f>+IF($AC$5='[5]4.32_PEAS '!$B$64,(HLOOKUP(B51,'[5]4.32_PEAS '!$C$37:$BX$72,28,FALSE)),0)</f>
        <v>0</v>
      </c>
      <c r="AD51" s="18">
        <f>+IF($AD$5='[5]4.32_PEAS '!$B$65,(HLOOKUP(B51,'[5]4.32_PEAS '!$C$37:$BX$72,29,FALSE)),0)</f>
        <v>0</v>
      </c>
      <c r="AE51" s="18">
        <f>+IF($AE$5='[5]4.32_PEAS '!$B$66,(HLOOKUP(B51,'[5]4.32_PEAS '!$C$37:$BX$72,30,FALSE)),0)</f>
        <v>0</v>
      </c>
      <c r="AF51" s="18">
        <f>+IF($AF$5='[5]4.32_PEAS '!$B$67,(HLOOKUP(B51,'[5]4.32_PEAS '!$C$37:$BX$72,31,FALSE)),0)</f>
        <v>0</v>
      </c>
      <c r="AG51" s="18">
        <f>+IF($AG$5='[5]4.32_PEAS '!$B$68,(HLOOKUP(B51,'[5]4.32_PEAS '!$C$37:$BX$72,32,FALSE)),0)</f>
        <v>0</v>
      </c>
      <c r="AH51" s="18">
        <f>+IF($AH$5='[5]4.32_PEAS '!$B$69,(HLOOKUP(B51,'[5]4.32_PEAS '!$C$37:$BX$72,33,FALSE)),0)</f>
        <v>0</v>
      </c>
      <c r="AI51" s="18">
        <f>+IF($AI$5='[5]4.32_PEAS '!$B$70,(HLOOKUP(B51,'[5]4.32_PEAS '!$C$37:$BX$72,34,FALSE)),0)</f>
        <v>0</v>
      </c>
      <c r="AJ51" s="18">
        <f>+IF($AJ$5='[5]4.32_PEAS '!$B$71,(HLOOKUP(B51,'[5]4.32_PEAS '!$C$37:$BX$72,35,FALSE)),0)</f>
        <v>0</v>
      </c>
      <c r="AK51" s="18">
        <f>+IF($AK$5='[5]4.32_PEAS '!$B$72,(HLOOKUP(B51,'[5]4.32_PEAS '!$C$37:$BX$72,36,FALSE)),0)</f>
        <v>1</v>
      </c>
    </row>
    <row r="52" spans="2:37" x14ac:dyDescent="0.3">
      <c r="B52" s="1" t="s">
        <v>51</v>
      </c>
      <c r="C52" s="18">
        <f>+IF($C$5='[5]4.32_PEAS '!$B$38,(HLOOKUP(B52,'[5]4.32_PEAS '!$C$37:$BX$72,2,FALSE)),0)</f>
        <v>0</v>
      </c>
      <c r="D52" s="18">
        <f>+IF($D$5='[5]4.32_PEAS '!$B$39,(HLOOKUP(B52,'[5]4.32_PEAS '!$C$37:$BX$72,3,FALSE)),0)</f>
        <v>0</v>
      </c>
      <c r="E52" s="18">
        <f>+IF($E$5='[5]4.32_PEAS '!$B$40,(HLOOKUP(B52,'[5]4.32_PEAS '!$C$37:$BX$72,4,FALSE)),0)</f>
        <v>0</v>
      </c>
      <c r="F52" s="18">
        <f>+IF($F$5='[5]4.32_PEAS '!$B$41,(HLOOKUP(B52,'[5]4.32_PEAS '!$C$37:$BX$72,5,FALSE)),0)</f>
        <v>0</v>
      </c>
      <c r="G52" s="18">
        <f>+IF($G$5='[5]4.32_PEAS '!$B$42,(HLOOKUP(B52,'[5]4.32_PEAS '!$C$37:$BX$72,6,FALSE)),0)</f>
        <v>0</v>
      </c>
      <c r="H52" s="18">
        <f>+IF($H$5='[5]4.32_PEAS '!$B$43,(HLOOKUP(B52,'[5]4.32_PEAS '!$C$37:$BX$72,7,FALSE)),0)</f>
        <v>1</v>
      </c>
      <c r="I52" s="18">
        <f>+IF($I$5='[5]4.32_PEAS '!$B$44,(HLOOKUP(B52,'[5]4.32_PEAS '!$C$37:$BX$72,8,FALSE)),0)</f>
        <v>0</v>
      </c>
      <c r="J52" s="18">
        <f>+IF($J$5='[5]4.32_PEAS '!$B$45,(HLOOKUP(B52,'[5]4.32_PEAS '!$C$37:$BX$72,9,FALSE)),0)</f>
        <v>0</v>
      </c>
      <c r="K52" s="18">
        <f>+IF($K$5='[5]4.32_PEAS '!$B$46,(HLOOKUP(B52,'[5]4.32_PEAS '!$C$37:$BX$72,10,FALSE)),0)</f>
        <v>0</v>
      </c>
      <c r="L52" s="18">
        <f>+IF($L$5='[5]4.32_PEAS '!$B$47,(HLOOKUP(B52,'[5]4.32_PEAS '!$C$37:$BX$72,11,FALSE)),0)</f>
        <v>0</v>
      </c>
      <c r="M52" s="18">
        <f>+IF($M$5='[5]4.32_PEAS '!$B$48,(HLOOKUP(B52,'[5]4.32_PEAS '!$C$37:$BX$72,12,FALSE)),0)</f>
        <v>0</v>
      </c>
      <c r="N52" s="18">
        <f>+IF($N$5='[5]4.32_PEAS '!$B$49,(HLOOKUP(B52,'[5]4.32_PEAS '!$C$37:$BX$72,13,FALSE)),0)</f>
        <v>0</v>
      </c>
      <c r="O52" s="18">
        <f>+IF($O$5='[5]4.32_PEAS '!$B$50,(HLOOKUP(B52,'[5]4.32_PEAS '!$C$37:$BX$72,14,FALSE)),0)</f>
        <v>0</v>
      </c>
      <c r="P52" s="18">
        <f>+IF($P$5='[5]4.32_PEAS '!$B$51,(HLOOKUP(B52,'[5]4.32_PEAS '!$C$37:$BX$72,15,FALSE)),0)</f>
        <v>0</v>
      </c>
      <c r="Q52" s="18">
        <f>+IF($Q$5='[5]4.32_PEAS '!$B$52,(HLOOKUP(B52,'[5]4.32_PEAS '!$C$37:$BX$72,16,FALSE)),0)</f>
        <v>0</v>
      </c>
      <c r="R52" s="18">
        <f>+IF($R$5='[5]4.32_PEAS '!$B$53,(HLOOKUP(B52,'[5]4.32_PEAS '!$C$37:$BX$72,17,FALSE)),0)</f>
        <v>1</v>
      </c>
      <c r="S52" s="18">
        <f>+IF($S$5='[5]4.32_PEAS '!$B$54,(HLOOKUP(B52,'[5]4.32_PEAS '!$C$37:$BX$72,18,FALSE)),0)</f>
        <v>0</v>
      </c>
      <c r="T52" s="18">
        <f>+IF($T$5='[5]4.32_PEAS '!$B$55,(HLOOKUP(B52,'[5]4.32_PEAS '!$C$37:$BX$72,19,FALSE)),0)</f>
        <v>0</v>
      </c>
      <c r="U52" s="18">
        <f>+IF($U$5='[5]4.32_PEAS '!$B$56,(HLOOKUP(B52,'[5]4.32_PEAS '!$C$37:$BX$72,20,FALSE)),0)</f>
        <v>0</v>
      </c>
      <c r="V52" s="18">
        <f>+IF($V$5='[5]4.32_PEAS '!$B$57,(HLOOKUP(B52,'[5]4.32_PEAS '!$C$37:$BX$72,21,FALSE)),0)</f>
        <v>0</v>
      </c>
      <c r="W52" s="18">
        <f>+IF($W$5='[5]4.32_PEAS '!$B$58,(HLOOKUP(B52,'[5]4.32_PEAS '!$C$37:$BX$72,22,FALSE)),0)</f>
        <v>0</v>
      </c>
      <c r="X52" s="18">
        <f>+IF($X$5='[5]4.32_PEAS '!$B$59,(HLOOKUP(B52,'[5]4.32_PEAS '!$C$37:$BX$72,23,FALSE)),0)</f>
        <v>0</v>
      </c>
      <c r="Y52" s="18">
        <f>+IF($Y$5='[5]4.32_PEAS '!$B$60,(HLOOKUP(B52,'[5]4.32_PEAS '!$C$37:$BX$72,24,FALSE)),0)</f>
        <v>0</v>
      </c>
      <c r="Z52" s="18">
        <f>+IF($Z$5='[5]4.32_PEAS '!$B$61,(HLOOKUP(B52,'[5]4.32_PEAS '!$C$37:$BX$72,25,FALSE)),0)</f>
        <v>0</v>
      </c>
      <c r="AA52" s="18">
        <f>+IF($AA$5='[5]4.32_PEAS '!$B$62,(HLOOKUP(B52,'[5]4.32_PEAS '!$C$37:$BX$72,26,FALSE)),0)</f>
        <v>0</v>
      </c>
      <c r="AB52" s="18">
        <f>+IF($AB$5='[5]4.32_PEAS '!$B$63,(HLOOKUP(B52,'[5]4.32_PEAS '!$C$37:$BX$72,27,FALSE)),0)</f>
        <v>0</v>
      </c>
      <c r="AC52" s="18">
        <f>+IF($AC$5='[5]4.32_PEAS '!$B$64,(HLOOKUP(B52,'[5]4.32_PEAS '!$C$37:$BX$72,28,FALSE)),0)</f>
        <v>0</v>
      </c>
      <c r="AD52" s="18">
        <f>+IF($AD$5='[5]4.32_PEAS '!$B$65,(HLOOKUP(B52,'[5]4.32_PEAS '!$C$37:$BX$72,29,FALSE)),0)</f>
        <v>0</v>
      </c>
      <c r="AE52" s="18">
        <f>+IF($AE$5='[5]4.32_PEAS '!$B$66,(HLOOKUP(B52,'[5]4.32_PEAS '!$C$37:$BX$72,30,FALSE)),0)</f>
        <v>0</v>
      </c>
      <c r="AF52" s="18">
        <f>+IF($AF$5='[5]4.32_PEAS '!$B$67,(HLOOKUP(B52,'[5]4.32_PEAS '!$C$37:$BX$72,31,FALSE)),0)</f>
        <v>0</v>
      </c>
      <c r="AG52" s="18">
        <f>+IF($AG$5='[5]4.32_PEAS '!$B$68,(HLOOKUP(B52,'[5]4.32_PEAS '!$C$37:$BX$72,32,FALSE)),0)</f>
        <v>0</v>
      </c>
      <c r="AH52" s="18">
        <f>+IF($AH$5='[5]4.32_PEAS '!$B$69,(HLOOKUP(B52,'[5]4.32_PEAS '!$C$37:$BX$72,33,FALSE)),0)</f>
        <v>0</v>
      </c>
      <c r="AI52" s="18">
        <f>+IF($AI$5='[5]4.32_PEAS '!$B$70,(HLOOKUP(B52,'[5]4.32_PEAS '!$C$37:$BX$72,34,FALSE)),0)</f>
        <v>0</v>
      </c>
      <c r="AJ52" s="18">
        <f>+IF($AJ$5='[5]4.32_PEAS '!$B$71,(HLOOKUP(B52,'[5]4.32_PEAS '!$C$37:$BX$72,35,FALSE)),0)</f>
        <v>0</v>
      </c>
      <c r="AK52" s="18">
        <f>+IF($AK$5='[5]4.32_PEAS '!$B$72,(HLOOKUP(B52,'[5]4.32_PEAS '!$C$37:$BX$72,36,FALSE)),0)</f>
        <v>1</v>
      </c>
    </row>
    <row r="53" spans="2:37" x14ac:dyDescent="0.3">
      <c r="B53" s="1" t="s">
        <v>52</v>
      </c>
      <c r="C53" s="18">
        <f>+IF($C$5='[5]4.32_PEAS '!$B$38,(HLOOKUP(B53,'[5]4.32_PEAS '!$C$37:$BX$72,2,FALSE)),0)</f>
        <v>0</v>
      </c>
      <c r="D53" s="18">
        <f>+IF($D$5='[5]4.32_PEAS '!$B$39,(HLOOKUP(B53,'[5]4.32_PEAS '!$C$37:$BX$72,3,FALSE)),0)</f>
        <v>0</v>
      </c>
      <c r="E53" s="18">
        <f>+IF($E$5='[5]4.32_PEAS '!$B$40,(HLOOKUP(B53,'[5]4.32_PEAS '!$C$37:$BX$72,4,FALSE)),0)</f>
        <v>0</v>
      </c>
      <c r="F53" s="18">
        <f>+IF($F$5='[5]4.32_PEAS '!$B$41,(HLOOKUP(B53,'[5]4.32_PEAS '!$C$37:$BX$72,5,FALSE)),0)</f>
        <v>0</v>
      </c>
      <c r="G53" s="18">
        <f>+IF($G$5='[5]4.32_PEAS '!$B$42,(HLOOKUP(B53,'[5]4.32_PEAS '!$C$37:$BX$72,6,FALSE)),0)</f>
        <v>0</v>
      </c>
      <c r="H53" s="18">
        <f>+IF($H$5='[5]4.32_PEAS '!$B$43,(HLOOKUP(B53,'[5]4.32_PEAS '!$C$37:$BX$72,7,FALSE)),0)</f>
        <v>1</v>
      </c>
      <c r="I53" s="18">
        <f>+IF($I$5='[5]4.32_PEAS '!$B$44,(HLOOKUP(B53,'[5]4.32_PEAS '!$C$37:$BX$72,8,FALSE)),0)</f>
        <v>0</v>
      </c>
      <c r="J53" s="18">
        <f>+IF($J$5='[5]4.32_PEAS '!$B$45,(HLOOKUP(B53,'[5]4.32_PEAS '!$C$37:$BX$72,9,FALSE)),0)</f>
        <v>0</v>
      </c>
      <c r="K53" s="18">
        <f>+IF($K$5='[5]4.32_PEAS '!$B$46,(HLOOKUP(B53,'[5]4.32_PEAS '!$C$37:$BX$72,10,FALSE)),0)</f>
        <v>0</v>
      </c>
      <c r="L53" s="18">
        <f>+IF($L$5='[5]4.32_PEAS '!$B$47,(HLOOKUP(B53,'[5]4.32_PEAS '!$C$37:$BX$72,11,FALSE)),0)</f>
        <v>0</v>
      </c>
      <c r="M53" s="18">
        <f>+IF($M$5='[5]4.32_PEAS '!$B$48,(HLOOKUP(B53,'[5]4.32_PEAS '!$C$37:$BX$72,12,FALSE)),0)</f>
        <v>0</v>
      </c>
      <c r="N53" s="18">
        <f>+IF($N$5='[5]4.32_PEAS '!$B$49,(HLOOKUP(B53,'[5]4.32_PEAS '!$C$37:$BX$72,13,FALSE)),0)</f>
        <v>0</v>
      </c>
      <c r="O53" s="18">
        <f>+IF($O$5='[5]4.32_PEAS '!$B$50,(HLOOKUP(B53,'[5]4.32_PEAS '!$C$37:$BX$72,14,FALSE)),0)</f>
        <v>0</v>
      </c>
      <c r="P53" s="18">
        <f>+IF($P$5='[5]4.32_PEAS '!$B$51,(HLOOKUP(B53,'[5]4.32_PEAS '!$C$37:$BX$72,15,FALSE)),0)</f>
        <v>0</v>
      </c>
      <c r="Q53" s="18">
        <f>+IF($Q$5='[5]4.32_PEAS '!$B$52,(HLOOKUP(B53,'[5]4.32_PEAS '!$C$37:$BX$72,16,FALSE)),0)</f>
        <v>0</v>
      </c>
      <c r="R53" s="18">
        <f>+IF($R$5='[5]4.32_PEAS '!$B$53,(HLOOKUP(B53,'[5]4.32_PEAS '!$C$37:$BX$72,17,FALSE)),0)</f>
        <v>1</v>
      </c>
      <c r="S53" s="18">
        <f>+IF($S$5='[5]4.32_PEAS '!$B$54,(HLOOKUP(B53,'[5]4.32_PEAS '!$C$37:$BX$72,18,FALSE)),0)</f>
        <v>0</v>
      </c>
      <c r="T53" s="18">
        <f>+IF($T$5='[5]4.32_PEAS '!$B$55,(HLOOKUP(B53,'[5]4.32_PEAS '!$C$37:$BX$72,19,FALSE)),0)</f>
        <v>0</v>
      </c>
      <c r="U53" s="18">
        <f>+IF($U$5='[5]4.32_PEAS '!$B$56,(HLOOKUP(B53,'[5]4.32_PEAS '!$C$37:$BX$72,20,FALSE)),0)</f>
        <v>0</v>
      </c>
      <c r="V53" s="18">
        <f>+IF($V$5='[5]4.32_PEAS '!$B$57,(HLOOKUP(B53,'[5]4.32_PEAS '!$C$37:$BX$72,21,FALSE)),0)</f>
        <v>0</v>
      </c>
      <c r="W53" s="18">
        <f>+IF($W$5='[5]4.32_PEAS '!$B$58,(HLOOKUP(B53,'[5]4.32_PEAS '!$C$37:$BX$72,22,FALSE)),0)</f>
        <v>0</v>
      </c>
      <c r="X53" s="18">
        <f>+IF($X$5='[5]4.32_PEAS '!$B$59,(HLOOKUP(B53,'[5]4.32_PEAS '!$C$37:$BX$72,23,FALSE)),0)</f>
        <v>0</v>
      </c>
      <c r="Y53" s="18">
        <f>+IF($Y$5='[5]4.32_PEAS '!$B$60,(HLOOKUP(B53,'[5]4.32_PEAS '!$C$37:$BX$72,24,FALSE)),0)</f>
        <v>0</v>
      </c>
      <c r="Z53" s="18">
        <f>+IF($Z$5='[5]4.32_PEAS '!$B$61,(HLOOKUP(B53,'[5]4.32_PEAS '!$C$37:$BX$72,25,FALSE)),0)</f>
        <v>0</v>
      </c>
      <c r="AA53" s="18">
        <f>+IF($AA$5='[5]4.32_PEAS '!$B$62,(HLOOKUP(B53,'[5]4.32_PEAS '!$C$37:$BX$72,26,FALSE)),0)</f>
        <v>0</v>
      </c>
      <c r="AB53" s="18">
        <f>+IF($AB$5='[5]4.32_PEAS '!$B$63,(HLOOKUP(B53,'[5]4.32_PEAS '!$C$37:$BX$72,27,FALSE)),0)</f>
        <v>0</v>
      </c>
      <c r="AC53" s="18">
        <f>+IF($AC$5='[5]4.32_PEAS '!$B$64,(HLOOKUP(B53,'[5]4.32_PEAS '!$C$37:$BX$72,28,FALSE)),0)</f>
        <v>0</v>
      </c>
      <c r="AD53" s="18">
        <f>+IF($AD$5='[5]4.32_PEAS '!$B$65,(HLOOKUP(B53,'[5]4.32_PEAS '!$C$37:$BX$72,29,FALSE)),0)</f>
        <v>0</v>
      </c>
      <c r="AE53" s="18">
        <f>+IF($AE$5='[5]4.32_PEAS '!$B$66,(HLOOKUP(B53,'[5]4.32_PEAS '!$C$37:$BX$72,30,FALSE)),0)</f>
        <v>0</v>
      </c>
      <c r="AF53" s="18">
        <f>+IF($AF$5='[5]4.32_PEAS '!$B$67,(HLOOKUP(B53,'[5]4.32_PEAS '!$C$37:$BX$72,31,FALSE)),0)</f>
        <v>0</v>
      </c>
      <c r="AG53" s="18">
        <f>+IF($AG$5='[5]4.32_PEAS '!$B$68,(HLOOKUP(B53,'[5]4.32_PEAS '!$C$37:$BX$72,32,FALSE)),0)</f>
        <v>0</v>
      </c>
      <c r="AH53" s="18">
        <f>+IF($AH$5='[5]4.32_PEAS '!$B$69,(HLOOKUP(B53,'[5]4.32_PEAS '!$C$37:$BX$72,33,FALSE)),0)</f>
        <v>0</v>
      </c>
      <c r="AI53" s="18">
        <f>+IF($AI$5='[5]4.32_PEAS '!$B$70,(HLOOKUP(B53,'[5]4.32_PEAS '!$C$37:$BX$72,34,FALSE)),0)</f>
        <v>0</v>
      </c>
      <c r="AJ53" s="18">
        <f>+IF($AJ$5='[5]4.32_PEAS '!$B$71,(HLOOKUP(B53,'[5]4.32_PEAS '!$C$37:$BX$72,35,FALSE)),0)</f>
        <v>0</v>
      </c>
      <c r="AK53" s="18">
        <f>+IF($AK$5='[5]4.32_PEAS '!$B$72,(HLOOKUP(B53,'[5]4.32_PEAS '!$C$37:$BX$72,36,FALSE)),0)</f>
        <v>1</v>
      </c>
    </row>
    <row r="54" spans="2:37" x14ac:dyDescent="0.3">
      <c r="B54" s="1" t="s">
        <v>53</v>
      </c>
      <c r="C54" s="18">
        <f>+IF($C$5='[5]4.32_PEAS '!$B$38,(HLOOKUP(B54,'[5]4.32_PEAS '!$C$37:$BX$72,2,FALSE)),0)</f>
        <v>0</v>
      </c>
      <c r="D54" s="18">
        <f>+IF($D$5='[5]4.32_PEAS '!$B$39,(HLOOKUP(B54,'[5]4.32_PEAS '!$C$37:$BX$72,3,FALSE)),0)</f>
        <v>0</v>
      </c>
      <c r="E54" s="18">
        <f>+IF($E$5='[5]4.32_PEAS '!$B$40,(HLOOKUP(B54,'[5]4.32_PEAS '!$C$37:$BX$72,4,FALSE)),0)</f>
        <v>0</v>
      </c>
      <c r="F54" s="18">
        <f>+IF($F$5='[5]4.32_PEAS '!$B$41,(HLOOKUP(B54,'[5]4.32_PEAS '!$C$37:$BX$72,5,FALSE)),0)</f>
        <v>0</v>
      </c>
      <c r="G54" s="18">
        <f>+IF($G$5='[5]4.32_PEAS '!$B$42,(HLOOKUP(B54,'[5]4.32_PEAS '!$C$37:$BX$72,6,FALSE)),0)</f>
        <v>0</v>
      </c>
      <c r="H54" s="18">
        <f>+IF($H$5='[5]4.32_PEAS '!$B$43,(HLOOKUP(B54,'[5]4.32_PEAS '!$C$37:$BX$72,7,FALSE)),0)</f>
        <v>1</v>
      </c>
      <c r="I54" s="18">
        <f>+IF($I$5='[5]4.32_PEAS '!$B$44,(HLOOKUP(B54,'[5]4.32_PEAS '!$C$37:$BX$72,8,FALSE)),0)</f>
        <v>0</v>
      </c>
      <c r="J54" s="18">
        <f>+IF($J$5='[5]4.32_PEAS '!$B$45,(HLOOKUP(B54,'[5]4.32_PEAS '!$C$37:$BX$72,9,FALSE)),0)</f>
        <v>0</v>
      </c>
      <c r="K54" s="18">
        <f>+IF($K$5='[5]4.32_PEAS '!$B$46,(HLOOKUP(B54,'[5]4.32_PEAS '!$C$37:$BX$72,10,FALSE)),0)</f>
        <v>0</v>
      </c>
      <c r="L54" s="18">
        <f>+IF($L$5='[5]4.32_PEAS '!$B$47,(HLOOKUP(B54,'[5]4.32_PEAS '!$C$37:$BX$72,11,FALSE)),0)</f>
        <v>0</v>
      </c>
      <c r="M54" s="18">
        <f>+IF($M$5='[5]4.32_PEAS '!$B$48,(HLOOKUP(B54,'[5]4.32_PEAS '!$C$37:$BX$72,12,FALSE)),0)</f>
        <v>0</v>
      </c>
      <c r="N54" s="18">
        <f>+IF($N$5='[5]4.32_PEAS '!$B$49,(HLOOKUP(B54,'[5]4.32_PEAS '!$C$37:$BX$72,13,FALSE)),0)</f>
        <v>0</v>
      </c>
      <c r="O54" s="18">
        <f>+IF($O$5='[5]4.32_PEAS '!$B$50,(HLOOKUP(B54,'[5]4.32_PEAS '!$C$37:$BX$72,14,FALSE)),0)</f>
        <v>0</v>
      </c>
      <c r="P54" s="18">
        <f>+IF($P$5='[5]4.32_PEAS '!$B$51,(HLOOKUP(B54,'[5]4.32_PEAS '!$C$37:$BX$72,15,FALSE)),0)</f>
        <v>0</v>
      </c>
      <c r="Q54" s="18">
        <f>+IF($Q$5='[5]4.32_PEAS '!$B$52,(HLOOKUP(B54,'[5]4.32_PEAS '!$C$37:$BX$72,16,FALSE)),0)</f>
        <v>0</v>
      </c>
      <c r="R54" s="18">
        <f>+IF($R$5='[5]4.32_PEAS '!$B$53,(HLOOKUP(B54,'[5]4.32_PEAS '!$C$37:$BX$72,17,FALSE)),0)</f>
        <v>1</v>
      </c>
      <c r="S54" s="18">
        <f>+IF($S$5='[5]4.32_PEAS '!$B$54,(HLOOKUP(B54,'[5]4.32_PEAS '!$C$37:$BX$72,18,FALSE)),0)</f>
        <v>0</v>
      </c>
      <c r="T54" s="18">
        <f>+IF($T$5='[5]4.32_PEAS '!$B$55,(HLOOKUP(B54,'[5]4.32_PEAS '!$C$37:$BX$72,19,FALSE)),0)</f>
        <v>0</v>
      </c>
      <c r="U54" s="18">
        <f>+IF($U$5='[5]4.32_PEAS '!$B$56,(HLOOKUP(B54,'[5]4.32_PEAS '!$C$37:$BX$72,20,FALSE)),0)</f>
        <v>0</v>
      </c>
      <c r="V54" s="18">
        <f>+IF($V$5='[5]4.32_PEAS '!$B$57,(HLOOKUP(B54,'[5]4.32_PEAS '!$C$37:$BX$72,21,FALSE)),0)</f>
        <v>0</v>
      </c>
      <c r="W54" s="18">
        <f>+IF($W$5='[5]4.32_PEAS '!$B$58,(HLOOKUP(B54,'[5]4.32_PEAS '!$C$37:$BX$72,22,FALSE)),0)</f>
        <v>0</v>
      </c>
      <c r="X54" s="18">
        <f>+IF($X$5='[5]4.32_PEAS '!$B$59,(HLOOKUP(B54,'[5]4.32_PEAS '!$C$37:$BX$72,23,FALSE)),0)</f>
        <v>0</v>
      </c>
      <c r="Y54" s="18">
        <f>+IF($Y$5='[5]4.32_PEAS '!$B$60,(HLOOKUP(B54,'[5]4.32_PEAS '!$C$37:$BX$72,24,FALSE)),0)</f>
        <v>0</v>
      </c>
      <c r="Z54" s="18">
        <f>+IF($Z$5='[5]4.32_PEAS '!$B$61,(HLOOKUP(B54,'[5]4.32_PEAS '!$C$37:$BX$72,25,FALSE)),0)</f>
        <v>0</v>
      </c>
      <c r="AA54" s="18">
        <f>+IF($AA$5='[5]4.32_PEAS '!$B$62,(HLOOKUP(B54,'[5]4.32_PEAS '!$C$37:$BX$72,26,FALSE)),0)</f>
        <v>0</v>
      </c>
      <c r="AB54" s="18">
        <f>+IF($AB$5='[5]4.32_PEAS '!$B$63,(HLOOKUP(B54,'[5]4.32_PEAS '!$C$37:$BX$72,27,FALSE)),0)</f>
        <v>0</v>
      </c>
      <c r="AC54" s="18">
        <f>+IF($AC$5='[5]4.32_PEAS '!$B$64,(HLOOKUP(B54,'[5]4.32_PEAS '!$C$37:$BX$72,28,FALSE)),0)</f>
        <v>0</v>
      </c>
      <c r="AD54" s="18">
        <f>+IF($AD$5='[5]4.32_PEAS '!$B$65,(HLOOKUP(B54,'[5]4.32_PEAS '!$C$37:$BX$72,29,FALSE)),0)</f>
        <v>0</v>
      </c>
      <c r="AE54" s="18">
        <f>+IF($AE$5='[5]4.32_PEAS '!$B$66,(HLOOKUP(B54,'[5]4.32_PEAS '!$C$37:$BX$72,30,FALSE)),0)</f>
        <v>0</v>
      </c>
      <c r="AF54" s="18">
        <f>+IF($AF$5='[5]4.32_PEAS '!$B$67,(HLOOKUP(B54,'[5]4.32_PEAS '!$C$37:$BX$72,31,FALSE)),0)</f>
        <v>0</v>
      </c>
      <c r="AG54" s="18">
        <f>+IF($AG$5='[5]4.32_PEAS '!$B$68,(HLOOKUP(B54,'[5]4.32_PEAS '!$C$37:$BX$72,32,FALSE)),0)</f>
        <v>0</v>
      </c>
      <c r="AH54" s="18">
        <f>+IF($AH$5='[5]4.32_PEAS '!$B$69,(HLOOKUP(B54,'[5]4.32_PEAS '!$C$37:$BX$72,33,FALSE)),0)</f>
        <v>0</v>
      </c>
      <c r="AI54" s="18">
        <f>+IF($AI$5='[5]4.32_PEAS '!$B$70,(HLOOKUP(B54,'[5]4.32_PEAS '!$C$37:$BX$72,34,FALSE)),0)</f>
        <v>0</v>
      </c>
      <c r="AJ54" s="18">
        <f>+IF($AJ$5='[5]4.32_PEAS '!$B$71,(HLOOKUP(B54,'[5]4.32_PEAS '!$C$37:$BX$72,35,FALSE)),0)</f>
        <v>0</v>
      </c>
      <c r="AK54" s="18">
        <f>+IF($AK$5='[5]4.32_PEAS '!$B$72,(HLOOKUP(B54,'[5]4.32_PEAS '!$C$37:$BX$72,36,FALSE)),0)</f>
        <v>1</v>
      </c>
    </row>
    <row r="55" spans="2:37" x14ac:dyDescent="0.3">
      <c r="B55" s="1" t="s">
        <v>54</v>
      </c>
      <c r="C55" s="18">
        <f>+IF($C$5='[5]4.32_PEAS '!$B$38,(HLOOKUP(B55,'[5]4.32_PEAS '!$C$37:$BX$72,2,FALSE)),0)</f>
        <v>0</v>
      </c>
      <c r="D55" s="18">
        <f>+IF($D$5='[5]4.32_PEAS '!$B$39,(HLOOKUP(B55,'[5]4.32_PEAS '!$C$37:$BX$72,3,FALSE)),0)</f>
        <v>0</v>
      </c>
      <c r="E55" s="18">
        <f>+IF($E$5='[5]4.32_PEAS '!$B$40,(HLOOKUP(B55,'[5]4.32_PEAS '!$C$37:$BX$72,4,FALSE)),0)</f>
        <v>0</v>
      </c>
      <c r="F55" s="18">
        <f>+IF($F$5='[5]4.32_PEAS '!$B$41,(HLOOKUP(B55,'[5]4.32_PEAS '!$C$37:$BX$72,5,FALSE)),0)</f>
        <v>0</v>
      </c>
      <c r="G55" s="18">
        <f>+IF($G$5='[5]4.32_PEAS '!$B$42,(HLOOKUP(B55,'[5]4.32_PEAS '!$C$37:$BX$72,6,FALSE)),0)</f>
        <v>1</v>
      </c>
      <c r="H55" s="18">
        <f>+IF($H$5='[5]4.32_PEAS '!$B$43,(HLOOKUP(B55,'[5]4.32_PEAS '!$C$37:$BX$72,7,FALSE)),0)</f>
        <v>1</v>
      </c>
      <c r="I55" s="18">
        <f>+IF($I$5='[5]4.32_PEAS '!$B$44,(HLOOKUP(B55,'[5]4.32_PEAS '!$C$37:$BX$72,8,FALSE)),0)</f>
        <v>0</v>
      </c>
      <c r="J55" s="18">
        <f>+IF($J$5='[5]4.32_PEAS '!$B$45,(HLOOKUP(B55,'[5]4.32_PEAS '!$C$37:$BX$72,9,FALSE)),0)</f>
        <v>0</v>
      </c>
      <c r="K55" s="18">
        <f>+IF($K$5='[5]4.32_PEAS '!$B$46,(HLOOKUP(B55,'[5]4.32_PEAS '!$C$37:$BX$72,10,FALSE)),0)</f>
        <v>0</v>
      </c>
      <c r="L55" s="18">
        <f>+IF($L$5='[5]4.32_PEAS '!$B$47,(HLOOKUP(B55,'[5]4.32_PEAS '!$C$37:$BX$72,11,FALSE)),0)</f>
        <v>0</v>
      </c>
      <c r="M55" s="18">
        <f>+IF($M$5='[5]4.32_PEAS '!$B$48,(HLOOKUP(B55,'[5]4.32_PEAS '!$C$37:$BX$72,12,FALSE)),0)</f>
        <v>0</v>
      </c>
      <c r="N55" s="18">
        <f>+IF($N$5='[5]4.32_PEAS '!$B$49,(HLOOKUP(B55,'[5]4.32_PEAS '!$C$37:$BX$72,13,FALSE)),0)</f>
        <v>0</v>
      </c>
      <c r="O55" s="18">
        <f>+IF($O$5='[5]4.32_PEAS '!$B$50,(HLOOKUP(B55,'[5]4.32_PEAS '!$C$37:$BX$72,14,FALSE)),0)</f>
        <v>0</v>
      </c>
      <c r="P55" s="18">
        <f>+IF($P$5='[5]4.32_PEAS '!$B$51,(HLOOKUP(B55,'[5]4.32_PEAS '!$C$37:$BX$72,15,FALSE)),0)</f>
        <v>0</v>
      </c>
      <c r="Q55" s="18">
        <f>+IF($Q$5='[5]4.32_PEAS '!$B$52,(HLOOKUP(B55,'[5]4.32_PEAS '!$C$37:$BX$72,16,FALSE)),0)</f>
        <v>0</v>
      </c>
      <c r="R55" s="18">
        <f>+IF($R$5='[5]4.32_PEAS '!$B$53,(HLOOKUP(B55,'[5]4.32_PEAS '!$C$37:$BX$72,17,FALSE)),0)</f>
        <v>1</v>
      </c>
      <c r="S55" s="18">
        <f>+IF($S$5='[5]4.32_PEAS '!$B$54,(HLOOKUP(B55,'[5]4.32_PEAS '!$C$37:$BX$72,18,FALSE)),0)</f>
        <v>0</v>
      </c>
      <c r="T55" s="18">
        <f>+IF($T$5='[5]4.32_PEAS '!$B$55,(HLOOKUP(B55,'[5]4.32_PEAS '!$C$37:$BX$72,19,FALSE)),0)</f>
        <v>0</v>
      </c>
      <c r="U55" s="18">
        <f>+IF($U$5='[5]4.32_PEAS '!$B$56,(HLOOKUP(B55,'[5]4.32_PEAS '!$C$37:$BX$72,20,FALSE)),0)</f>
        <v>0</v>
      </c>
      <c r="V55" s="18">
        <f>+IF($V$5='[5]4.32_PEAS '!$B$57,(HLOOKUP(B55,'[5]4.32_PEAS '!$C$37:$BX$72,21,FALSE)),0)</f>
        <v>0</v>
      </c>
      <c r="W55" s="18">
        <f>+IF($W$5='[5]4.32_PEAS '!$B$58,(HLOOKUP(B55,'[5]4.32_PEAS '!$C$37:$BX$72,22,FALSE)),0)</f>
        <v>0</v>
      </c>
      <c r="X55" s="18">
        <f>+IF($X$5='[5]4.32_PEAS '!$B$59,(HLOOKUP(B55,'[5]4.32_PEAS '!$C$37:$BX$72,23,FALSE)),0)</f>
        <v>0</v>
      </c>
      <c r="Y55" s="18">
        <f>+IF($Y$5='[5]4.32_PEAS '!$B$60,(HLOOKUP(B55,'[5]4.32_PEAS '!$C$37:$BX$72,24,FALSE)),0)</f>
        <v>0</v>
      </c>
      <c r="Z55" s="18">
        <f>+IF($Z$5='[5]4.32_PEAS '!$B$61,(HLOOKUP(B55,'[5]4.32_PEAS '!$C$37:$BX$72,25,FALSE)),0)</f>
        <v>0</v>
      </c>
      <c r="AA55" s="18">
        <f>+IF($AA$5='[5]4.32_PEAS '!$B$62,(HLOOKUP(B55,'[5]4.32_PEAS '!$C$37:$BX$72,26,FALSE)),0)</f>
        <v>0</v>
      </c>
      <c r="AB55" s="18">
        <f>+IF($AB$5='[5]4.32_PEAS '!$B$63,(HLOOKUP(B55,'[5]4.32_PEAS '!$C$37:$BX$72,27,FALSE)),0)</f>
        <v>0</v>
      </c>
      <c r="AC55" s="18">
        <f>+IF($AC$5='[5]4.32_PEAS '!$B$64,(HLOOKUP(B55,'[5]4.32_PEAS '!$C$37:$BX$72,28,FALSE)),0)</f>
        <v>0</v>
      </c>
      <c r="AD55" s="18">
        <f>+IF($AD$5='[5]4.32_PEAS '!$B$65,(HLOOKUP(B55,'[5]4.32_PEAS '!$C$37:$BX$72,29,FALSE)),0)</f>
        <v>0</v>
      </c>
      <c r="AE55" s="18">
        <f>+IF($AE$5='[5]4.32_PEAS '!$B$66,(HLOOKUP(B55,'[5]4.32_PEAS '!$C$37:$BX$72,30,FALSE)),0)</f>
        <v>0</v>
      </c>
      <c r="AF55" s="18">
        <f>+IF($AF$5='[5]4.32_PEAS '!$B$67,(HLOOKUP(B55,'[5]4.32_PEAS '!$C$37:$BX$72,31,FALSE)),0)</f>
        <v>0</v>
      </c>
      <c r="AG55" s="18">
        <f>+IF($AG$5='[5]4.32_PEAS '!$B$68,(HLOOKUP(B55,'[5]4.32_PEAS '!$C$37:$BX$72,32,FALSE)),0)</f>
        <v>0</v>
      </c>
      <c r="AH55" s="18">
        <f>+IF($AH$5='[5]4.32_PEAS '!$B$69,(HLOOKUP(B55,'[5]4.32_PEAS '!$C$37:$BX$72,33,FALSE)),0)</f>
        <v>0</v>
      </c>
      <c r="AI55" s="18">
        <f>+IF($AI$5='[5]4.32_PEAS '!$B$70,(HLOOKUP(B55,'[5]4.32_PEAS '!$C$37:$BX$72,34,FALSE)),0)</f>
        <v>0</v>
      </c>
      <c r="AJ55" s="18">
        <f>+IF($AJ$5='[5]4.32_PEAS '!$B$71,(HLOOKUP(B55,'[5]4.32_PEAS '!$C$37:$BX$72,35,FALSE)),0)</f>
        <v>0</v>
      </c>
      <c r="AK55" s="18">
        <f>+IF($AK$5='[5]4.32_PEAS '!$B$72,(HLOOKUP(B55,'[5]4.32_PEAS '!$C$37:$BX$72,36,FALSE)),0)</f>
        <v>1</v>
      </c>
    </row>
    <row r="56" spans="2:37" x14ac:dyDescent="0.3">
      <c r="B56" s="1" t="s">
        <v>55</v>
      </c>
      <c r="C56" s="18">
        <f>+IF($C$5='[5]4.32_PEAS '!$B$38,(HLOOKUP(B56,'[5]4.32_PEAS '!$C$37:$BX$72,2,FALSE)),0)</f>
        <v>0</v>
      </c>
      <c r="D56" s="18">
        <f>+IF($D$5='[5]4.32_PEAS '!$B$39,(HLOOKUP(B56,'[5]4.32_PEAS '!$C$37:$BX$72,3,FALSE)),0)</f>
        <v>0</v>
      </c>
      <c r="E56" s="18">
        <f>+IF($E$5='[5]4.32_PEAS '!$B$40,(HLOOKUP(B56,'[5]4.32_PEAS '!$C$37:$BX$72,4,FALSE)),0)</f>
        <v>0</v>
      </c>
      <c r="F56" s="18">
        <f>+IF($F$5='[5]4.32_PEAS '!$B$41,(HLOOKUP(B56,'[5]4.32_PEAS '!$C$37:$BX$72,5,FALSE)),0)</f>
        <v>0</v>
      </c>
      <c r="G56" s="18">
        <f>+IF($G$5='[5]4.32_PEAS '!$B$42,(HLOOKUP(B56,'[5]4.32_PEAS '!$C$37:$BX$72,6,FALSE)),0)</f>
        <v>0</v>
      </c>
      <c r="H56" s="18">
        <f>+IF($H$5='[5]4.32_PEAS '!$B$43,(HLOOKUP(B56,'[5]4.32_PEAS '!$C$37:$BX$72,7,FALSE)),0)</f>
        <v>0</v>
      </c>
      <c r="I56" s="18">
        <f>+IF($I$5='[5]4.32_PEAS '!$B$44,(HLOOKUP(B56,'[5]4.32_PEAS '!$C$37:$BX$72,8,FALSE)),0)</f>
        <v>0</v>
      </c>
      <c r="J56" s="18">
        <f>+IF($J$5='[5]4.32_PEAS '!$B$45,(HLOOKUP(B56,'[5]4.32_PEAS '!$C$37:$BX$72,9,FALSE)),0)</f>
        <v>0</v>
      </c>
      <c r="K56" s="18">
        <f>+IF($K$5='[5]4.32_PEAS '!$B$46,(HLOOKUP(B56,'[5]4.32_PEAS '!$C$37:$BX$72,10,FALSE)),0)</f>
        <v>0</v>
      </c>
      <c r="L56" s="18">
        <f>+IF($L$5='[5]4.32_PEAS '!$B$47,(HLOOKUP(B56,'[5]4.32_PEAS '!$C$37:$BX$72,11,FALSE)),0)</f>
        <v>0</v>
      </c>
      <c r="M56" s="18">
        <f>+IF($M$5='[5]4.32_PEAS '!$B$48,(HLOOKUP(B56,'[5]4.32_PEAS '!$C$37:$BX$72,12,FALSE)),0)</f>
        <v>0</v>
      </c>
      <c r="N56" s="18">
        <f>+IF($N$5='[5]4.32_PEAS '!$B$49,(HLOOKUP(B56,'[5]4.32_PEAS '!$C$37:$BX$72,13,FALSE)),0)</f>
        <v>0</v>
      </c>
      <c r="O56" s="18">
        <f>+IF($O$5='[5]4.32_PEAS '!$B$50,(HLOOKUP(B56,'[5]4.32_PEAS '!$C$37:$BX$72,14,FALSE)),0)</f>
        <v>0</v>
      </c>
      <c r="P56" s="18">
        <f>+IF($P$5='[5]4.32_PEAS '!$B$51,(HLOOKUP(B56,'[5]4.32_PEAS '!$C$37:$BX$72,15,FALSE)),0)</f>
        <v>0</v>
      </c>
      <c r="Q56" s="18">
        <f>+IF($Q$5='[5]4.32_PEAS '!$B$52,(HLOOKUP(B56,'[5]4.32_PEAS '!$C$37:$BX$72,16,FALSE)),0)</f>
        <v>0</v>
      </c>
      <c r="R56" s="18">
        <f>+IF($R$5='[5]4.32_PEAS '!$B$53,(HLOOKUP(B56,'[5]4.32_PEAS '!$C$37:$BX$72,17,FALSE)),0)</f>
        <v>0</v>
      </c>
      <c r="S56" s="18">
        <f>+IF($S$5='[5]4.32_PEAS '!$B$54,(HLOOKUP(B56,'[5]4.32_PEAS '!$C$37:$BX$72,18,FALSE)),0)</f>
        <v>0</v>
      </c>
      <c r="T56" s="18">
        <f>+IF($T$5='[5]4.32_PEAS '!$B$55,(HLOOKUP(B56,'[5]4.32_PEAS '!$C$37:$BX$72,19,FALSE)),0)</f>
        <v>0</v>
      </c>
      <c r="U56" s="18">
        <f>+IF($U$5='[5]4.32_PEAS '!$B$56,(HLOOKUP(B56,'[5]4.32_PEAS '!$C$37:$BX$72,20,FALSE)),0)</f>
        <v>0</v>
      </c>
      <c r="V56" s="18">
        <f>+IF($V$5='[5]4.32_PEAS '!$B$57,(HLOOKUP(B56,'[5]4.32_PEAS '!$C$37:$BX$72,21,FALSE)),0)</f>
        <v>0</v>
      </c>
      <c r="W56" s="18">
        <f>+IF($W$5='[5]4.32_PEAS '!$B$58,(HLOOKUP(B56,'[5]4.32_PEAS '!$C$37:$BX$72,22,FALSE)),0)</f>
        <v>0</v>
      </c>
      <c r="X56" s="18">
        <f>+IF($X$5='[5]4.32_PEAS '!$B$59,(HLOOKUP(B56,'[5]4.32_PEAS '!$C$37:$BX$72,23,FALSE)),0)</f>
        <v>0</v>
      </c>
      <c r="Y56" s="18">
        <f>+IF($Y$5='[5]4.32_PEAS '!$B$60,(HLOOKUP(B56,'[5]4.32_PEAS '!$C$37:$BX$72,24,FALSE)),0)</f>
        <v>0</v>
      </c>
      <c r="Z56" s="18">
        <f>+IF($Z$5='[5]4.32_PEAS '!$B$61,(HLOOKUP(B56,'[5]4.32_PEAS '!$C$37:$BX$72,25,FALSE)),0)</f>
        <v>0</v>
      </c>
      <c r="AA56" s="18">
        <f>+IF($AA$5='[5]4.32_PEAS '!$B$62,(HLOOKUP(B56,'[5]4.32_PEAS '!$C$37:$BX$72,26,FALSE)),0)</f>
        <v>0</v>
      </c>
      <c r="AB56" s="18">
        <f>+IF($AB$5='[5]4.32_PEAS '!$B$63,(HLOOKUP(B56,'[5]4.32_PEAS '!$C$37:$BX$72,27,FALSE)),0)</f>
        <v>0</v>
      </c>
      <c r="AC56" s="18">
        <f>+IF($AC$5='[5]4.32_PEAS '!$B$64,(HLOOKUP(B56,'[5]4.32_PEAS '!$C$37:$BX$72,28,FALSE)),0)</f>
        <v>0</v>
      </c>
      <c r="AD56" s="18">
        <f>+IF($AD$5='[5]4.32_PEAS '!$B$65,(HLOOKUP(B56,'[5]4.32_PEAS '!$C$37:$BX$72,29,FALSE)),0)</f>
        <v>0</v>
      </c>
      <c r="AE56" s="18">
        <f>+IF($AE$5='[5]4.32_PEAS '!$B$66,(HLOOKUP(B56,'[5]4.32_PEAS '!$C$37:$BX$72,30,FALSE)),0)</f>
        <v>0</v>
      </c>
      <c r="AF56" s="18">
        <f>+IF($AF$5='[5]4.32_PEAS '!$B$67,(HLOOKUP(B56,'[5]4.32_PEAS '!$C$37:$BX$72,31,FALSE)),0)</f>
        <v>0</v>
      </c>
      <c r="AG56" s="18">
        <f>+IF($AG$5='[5]4.32_PEAS '!$B$68,(HLOOKUP(B56,'[5]4.32_PEAS '!$C$37:$BX$72,32,FALSE)),0)</f>
        <v>0</v>
      </c>
      <c r="AH56" s="18">
        <f>+IF($AH$5='[5]4.32_PEAS '!$B$69,(HLOOKUP(B56,'[5]4.32_PEAS '!$C$37:$BX$72,33,FALSE)),0)</f>
        <v>0</v>
      </c>
      <c r="AI56" s="18">
        <f>+IF($AI$5='[5]4.32_PEAS '!$B$70,(HLOOKUP(B56,'[5]4.32_PEAS '!$C$37:$BX$72,34,FALSE)),0)</f>
        <v>0</v>
      </c>
      <c r="AJ56" s="18">
        <f>+IF($AJ$5='[5]4.32_PEAS '!$B$71,(HLOOKUP(B56,'[5]4.32_PEAS '!$C$37:$BX$72,35,FALSE)),0)</f>
        <v>0</v>
      </c>
      <c r="AK56" s="18">
        <f>+IF($AK$5='[5]4.32_PEAS '!$B$72,(HLOOKUP(B56,'[5]4.32_PEAS '!$C$37:$BX$72,36,FALSE)),0)</f>
        <v>1</v>
      </c>
    </row>
    <row r="57" spans="2:37" x14ac:dyDescent="0.3">
      <c r="B57" s="1" t="s">
        <v>56</v>
      </c>
      <c r="C57" s="18">
        <f>+IF($C$5='[5]4.32_PEAS '!$B$38,(HLOOKUP(B57,'[5]4.32_PEAS '!$C$37:$BX$72,2,FALSE)),0)</f>
        <v>0</v>
      </c>
      <c r="D57" s="18">
        <f>+IF($D$5='[5]4.32_PEAS '!$B$39,(HLOOKUP(B57,'[5]4.32_PEAS '!$C$37:$BX$72,3,FALSE)),0)</f>
        <v>0</v>
      </c>
      <c r="E57" s="18">
        <f>+IF($E$5='[5]4.32_PEAS '!$B$40,(HLOOKUP(B57,'[5]4.32_PEAS '!$C$37:$BX$72,4,FALSE)),0)</f>
        <v>0</v>
      </c>
      <c r="F57" s="18">
        <f>+IF($F$5='[5]4.32_PEAS '!$B$41,(HLOOKUP(B57,'[5]4.32_PEAS '!$C$37:$BX$72,5,FALSE)),0)</f>
        <v>0</v>
      </c>
      <c r="G57" s="18">
        <f>+IF($G$5='[5]4.32_PEAS '!$B$42,(HLOOKUP(B57,'[5]4.32_PEAS '!$C$37:$BX$72,6,FALSE)),0)</f>
        <v>0</v>
      </c>
      <c r="H57" s="18">
        <f>+IF($H$5='[5]4.32_PEAS '!$B$43,(HLOOKUP(B57,'[5]4.32_PEAS '!$C$37:$BX$72,7,FALSE)),0)</f>
        <v>0</v>
      </c>
      <c r="I57" s="18">
        <f>+IF($I$5='[5]4.32_PEAS '!$B$44,(HLOOKUP(B57,'[5]4.32_PEAS '!$C$37:$BX$72,8,FALSE)),0)</f>
        <v>0</v>
      </c>
      <c r="J57" s="18">
        <f>+IF($J$5='[5]4.32_PEAS '!$B$45,(HLOOKUP(B57,'[5]4.32_PEAS '!$C$37:$BX$72,9,FALSE)),0)</f>
        <v>0</v>
      </c>
      <c r="K57" s="18">
        <f>+IF($K$5='[5]4.32_PEAS '!$B$46,(HLOOKUP(B57,'[5]4.32_PEAS '!$C$37:$BX$72,10,FALSE)),0)</f>
        <v>0</v>
      </c>
      <c r="L57" s="18">
        <f>+IF($L$5='[5]4.32_PEAS '!$B$47,(HLOOKUP(B57,'[5]4.32_PEAS '!$C$37:$BX$72,11,FALSE)),0)</f>
        <v>0</v>
      </c>
      <c r="M57" s="18">
        <f>+IF($M$5='[5]4.32_PEAS '!$B$48,(HLOOKUP(B57,'[5]4.32_PEAS '!$C$37:$BX$72,12,FALSE)),0)</f>
        <v>0</v>
      </c>
      <c r="N57" s="18">
        <f>+IF($N$5='[5]4.32_PEAS '!$B$49,(HLOOKUP(B57,'[5]4.32_PEAS '!$C$37:$BX$72,13,FALSE)),0)</f>
        <v>0</v>
      </c>
      <c r="O57" s="18">
        <f>+IF($O$5='[5]4.32_PEAS '!$B$50,(HLOOKUP(B57,'[5]4.32_PEAS '!$C$37:$BX$72,14,FALSE)),0)</f>
        <v>0</v>
      </c>
      <c r="P57" s="18">
        <f>+IF($P$5='[5]4.32_PEAS '!$B$51,(HLOOKUP(B57,'[5]4.32_PEAS '!$C$37:$BX$72,15,FALSE)),0)</f>
        <v>0</v>
      </c>
      <c r="Q57" s="18">
        <f>+IF($Q$5='[5]4.32_PEAS '!$B$52,(HLOOKUP(B57,'[5]4.32_PEAS '!$C$37:$BX$72,16,FALSE)),0)</f>
        <v>0</v>
      </c>
      <c r="R57" s="18">
        <f>+IF($R$5='[5]4.32_PEAS '!$B$53,(HLOOKUP(B57,'[5]4.32_PEAS '!$C$37:$BX$72,17,FALSE)),0)</f>
        <v>0</v>
      </c>
      <c r="S57" s="18">
        <f>+IF($S$5='[5]4.32_PEAS '!$B$54,(HLOOKUP(B57,'[5]4.32_PEAS '!$C$37:$BX$72,18,FALSE)),0)</f>
        <v>0</v>
      </c>
      <c r="T57" s="18">
        <f>+IF($T$5='[5]4.32_PEAS '!$B$55,(HLOOKUP(B57,'[5]4.32_PEAS '!$C$37:$BX$72,19,FALSE)),0)</f>
        <v>0</v>
      </c>
      <c r="U57" s="18">
        <f>+IF($U$5='[5]4.32_PEAS '!$B$56,(HLOOKUP(B57,'[5]4.32_PEAS '!$C$37:$BX$72,20,FALSE)),0)</f>
        <v>0</v>
      </c>
      <c r="V57" s="18">
        <f>+IF($V$5='[5]4.32_PEAS '!$B$57,(HLOOKUP(B57,'[5]4.32_PEAS '!$C$37:$BX$72,21,FALSE)),0)</f>
        <v>0</v>
      </c>
      <c r="W57" s="18">
        <f>+IF($W$5='[5]4.32_PEAS '!$B$58,(HLOOKUP(B57,'[5]4.32_PEAS '!$C$37:$BX$72,22,FALSE)),0)</f>
        <v>0</v>
      </c>
      <c r="X57" s="18">
        <f>+IF($X$5='[5]4.32_PEAS '!$B$59,(HLOOKUP(B57,'[5]4.32_PEAS '!$C$37:$BX$72,23,FALSE)),0)</f>
        <v>0</v>
      </c>
      <c r="Y57" s="18">
        <f>+IF($Y$5='[5]4.32_PEAS '!$B$60,(HLOOKUP(B57,'[5]4.32_PEAS '!$C$37:$BX$72,24,FALSE)),0)</f>
        <v>0</v>
      </c>
      <c r="Z57" s="18">
        <f>+IF($Z$5='[5]4.32_PEAS '!$B$61,(HLOOKUP(B57,'[5]4.32_PEAS '!$C$37:$BX$72,25,FALSE)),0)</f>
        <v>0</v>
      </c>
      <c r="AA57" s="18">
        <f>+IF($AA$5='[5]4.32_PEAS '!$B$62,(HLOOKUP(B57,'[5]4.32_PEAS '!$C$37:$BX$72,26,FALSE)),0)</f>
        <v>0</v>
      </c>
      <c r="AB57" s="18">
        <f>+IF($AB$5='[5]4.32_PEAS '!$B$63,(HLOOKUP(B57,'[5]4.32_PEAS '!$C$37:$BX$72,27,FALSE)),0)</f>
        <v>0</v>
      </c>
      <c r="AC57" s="18">
        <f>+IF($AC$5='[5]4.32_PEAS '!$B$64,(HLOOKUP(B57,'[5]4.32_PEAS '!$C$37:$BX$72,28,FALSE)),0)</f>
        <v>0</v>
      </c>
      <c r="AD57" s="18">
        <f>+IF($AD$5='[5]4.32_PEAS '!$B$65,(HLOOKUP(B57,'[5]4.32_PEAS '!$C$37:$BX$72,29,FALSE)),0)</f>
        <v>0</v>
      </c>
      <c r="AE57" s="18">
        <f>+IF($AE$5='[5]4.32_PEAS '!$B$66,(HLOOKUP(B57,'[5]4.32_PEAS '!$C$37:$BX$72,30,FALSE)),0)</f>
        <v>0</v>
      </c>
      <c r="AF57" s="18">
        <f>+IF($AF$5='[5]4.32_PEAS '!$B$67,(HLOOKUP(B57,'[5]4.32_PEAS '!$C$37:$BX$72,31,FALSE)),0)</f>
        <v>0</v>
      </c>
      <c r="AG57" s="18">
        <f>+IF($AG$5='[5]4.32_PEAS '!$B$68,(HLOOKUP(B57,'[5]4.32_PEAS '!$C$37:$BX$72,32,FALSE)),0)</f>
        <v>0</v>
      </c>
      <c r="AH57" s="18">
        <f>+IF($AH$5='[5]4.32_PEAS '!$B$69,(HLOOKUP(B57,'[5]4.32_PEAS '!$C$37:$BX$72,33,FALSE)),0)</f>
        <v>0</v>
      </c>
      <c r="AI57" s="18">
        <f>+IF($AI$5='[5]4.32_PEAS '!$B$70,(HLOOKUP(B57,'[5]4.32_PEAS '!$C$37:$BX$72,34,FALSE)),0)</f>
        <v>0</v>
      </c>
      <c r="AJ57" s="18">
        <f>+IF($AJ$5='[5]4.32_PEAS '!$B$71,(HLOOKUP(B57,'[5]4.32_PEAS '!$C$37:$BX$72,35,FALSE)),0)</f>
        <v>0</v>
      </c>
      <c r="AK57" s="18">
        <f>+IF($AK$5='[5]4.32_PEAS '!$B$72,(HLOOKUP(B57,'[5]4.32_PEAS '!$C$37:$BX$72,36,FALSE)),0)</f>
        <v>0</v>
      </c>
    </row>
    <row r="58" spans="2:37" x14ac:dyDescent="0.3">
      <c r="B58" s="1" t="s">
        <v>57</v>
      </c>
      <c r="C58" s="18">
        <f>+IF($C$5='[5]4.32_PEAS '!$B$38,(HLOOKUP(B58,'[5]4.32_PEAS '!$C$37:$BX$72,2,FALSE)),0)</f>
        <v>0</v>
      </c>
      <c r="D58" s="18">
        <f>+IF($D$5='[5]4.32_PEAS '!$B$39,(HLOOKUP(B58,'[5]4.32_PEAS '!$C$37:$BX$72,3,FALSE)),0)</f>
        <v>0</v>
      </c>
      <c r="E58" s="18">
        <f>+IF($E$5='[5]4.32_PEAS '!$B$40,(HLOOKUP(B58,'[5]4.32_PEAS '!$C$37:$BX$72,4,FALSE)),0)</f>
        <v>0</v>
      </c>
      <c r="F58" s="18">
        <f>+IF($F$5='[5]4.32_PEAS '!$B$41,(HLOOKUP(B58,'[5]4.32_PEAS '!$C$37:$BX$72,5,FALSE)),0)</f>
        <v>0</v>
      </c>
      <c r="G58" s="18">
        <f>+IF($G$5='[5]4.32_PEAS '!$B$42,(HLOOKUP(B58,'[5]4.32_PEAS '!$C$37:$BX$72,6,FALSE)),0)</f>
        <v>0</v>
      </c>
      <c r="H58" s="18">
        <f>+IF($H$5='[5]4.32_PEAS '!$B$43,(HLOOKUP(B58,'[5]4.32_PEAS '!$C$37:$BX$72,7,FALSE)),0)</f>
        <v>0</v>
      </c>
      <c r="I58" s="18">
        <f>+IF($I$5='[5]4.32_PEAS '!$B$44,(HLOOKUP(B58,'[5]4.32_PEAS '!$C$37:$BX$72,8,FALSE)),0)</f>
        <v>1</v>
      </c>
      <c r="J58" s="18">
        <f>+IF($J$5='[5]4.32_PEAS '!$B$45,(HLOOKUP(B58,'[5]4.32_PEAS '!$C$37:$BX$72,9,FALSE)),0)</f>
        <v>1</v>
      </c>
      <c r="K58" s="18">
        <f>+IF($K$5='[5]4.32_PEAS '!$B$46,(HLOOKUP(B58,'[5]4.32_PEAS '!$C$37:$BX$72,10,FALSE)),0)</f>
        <v>0</v>
      </c>
      <c r="L58" s="18">
        <f>+IF($L$5='[5]4.32_PEAS '!$B$47,(HLOOKUP(B58,'[5]4.32_PEAS '!$C$37:$BX$72,11,FALSE)),0)</f>
        <v>0</v>
      </c>
      <c r="M58" s="18">
        <f>+IF($M$5='[5]4.32_PEAS '!$B$48,(HLOOKUP(B58,'[5]4.32_PEAS '!$C$37:$BX$72,12,FALSE)),0)</f>
        <v>0</v>
      </c>
      <c r="N58" s="18">
        <f>+IF($N$5='[5]4.32_PEAS '!$B$49,(HLOOKUP(B58,'[5]4.32_PEAS '!$C$37:$BX$72,13,FALSE)),0)</f>
        <v>0</v>
      </c>
      <c r="O58" s="18">
        <f>+IF($O$5='[5]4.32_PEAS '!$B$50,(HLOOKUP(B58,'[5]4.32_PEAS '!$C$37:$BX$72,14,FALSE)),0)</f>
        <v>1</v>
      </c>
      <c r="P58" s="18">
        <f>+IF($P$5='[5]4.32_PEAS '!$B$51,(HLOOKUP(B58,'[5]4.32_PEAS '!$C$37:$BX$72,15,FALSE)),0)</f>
        <v>0</v>
      </c>
      <c r="Q58" s="18">
        <f>+IF($Q$5='[5]4.32_PEAS '!$B$52,(HLOOKUP(B58,'[5]4.32_PEAS '!$C$37:$BX$72,16,FALSE)),0)</f>
        <v>0</v>
      </c>
      <c r="R58" s="18">
        <f>+IF($R$5='[5]4.32_PEAS '!$B$53,(HLOOKUP(B58,'[5]4.32_PEAS '!$C$37:$BX$72,17,FALSE)),0)</f>
        <v>1</v>
      </c>
      <c r="S58" s="18">
        <f>+IF($S$5='[5]4.32_PEAS '!$B$54,(HLOOKUP(B58,'[5]4.32_PEAS '!$C$37:$BX$72,18,FALSE)),0)</f>
        <v>0</v>
      </c>
      <c r="T58" s="18">
        <f>+IF($T$5='[5]4.32_PEAS '!$B$55,(HLOOKUP(B58,'[5]4.32_PEAS '!$C$37:$BX$72,19,FALSE)),0)</f>
        <v>0</v>
      </c>
      <c r="U58" s="18">
        <f>+IF($U$5='[5]4.32_PEAS '!$B$56,(HLOOKUP(B58,'[5]4.32_PEAS '!$C$37:$BX$72,20,FALSE)),0)</f>
        <v>0</v>
      </c>
      <c r="V58" s="18">
        <f>+IF($V$5='[5]4.32_PEAS '!$B$57,(HLOOKUP(B58,'[5]4.32_PEAS '!$C$37:$BX$72,21,FALSE)),0)</f>
        <v>0</v>
      </c>
      <c r="W58" s="18">
        <f>+IF($W$5='[5]4.32_PEAS '!$B$58,(HLOOKUP(B58,'[5]4.32_PEAS '!$C$37:$BX$72,22,FALSE)),0)</f>
        <v>0</v>
      </c>
      <c r="X58" s="18">
        <f>+IF($X$5='[5]4.32_PEAS '!$B$59,(HLOOKUP(B58,'[5]4.32_PEAS '!$C$37:$BX$72,23,FALSE)),0)</f>
        <v>0</v>
      </c>
      <c r="Y58" s="18">
        <f>+IF($Y$5='[5]4.32_PEAS '!$B$60,(HLOOKUP(B58,'[5]4.32_PEAS '!$C$37:$BX$72,24,FALSE)),0)</f>
        <v>0</v>
      </c>
      <c r="Z58" s="18">
        <f>+IF($Z$5='[5]4.32_PEAS '!$B$61,(HLOOKUP(B58,'[5]4.32_PEAS '!$C$37:$BX$72,25,FALSE)),0)</f>
        <v>0</v>
      </c>
      <c r="AA58" s="18">
        <f>+IF($AA$5='[5]4.32_PEAS '!$B$62,(HLOOKUP(B58,'[5]4.32_PEAS '!$C$37:$BX$72,26,FALSE)),0)</f>
        <v>0</v>
      </c>
      <c r="AB58" s="18">
        <f>+IF($AB$5='[5]4.32_PEAS '!$B$63,(HLOOKUP(B58,'[5]4.32_PEAS '!$C$37:$BX$72,27,FALSE)),0)</f>
        <v>0</v>
      </c>
      <c r="AC58" s="18">
        <f>+IF($AC$5='[5]4.32_PEAS '!$B$64,(HLOOKUP(B58,'[5]4.32_PEAS '!$C$37:$BX$72,28,FALSE)),0)</f>
        <v>0</v>
      </c>
      <c r="AD58" s="18">
        <f>+IF($AD$5='[5]4.32_PEAS '!$B$65,(HLOOKUP(B58,'[5]4.32_PEAS '!$C$37:$BX$72,29,FALSE)),0)</f>
        <v>0</v>
      </c>
      <c r="AE58" s="18">
        <f>+IF($AE$5='[5]4.32_PEAS '!$B$66,(HLOOKUP(B58,'[5]4.32_PEAS '!$C$37:$BX$72,30,FALSE)),0)</f>
        <v>0</v>
      </c>
      <c r="AF58" s="18">
        <f>+IF($AF$5='[5]4.32_PEAS '!$B$67,(HLOOKUP(B58,'[5]4.32_PEAS '!$C$37:$BX$72,31,FALSE)),0)</f>
        <v>0</v>
      </c>
      <c r="AG58" s="18">
        <f>+IF($AG$5='[5]4.32_PEAS '!$B$68,(HLOOKUP(B58,'[5]4.32_PEAS '!$C$37:$BX$72,32,FALSE)),0)</f>
        <v>0</v>
      </c>
      <c r="AH58" s="18">
        <f>+IF($AH$5='[5]4.32_PEAS '!$B$69,(HLOOKUP(B58,'[5]4.32_PEAS '!$C$37:$BX$72,33,FALSE)),0)</f>
        <v>0</v>
      </c>
      <c r="AI58" s="18">
        <f>+IF($AI$5='[5]4.32_PEAS '!$B$70,(HLOOKUP(B58,'[5]4.32_PEAS '!$C$37:$BX$72,34,FALSE)),0)</f>
        <v>0</v>
      </c>
      <c r="AJ58" s="18">
        <f>+IF($AJ$5='[5]4.32_PEAS '!$B$71,(HLOOKUP(B58,'[5]4.32_PEAS '!$C$37:$BX$72,35,FALSE)),0)</f>
        <v>0</v>
      </c>
      <c r="AK58" s="18">
        <f>+IF($AK$5='[5]4.32_PEAS '!$B$72,(HLOOKUP(B58,'[5]4.32_PEAS '!$C$37:$BX$72,36,FALSE)),0)</f>
        <v>1</v>
      </c>
    </row>
    <row r="59" spans="2:37" x14ac:dyDescent="0.3">
      <c r="B59" s="1" t="s">
        <v>58</v>
      </c>
      <c r="C59" s="18">
        <f>+IF($C$5='[5]4.32_PEAS '!$B$38,(HLOOKUP(B59,'[5]4.32_PEAS '!$C$37:$BX$72,2,FALSE)),0)</f>
        <v>0</v>
      </c>
      <c r="D59" s="18">
        <f>+IF($D$5='[5]4.32_PEAS '!$B$39,(HLOOKUP(B59,'[5]4.32_PEAS '!$C$37:$BX$72,3,FALSE)),0)</f>
        <v>0</v>
      </c>
      <c r="E59" s="18">
        <f>+IF($E$5='[5]4.32_PEAS '!$B$40,(HLOOKUP(B59,'[5]4.32_PEAS '!$C$37:$BX$72,4,FALSE)),0)</f>
        <v>0</v>
      </c>
      <c r="F59" s="18">
        <f>+IF($F$5='[5]4.32_PEAS '!$B$41,(HLOOKUP(B59,'[5]4.32_PEAS '!$C$37:$BX$72,5,FALSE)),0)</f>
        <v>0</v>
      </c>
      <c r="G59" s="18">
        <f>+IF($G$5='[5]4.32_PEAS '!$B$42,(HLOOKUP(B59,'[5]4.32_PEAS '!$C$37:$BX$72,6,FALSE)),0)</f>
        <v>0</v>
      </c>
      <c r="H59" s="18">
        <f>+IF($H$5='[5]4.32_PEAS '!$B$43,(HLOOKUP(B59,'[5]4.32_PEAS '!$C$37:$BX$72,7,FALSE)),0)</f>
        <v>0</v>
      </c>
      <c r="I59" s="18">
        <f>+IF($I$5='[5]4.32_PEAS '!$B$44,(HLOOKUP(B59,'[5]4.32_PEAS '!$C$37:$BX$72,8,FALSE)),0)</f>
        <v>0</v>
      </c>
      <c r="J59" s="18">
        <f>+IF($J$5='[5]4.32_PEAS '!$B$45,(HLOOKUP(B59,'[5]4.32_PEAS '!$C$37:$BX$72,9,FALSE)),0)</f>
        <v>1</v>
      </c>
      <c r="K59" s="18">
        <f>+IF($K$5='[5]4.32_PEAS '!$B$46,(HLOOKUP(B59,'[5]4.32_PEAS '!$C$37:$BX$72,10,FALSE)),0)</f>
        <v>0</v>
      </c>
      <c r="L59" s="18">
        <f>+IF($L$5='[5]4.32_PEAS '!$B$47,(HLOOKUP(B59,'[5]4.32_PEAS '!$C$37:$BX$72,11,FALSE)),0)</f>
        <v>0</v>
      </c>
      <c r="M59" s="18">
        <f>+IF($M$5='[5]4.32_PEAS '!$B$48,(HLOOKUP(B59,'[5]4.32_PEAS '!$C$37:$BX$72,12,FALSE)),0)</f>
        <v>0</v>
      </c>
      <c r="N59" s="18">
        <f>+IF($N$5='[5]4.32_PEAS '!$B$49,(HLOOKUP(B59,'[5]4.32_PEAS '!$C$37:$BX$72,13,FALSE)),0)</f>
        <v>0</v>
      </c>
      <c r="O59" s="18">
        <f>+IF($O$5='[5]4.32_PEAS '!$B$50,(HLOOKUP(B59,'[5]4.32_PEAS '!$C$37:$BX$72,14,FALSE)),0)</f>
        <v>1</v>
      </c>
      <c r="P59" s="18">
        <f>+IF($P$5='[5]4.32_PEAS '!$B$51,(HLOOKUP(B59,'[5]4.32_PEAS '!$C$37:$BX$72,15,FALSE)),0)</f>
        <v>0</v>
      </c>
      <c r="Q59" s="18">
        <f>+IF($Q$5='[5]4.32_PEAS '!$B$52,(HLOOKUP(B59,'[5]4.32_PEAS '!$C$37:$BX$72,16,FALSE)),0)</f>
        <v>0</v>
      </c>
      <c r="R59" s="18">
        <f>+IF($R$5='[5]4.32_PEAS '!$B$53,(HLOOKUP(B59,'[5]4.32_PEAS '!$C$37:$BX$72,17,FALSE)),0)</f>
        <v>1</v>
      </c>
      <c r="S59" s="18">
        <f>+IF($S$5='[5]4.32_PEAS '!$B$54,(HLOOKUP(B59,'[5]4.32_PEAS '!$C$37:$BX$72,18,FALSE)),0)</f>
        <v>0</v>
      </c>
      <c r="T59" s="18">
        <f>+IF($T$5='[5]4.32_PEAS '!$B$55,(HLOOKUP(B59,'[5]4.32_PEAS '!$C$37:$BX$72,19,FALSE)),0)</f>
        <v>0</v>
      </c>
      <c r="U59" s="18">
        <f>+IF($U$5='[5]4.32_PEAS '!$B$56,(HLOOKUP(B59,'[5]4.32_PEAS '!$C$37:$BX$72,20,FALSE)),0)</f>
        <v>0</v>
      </c>
      <c r="V59" s="18">
        <f>+IF($V$5='[5]4.32_PEAS '!$B$57,(HLOOKUP(B59,'[5]4.32_PEAS '!$C$37:$BX$72,21,FALSE)),0)</f>
        <v>0</v>
      </c>
      <c r="W59" s="18">
        <f>+IF($W$5='[5]4.32_PEAS '!$B$58,(HLOOKUP(B59,'[5]4.32_PEAS '!$C$37:$BX$72,22,FALSE)),0)</f>
        <v>0</v>
      </c>
      <c r="X59" s="18">
        <f>+IF($X$5='[5]4.32_PEAS '!$B$59,(HLOOKUP(B59,'[5]4.32_PEAS '!$C$37:$BX$72,23,FALSE)),0)</f>
        <v>0</v>
      </c>
      <c r="Y59" s="18">
        <f>+IF($Y$5='[5]4.32_PEAS '!$B$60,(HLOOKUP(B59,'[5]4.32_PEAS '!$C$37:$BX$72,24,FALSE)),0)</f>
        <v>0</v>
      </c>
      <c r="Z59" s="18">
        <f>+IF($Z$5='[5]4.32_PEAS '!$B$61,(HLOOKUP(B59,'[5]4.32_PEAS '!$C$37:$BX$72,25,FALSE)),0)</f>
        <v>0</v>
      </c>
      <c r="AA59" s="18">
        <f>+IF($AA$5='[5]4.32_PEAS '!$B$62,(HLOOKUP(B59,'[5]4.32_PEAS '!$C$37:$BX$72,26,FALSE)),0)</f>
        <v>0</v>
      </c>
      <c r="AB59" s="18">
        <f>+IF($AB$5='[5]4.32_PEAS '!$B$63,(HLOOKUP(B59,'[5]4.32_PEAS '!$C$37:$BX$72,27,FALSE)),0)</f>
        <v>0</v>
      </c>
      <c r="AC59" s="18">
        <f>+IF($AC$5='[5]4.32_PEAS '!$B$64,(HLOOKUP(B59,'[5]4.32_PEAS '!$C$37:$BX$72,28,FALSE)),0)</f>
        <v>0</v>
      </c>
      <c r="AD59" s="18">
        <f>+IF($AD$5='[5]4.32_PEAS '!$B$65,(HLOOKUP(B59,'[5]4.32_PEAS '!$C$37:$BX$72,29,FALSE)),0)</f>
        <v>0</v>
      </c>
      <c r="AE59" s="18">
        <f>+IF($AE$5='[5]4.32_PEAS '!$B$66,(HLOOKUP(B59,'[5]4.32_PEAS '!$C$37:$BX$72,30,FALSE)),0)</f>
        <v>0</v>
      </c>
      <c r="AF59" s="18">
        <f>+IF($AF$5='[5]4.32_PEAS '!$B$67,(HLOOKUP(B59,'[5]4.32_PEAS '!$C$37:$BX$72,31,FALSE)),0)</f>
        <v>0</v>
      </c>
      <c r="AG59" s="18">
        <f>+IF($AG$5='[5]4.32_PEAS '!$B$68,(HLOOKUP(B59,'[5]4.32_PEAS '!$C$37:$BX$72,32,FALSE)),0)</f>
        <v>0</v>
      </c>
      <c r="AH59" s="18">
        <f>+IF($AH$5='[5]4.32_PEAS '!$B$69,(HLOOKUP(B59,'[5]4.32_PEAS '!$C$37:$BX$72,33,FALSE)),0)</f>
        <v>0</v>
      </c>
      <c r="AI59" s="18">
        <f>+IF($AI$5='[5]4.32_PEAS '!$B$70,(HLOOKUP(B59,'[5]4.32_PEAS '!$C$37:$BX$72,34,FALSE)),0)</f>
        <v>0</v>
      </c>
      <c r="AJ59" s="18">
        <f>+IF($AJ$5='[5]4.32_PEAS '!$B$71,(HLOOKUP(B59,'[5]4.32_PEAS '!$C$37:$BX$72,35,FALSE)),0)</f>
        <v>0</v>
      </c>
      <c r="AK59" s="18">
        <f>+IF($AK$5='[5]4.32_PEAS '!$B$72,(HLOOKUP(B59,'[5]4.32_PEAS '!$C$37:$BX$72,36,FALSE)),0)</f>
        <v>1</v>
      </c>
    </row>
    <row r="60" spans="2:37" x14ac:dyDescent="0.3">
      <c r="B60" s="1" t="s">
        <v>59</v>
      </c>
      <c r="C60" s="18">
        <f>+IF($C$5='[5]4.32_PEAS '!$B$38,(HLOOKUP(B60,'[5]4.32_PEAS '!$C$37:$BX$72,2,FALSE)),0)</f>
        <v>0</v>
      </c>
      <c r="D60" s="18">
        <f>+IF($D$5='[5]4.32_PEAS '!$B$39,(HLOOKUP(B60,'[5]4.32_PEAS '!$C$37:$BX$72,3,FALSE)),0)</f>
        <v>0</v>
      </c>
      <c r="E60" s="18">
        <f>+IF($E$5='[5]4.32_PEAS '!$B$40,(HLOOKUP(B60,'[5]4.32_PEAS '!$C$37:$BX$72,4,FALSE)),0)</f>
        <v>0</v>
      </c>
      <c r="F60" s="18">
        <f>+IF($F$5='[5]4.32_PEAS '!$B$41,(HLOOKUP(B60,'[5]4.32_PEAS '!$C$37:$BX$72,5,FALSE)),0)</f>
        <v>0</v>
      </c>
      <c r="G60" s="18">
        <f>+IF($G$5='[5]4.32_PEAS '!$B$42,(HLOOKUP(B60,'[5]4.32_PEAS '!$C$37:$BX$72,6,FALSE)),0)</f>
        <v>0</v>
      </c>
      <c r="H60" s="18">
        <f>+IF($H$5='[5]4.32_PEAS '!$B$43,(HLOOKUP(B60,'[5]4.32_PEAS '!$C$37:$BX$72,7,FALSE)),0)</f>
        <v>0</v>
      </c>
      <c r="I60" s="18">
        <f>+IF($I$5='[5]4.32_PEAS '!$B$44,(HLOOKUP(B60,'[5]4.32_PEAS '!$C$37:$BX$72,8,FALSE)),0)</f>
        <v>0</v>
      </c>
      <c r="J60" s="18">
        <f>+IF($J$5='[5]4.32_PEAS '!$B$45,(HLOOKUP(B60,'[5]4.32_PEAS '!$C$37:$BX$72,9,FALSE)),0)</f>
        <v>0</v>
      </c>
      <c r="K60" s="18">
        <f>+IF($K$5='[5]4.32_PEAS '!$B$46,(HLOOKUP(B60,'[5]4.32_PEAS '!$C$37:$BX$72,10,FALSE)),0)</f>
        <v>0</v>
      </c>
      <c r="L60" s="18">
        <f>+IF($L$5='[5]4.32_PEAS '!$B$47,(HLOOKUP(B60,'[5]4.32_PEAS '!$C$37:$BX$72,11,FALSE)),0)</f>
        <v>0</v>
      </c>
      <c r="M60" s="18">
        <f>+IF($M$5='[5]4.32_PEAS '!$B$48,(HLOOKUP(B60,'[5]4.32_PEAS '!$C$37:$BX$72,12,FALSE)),0)</f>
        <v>0</v>
      </c>
      <c r="N60" s="18">
        <f>+IF($N$5='[5]4.32_PEAS '!$B$49,(HLOOKUP(B60,'[5]4.32_PEAS '!$C$37:$BX$72,13,FALSE)),0)</f>
        <v>0</v>
      </c>
      <c r="O60" s="18">
        <f>+IF($O$5='[5]4.32_PEAS '!$B$50,(HLOOKUP(B60,'[5]4.32_PEAS '!$C$37:$BX$72,14,FALSE)),0)</f>
        <v>1</v>
      </c>
      <c r="P60" s="18">
        <f>+IF($P$5='[5]4.32_PEAS '!$B$51,(HLOOKUP(B60,'[5]4.32_PEAS '!$C$37:$BX$72,15,FALSE)),0)</f>
        <v>0</v>
      </c>
      <c r="Q60" s="18">
        <f>+IF($Q$5='[5]4.32_PEAS '!$B$52,(HLOOKUP(B60,'[5]4.32_PEAS '!$C$37:$BX$72,16,FALSE)),0)</f>
        <v>0</v>
      </c>
      <c r="R60" s="18">
        <f>+IF($R$5='[5]4.32_PEAS '!$B$53,(HLOOKUP(B60,'[5]4.32_PEAS '!$C$37:$BX$72,17,FALSE)),0)</f>
        <v>1</v>
      </c>
      <c r="S60" s="18">
        <f>+IF($S$5='[5]4.32_PEAS '!$B$54,(HLOOKUP(B60,'[5]4.32_PEAS '!$C$37:$BX$72,18,FALSE)),0)</f>
        <v>0</v>
      </c>
      <c r="T60" s="18">
        <f>+IF($T$5='[5]4.32_PEAS '!$B$55,(HLOOKUP(B60,'[5]4.32_PEAS '!$C$37:$BX$72,19,FALSE)),0)</f>
        <v>0</v>
      </c>
      <c r="U60" s="18">
        <f>+IF($U$5='[5]4.32_PEAS '!$B$56,(HLOOKUP(B60,'[5]4.32_PEAS '!$C$37:$BX$72,20,FALSE)),0)</f>
        <v>0</v>
      </c>
      <c r="V60" s="18">
        <f>+IF($V$5='[5]4.32_PEAS '!$B$57,(HLOOKUP(B60,'[5]4.32_PEAS '!$C$37:$BX$72,21,FALSE)),0)</f>
        <v>0</v>
      </c>
      <c r="W60" s="18">
        <f>+IF($W$5='[5]4.32_PEAS '!$B$58,(HLOOKUP(B60,'[5]4.32_PEAS '!$C$37:$BX$72,22,FALSE)),0)</f>
        <v>0</v>
      </c>
      <c r="X60" s="18">
        <f>+IF($X$5='[5]4.32_PEAS '!$B$59,(HLOOKUP(B60,'[5]4.32_PEAS '!$C$37:$BX$72,23,FALSE)),0)</f>
        <v>0</v>
      </c>
      <c r="Y60" s="18">
        <f>+IF($Y$5='[5]4.32_PEAS '!$B$60,(HLOOKUP(B60,'[5]4.32_PEAS '!$C$37:$BX$72,24,FALSE)),0)</f>
        <v>0</v>
      </c>
      <c r="Z60" s="18">
        <f>+IF($Z$5='[5]4.32_PEAS '!$B$61,(HLOOKUP(B60,'[5]4.32_PEAS '!$C$37:$BX$72,25,FALSE)),0)</f>
        <v>0</v>
      </c>
      <c r="AA60" s="18">
        <f>+IF($AA$5='[5]4.32_PEAS '!$B$62,(HLOOKUP(B60,'[5]4.32_PEAS '!$C$37:$BX$72,26,FALSE)),0)</f>
        <v>0</v>
      </c>
      <c r="AB60" s="18">
        <f>+IF($AB$5='[5]4.32_PEAS '!$B$63,(HLOOKUP(B60,'[5]4.32_PEAS '!$C$37:$BX$72,27,FALSE)),0)</f>
        <v>0</v>
      </c>
      <c r="AC60" s="18">
        <f>+IF($AC$5='[5]4.32_PEAS '!$B$64,(HLOOKUP(B60,'[5]4.32_PEAS '!$C$37:$BX$72,28,FALSE)),0)</f>
        <v>0</v>
      </c>
      <c r="AD60" s="18">
        <f>+IF($AD$5='[5]4.32_PEAS '!$B$65,(HLOOKUP(B60,'[5]4.32_PEAS '!$C$37:$BX$72,29,FALSE)),0)</f>
        <v>0</v>
      </c>
      <c r="AE60" s="18">
        <f>+IF($AE$5='[5]4.32_PEAS '!$B$66,(HLOOKUP(B60,'[5]4.32_PEAS '!$C$37:$BX$72,30,FALSE)),0)</f>
        <v>0</v>
      </c>
      <c r="AF60" s="18">
        <f>+IF($AF$5='[5]4.32_PEAS '!$B$67,(HLOOKUP(B60,'[5]4.32_PEAS '!$C$37:$BX$72,31,FALSE)),0)</f>
        <v>0</v>
      </c>
      <c r="AG60" s="18">
        <f>+IF($AG$5='[5]4.32_PEAS '!$B$68,(HLOOKUP(B60,'[5]4.32_PEAS '!$C$37:$BX$72,32,FALSE)),0)</f>
        <v>0</v>
      </c>
      <c r="AH60" s="18">
        <f>+IF($AH$5='[5]4.32_PEAS '!$B$69,(HLOOKUP(B60,'[5]4.32_PEAS '!$C$37:$BX$72,33,FALSE)),0)</f>
        <v>0</v>
      </c>
      <c r="AI60" s="18">
        <f>+IF($AI$5='[5]4.32_PEAS '!$B$70,(HLOOKUP(B60,'[5]4.32_PEAS '!$C$37:$BX$72,34,FALSE)),0)</f>
        <v>0</v>
      </c>
      <c r="AJ60" s="18">
        <f>+IF($AJ$5='[5]4.32_PEAS '!$B$71,(HLOOKUP(B60,'[5]4.32_PEAS '!$C$37:$BX$72,35,FALSE)),0)</f>
        <v>0</v>
      </c>
      <c r="AK60" s="18">
        <f>+IF($AK$5='[5]4.32_PEAS '!$B$72,(HLOOKUP(B60,'[5]4.32_PEAS '!$C$37:$BX$72,36,FALSE)),0)</f>
        <v>1</v>
      </c>
    </row>
    <row r="61" spans="2:37" x14ac:dyDescent="0.3">
      <c r="B61" s="1" t="s">
        <v>60</v>
      </c>
      <c r="C61" s="18">
        <f>+IF($C$5='[5]4.32_PEAS '!$B$38,(HLOOKUP(B61,'[5]4.32_PEAS '!$C$37:$BX$72,2,FALSE)),0)</f>
        <v>0</v>
      </c>
      <c r="D61" s="18">
        <f>+IF($D$5='[5]4.32_PEAS '!$B$39,(HLOOKUP(B61,'[5]4.32_PEAS '!$C$37:$BX$72,3,FALSE)),0)</f>
        <v>0</v>
      </c>
      <c r="E61" s="18">
        <f>+IF($E$5='[5]4.32_PEAS '!$B$40,(HLOOKUP(B61,'[5]4.32_PEAS '!$C$37:$BX$72,4,FALSE)),0)</f>
        <v>0</v>
      </c>
      <c r="F61" s="18">
        <f>+IF($F$5='[5]4.32_PEAS '!$B$41,(HLOOKUP(B61,'[5]4.32_PEAS '!$C$37:$BX$72,5,FALSE)),0)</f>
        <v>0</v>
      </c>
      <c r="G61" s="18">
        <f>+IF($G$5='[5]4.32_PEAS '!$B$42,(HLOOKUP(B61,'[5]4.32_PEAS '!$C$37:$BX$72,6,FALSE)),0)</f>
        <v>0</v>
      </c>
      <c r="H61" s="18">
        <f>+IF($H$5='[5]4.32_PEAS '!$B$43,(HLOOKUP(B61,'[5]4.32_PEAS '!$C$37:$BX$72,7,FALSE)),0)</f>
        <v>0</v>
      </c>
      <c r="I61" s="18">
        <f>+IF($I$5='[5]4.32_PEAS '!$B$44,(HLOOKUP(B61,'[5]4.32_PEAS '!$C$37:$BX$72,8,FALSE)),0)</f>
        <v>0</v>
      </c>
      <c r="J61" s="18">
        <f>+IF($J$5='[5]4.32_PEAS '!$B$45,(HLOOKUP(B61,'[5]4.32_PEAS '!$C$37:$BX$72,9,FALSE)),0)</f>
        <v>0</v>
      </c>
      <c r="K61" s="18">
        <f>+IF($K$5='[5]4.32_PEAS '!$B$46,(HLOOKUP(B61,'[5]4.32_PEAS '!$C$37:$BX$72,10,FALSE)),0)</f>
        <v>0</v>
      </c>
      <c r="L61" s="18">
        <f>+IF($L$5='[5]4.32_PEAS '!$B$47,(HLOOKUP(B61,'[5]4.32_PEAS '!$C$37:$BX$72,11,FALSE)),0)</f>
        <v>1</v>
      </c>
      <c r="M61" s="18">
        <f>+IF($M$5='[5]4.32_PEAS '!$B$48,(HLOOKUP(B61,'[5]4.32_PEAS '!$C$37:$BX$72,12,FALSE)),0)</f>
        <v>0</v>
      </c>
      <c r="N61" s="18">
        <f>+IF($N$5='[5]4.32_PEAS '!$B$49,(HLOOKUP(B61,'[5]4.32_PEAS '!$C$37:$BX$72,13,FALSE)),0)</f>
        <v>0</v>
      </c>
      <c r="O61" s="18">
        <f>+IF($O$5='[5]4.32_PEAS '!$B$50,(HLOOKUP(B61,'[5]4.32_PEAS '!$C$37:$BX$72,14,FALSE)),0)</f>
        <v>1</v>
      </c>
      <c r="P61" s="18">
        <f>+IF($P$5='[5]4.32_PEAS '!$B$51,(HLOOKUP(B61,'[5]4.32_PEAS '!$C$37:$BX$72,15,FALSE)),0)</f>
        <v>0</v>
      </c>
      <c r="Q61" s="18">
        <f>+IF($Q$5='[5]4.32_PEAS '!$B$52,(HLOOKUP(B61,'[5]4.32_PEAS '!$C$37:$BX$72,16,FALSE)),0)</f>
        <v>0</v>
      </c>
      <c r="R61" s="18">
        <f>+IF($R$5='[5]4.32_PEAS '!$B$53,(HLOOKUP(B61,'[5]4.32_PEAS '!$C$37:$BX$72,17,FALSE)),0)</f>
        <v>1</v>
      </c>
      <c r="S61" s="18">
        <f>+IF($S$5='[5]4.32_PEAS '!$B$54,(HLOOKUP(B61,'[5]4.32_PEAS '!$C$37:$BX$72,18,FALSE)),0)</f>
        <v>0</v>
      </c>
      <c r="T61" s="18">
        <f>+IF($T$5='[5]4.32_PEAS '!$B$55,(HLOOKUP(B61,'[5]4.32_PEAS '!$C$37:$BX$72,19,FALSE)),0)</f>
        <v>0</v>
      </c>
      <c r="U61" s="18">
        <f>+IF($U$5='[5]4.32_PEAS '!$B$56,(HLOOKUP(B61,'[5]4.32_PEAS '!$C$37:$BX$72,20,FALSE)),0)</f>
        <v>0</v>
      </c>
      <c r="V61" s="18">
        <f>+IF($V$5='[5]4.32_PEAS '!$B$57,(HLOOKUP(B61,'[5]4.32_PEAS '!$C$37:$BX$72,21,FALSE)),0)</f>
        <v>0</v>
      </c>
      <c r="W61" s="18">
        <f>+IF($W$5='[5]4.32_PEAS '!$B$58,(HLOOKUP(B61,'[5]4.32_PEAS '!$C$37:$BX$72,22,FALSE)),0)</f>
        <v>0</v>
      </c>
      <c r="X61" s="18">
        <f>+IF($X$5='[5]4.32_PEAS '!$B$59,(HLOOKUP(B61,'[5]4.32_PEAS '!$C$37:$BX$72,23,FALSE)),0)</f>
        <v>0</v>
      </c>
      <c r="Y61" s="18">
        <f>+IF($Y$5='[5]4.32_PEAS '!$B$60,(HLOOKUP(B61,'[5]4.32_PEAS '!$C$37:$BX$72,24,FALSE)),0)</f>
        <v>0</v>
      </c>
      <c r="Z61" s="18">
        <f>+IF($Z$5='[5]4.32_PEAS '!$B$61,(HLOOKUP(B61,'[5]4.32_PEAS '!$C$37:$BX$72,25,FALSE)),0)</f>
        <v>0</v>
      </c>
      <c r="AA61" s="18">
        <f>+IF($AA$5='[5]4.32_PEAS '!$B$62,(HLOOKUP(B61,'[5]4.32_PEAS '!$C$37:$BX$72,26,FALSE)),0)</f>
        <v>0</v>
      </c>
      <c r="AB61" s="18">
        <f>+IF($AB$5='[5]4.32_PEAS '!$B$63,(HLOOKUP(B61,'[5]4.32_PEAS '!$C$37:$BX$72,27,FALSE)),0)</f>
        <v>0</v>
      </c>
      <c r="AC61" s="18">
        <f>+IF($AC$5='[5]4.32_PEAS '!$B$64,(HLOOKUP(B61,'[5]4.32_PEAS '!$C$37:$BX$72,28,FALSE)),0)</f>
        <v>0</v>
      </c>
      <c r="AD61" s="18">
        <f>+IF($AD$5='[5]4.32_PEAS '!$B$65,(HLOOKUP(B61,'[5]4.32_PEAS '!$C$37:$BX$72,29,FALSE)),0)</f>
        <v>0</v>
      </c>
      <c r="AE61" s="18">
        <f>+IF($AE$5='[5]4.32_PEAS '!$B$66,(HLOOKUP(B61,'[5]4.32_PEAS '!$C$37:$BX$72,30,FALSE)),0)</f>
        <v>0</v>
      </c>
      <c r="AF61" s="18">
        <f>+IF($AF$5='[5]4.32_PEAS '!$B$67,(HLOOKUP(B61,'[5]4.32_PEAS '!$C$37:$BX$72,31,FALSE)),0)</f>
        <v>0</v>
      </c>
      <c r="AG61" s="18">
        <f>+IF($AG$5='[5]4.32_PEAS '!$B$68,(HLOOKUP(B61,'[5]4.32_PEAS '!$C$37:$BX$72,32,FALSE)),0)</f>
        <v>0</v>
      </c>
      <c r="AH61" s="18">
        <f>+IF($AH$5='[5]4.32_PEAS '!$B$69,(HLOOKUP(B61,'[5]4.32_PEAS '!$C$37:$BX$72,33,FALSE)),0)</f>
        <v>0</v>
      </c>
      <c r="AI61" s="18">
        <f>+IF($AI$5='[5]4.32_PEAS '!$B$70,(HLOOKUP(B61,'[5]4.32_PEAS '!$C$37:$BX$72,34,FALSE)),0)</f>
        <v>0</v>
      </c>
      <c r="AJ61" s="18">
        <f>+IF($AJ$5='[5]4.32_PEAS '!$B$71,(HLOOKUP(B61,'[5]4.32_PEAS '!$C$37:$BX$72,35,FALSE)),0)</f>
        <v>0</v>
      </c>
      <c r="AK61" s="18">
        <f>+IF($AK$5='[5]4.32_PEAS '!$B$72,(HLOOKUP(B61,'[5]4.32_PEAS '!$C$37:$BX$72,36,FALSE)),0)</f>
        <v>1</v>
      </c>
    </row>
    <row r="62" spans="2:37" x14ac:dyDescent="0.3">
      <c r="B62" s="1" t="s">
        <v>61</v>
      </c>
      <c r="C62" s="18">
        <f>+IF($C$5='[5]4.32_PEAS '!$B$38,(HLOOKUP(B62,'[5]4.32_PEAS '!$C$37:$BX$72,2,FALSE)),0)</f>
        <v>0</v>
      </c>
      <c r="D62" s="18">
        <f>+IF($D$5='[5]4.32_PEAS '!$B$39,(HLOOKUP(B62,'[5]4.32_PEAS '!$C$37:$BX$72,3,FALSE)),0)</f>
        <v>0</v>
      </c>
      <c r="E62" s="18">
        <f>+IF($E$5='[5]4.32_PEAS '!$B$40,(HLOOKUP(B62,'[5]4.32_PEAS '!$C$37:$BX$72,4,FALSE)),0)</f>
        <v>0</v>
      </c>
      <c r="F62" s="18">
        <f>+IF($F$5='[5]4.32_PEAS '!$B$41,(HLOOKUP(B62,'[5]4.32_PEAS '!$C$37:$BX$72,5,FALSE)),0)</f>
        <v>0</v>
      </c>
      <c r="G62" s="18">
        <f>+IF($G$5='[5]4.32_PEAS '!$B$42,(HLOOKUP(B62,'[5]4.32_PEAS '!$C$37:$BX$72,6,FALSE)),0)</f>
        <v>0</v>
      </c>
      <c r="H62" s="18">
        <f>+IF($H$5='[5]4.32_PEAS '!$B$43,(HLOOKUP(B62,'[5]4.32_PEAS '!$C$37:$BX$72,7,FALSE)),0)</f>
        <v>0</v>
      </c>
      <c r="I62" s="18">
        <f>+IF($I$5='[5]4.32_PEAS '!$B$44,(HLOOKUP(B62,'[5]4.32_PEAS '!$C$37:$BX$72,8,FALSE)),0)</f>
        <v>0</v>
      </c>
      <c r="J62" s="18">
        <f>+IF($J$5='[5]4.32_PEAS '!$B$45,(HLOOKUP(B62,'[5]4.32_PEAS '!$C$37:$BX$72,9,FALSE)),0)</f>
        <v>0</v>
      </c>
      <c r="K62" s="18">
        <f>+IF($K$5='[5]4.32_PEAS '!$B$46,(HLOOKUP(B62,'[5]4.32_PEAS '!$C$37:$BX$72,10,FALSE)),0)</f>
        <v>0</v>
      </c>
      <c r="L62" s="18">
        <f>+IF($L$5='[5]4.32_PEAS '!$B$47,(HLOOKUP(B62,'[5]4.32_PEAS '!$C$37:$BX$72,11,FALSE)),0)</f>
        <v>0</v>
      </c>
      <c r="M62" s="18">
        <f>+IF($M$5='[5]4.32_PEAS '!$B$48,(HLOOKUP(B62,'[5]4.32_PEAS '!$C$37:$BX$72,12,FALSE)),0)</f>
        <v>1</v>
      </c>
      <c r="N62" s="18">
        <f>+IF($N$5='[5]4.32_PEAS '!$B$49,(HLOOKUP(B62,'[5]4.32_PEAS '!$C$37:$BX$72,13,FALSE)),0)</f>
        <v>0</v>
      </c>
      <c r="O62" s="18">
        <f>+IF($O$5='[5]4.32_PEAS '!$B$50,(HLOOKUP(B62,'[5]4.32_PEAS '!$C$37:$BX$72,14,FALSE)),0)</f>
        <v>1</v>
      </c>
      <c r="P62" s="18">
        <f>+IF($P$5='[5]4.32_PEAS '!$B$51,(HLOOKUP(B62,'[5]4.32_PEAS '!$C$37:$BX$72,15,FALSE)),0)</f>
        <v>0</v>
      </c>
      <c r="Q62" s="18">
        <f>+IF($Q$5='[5]4.32_PEAS '!$B$52,(HLOOKUP(B62,'[5]4.32_PEAS '!$C$37:$BX$72,16,FALSE)),0)</f>
        <v>0</v>
      </c>
      <c r="R62" s="18">
        <f>+IF($R$5='[5]4.32_PEAS '!$B$53,(HLOOKUP(B62,'[5]4.32_PEAS '!$C$37:$BX$72,17,FALSE)),0)</f>
        <v>1</v>
      </c>
      <c r="S62" s="18">
        <f>+IF($S$5='[5]4.32_PEAS '!$B$54,(HLOOKUP(B62,'[5]4.32_PEAS '!$C$37:$BX$72,18,FALSE)),0)</f>
        <v>0</v>
      </c>
      <c r="T62" s="18">
        <f>+IF($T$5='[5]4.32_PEAS '!$B$55,(HLOOKUP(B62,'[5]4.32_PEAS '!$C$37:$BX$72,19,FALSE)),0)</f>
        <v>0</v>
      </c>
      <c r="U62" s="18">
        <f>+IF($U$5='[5]4.32_PEAS '!$B$56,(HLOOKUP(B62,'[5]4.32_PEAS '!$C$37:$BX$72,20,FALSE)),0)</f>
        <v>0</v>
      </c>
      <c r="V62" s="18">
        <f>+IF($V$5='[5]4.32_PEAS '!$B$57,(HLOOKUP(B62,'[5]4.32_PEAS '!$C$37:$BX$72,21,FALSE)),0)</f>
        <v>0</v>
      </c>
      <c r="W62" s="18">
        <f>+IF($W$5='[5]4.32_PEAS '!$B$58,(HLOOKUP(B62,'[5]4.32_PEAS '!$C$37:$BX$72,22,FALSE)),0)</f>
        <v>0</v>
      </c>
      <c r="X62" s="18">
        <f>+IF($X$5='[5]4.32_PEAS '!$B$59,(HLOOKUP(B62,'[5]4.32_PEAS '!$C$37:$BX$72,23,FALSE)),0)</f>
        <v>0</v>
      </c>
      <c r="Y62" s="18">
        <f>+IF($Y$5='[5]4.32_PEAS '!$B$60,(HLOOKUP(B62,'[5]4.32_PEAS '!$C$37:$BX$72,24,FALSE)),0)</f>
        <v>0</v>
      </c>
      <c r="Z62" s="18">
        <f>+IF($Z$5='[5]4.32_PEAS '!$B$61,(HLOOKUP(B62,'[5]4.32_PEAS '!$C$37:$BX$72,25,FALSE)),0)</f>
        <v>0</v>
      </c>
      <c r="AA62" s="18">
        <f>+IF($AA$5='[5]4.32_PEAS '!$B$62,(HLOOKUP(B62,'[5]4.32_PEAS '!$C$37:$BX$72,26,FALSE)),0)</f>
        <v>0</v>
      </c>
      <c r="AB62" s="18">
        <f>+IF($AB$5='[5]4.32_PEAS '!$B$63,(HLOOKUP(B62,'[5]4.32_PEAS '!$C$37:$BX$72,27,FALSE)),0)</f>
        <v>0</v>
      </c>
      <c r="AC62" s="18">
        <f>+IF($AC$5='[5]4.32_PEAS '!$B$64,(HLOOKUP(B62,'[5]4.32_PEAS '!$C$37:$BX$72,28,FALSE)),0)</f>
        <v>0</v>
      </c>
      <c r="AD62" s="18">
        <f>+IF($AD$5='[5]4.32_PEAS '!$B$65,(HLOOKUP(B62,'[5]4.32_PEAS '!$C$37:$BX$72,29,FALSE)),0)</f>
        <v>0</v>
      </c>
      <c r="AE62" s="18">
        <f>+IF($AE$5='[5]4.32_PEAS '!$B$66,(HLOOKUP(B62,'[5]4.32_PEAS '!$C$37:$BX$72,30,FALSE)),0)</f>
        <v>0</v>
      </c>
      <c r="AF62" s="18">
        <f>+IF($AF$5='[5]4.32_PEAS '!$B$67,(HLOOKUP(B62,'[5]4.32_PEAS '!$C$37:$BX$72,31,FALSE)),0)</f>
        <v>0</v>
      </c>
      <c r="AG62" s="18">
        <f>+IF($AG$5='[5]4.32_PEAS '!$B$68,(HLOOKUP(B62,'[5]4.32_PEAS '!$C$37:$BX$72,32,FALSE)),0)</f>
        <v>0</v>
      </c>
      <c r="AH62" s="18">
        <f>+IF($AH$5='[5]4.32_PEAS '!$B$69,(HLOOKUP(B62,'[5]4.32_PEAS '!$C$37:$BX$72,33,FALSE)),0)</f>
        <v>0</v>
      </c>
      <c r="AI62" s="18">
        <f>+IF($AI$5='[5]4.32_PEAS '!$B$70,(HLOOKUP(B62,'[5]4.32_PEAS '!$C$37:$BX$72,34,FALSE)),0)</f>
        <v>0</v>
      </c>
      <c r="AJ62" s="18">
        <f>+IF($AJ$5='[5]4.32_PEAS '!$B$71,(HLOOKUP(B62,'[5]4.32_PEAS '!$C$37:$BX$72,35,FALSE)),0)</f>
        <v>0</v>
      </c>
      <c r="AK62" s="18">
        <f>+IF($AK$5='[5]4.32_PEAS '!$B$72,(HLOOKUP(B62,'[5]4.32_PEAS '!$C$37:$BX$72,36,FALSE)),0)</f>
        <v>1</v>
      </c>
    </row>
    <row r="63" spans="2:37" x14ac:dyDescent="0.3">
      <c r="B63" s="1" t="s">
        <v>62</v>
      </c>
      <c r="C63" s="18">
        <f>+IF($C$5='[5]4.32_PEAS '!$B$38,(HLOOKUP(B63,'[5]4.32_PEAS '!$C$37:$BX$72,2,FALSE)),0)</f>
        <v>0</v>
      </c>
      <c r="D63" s="18">
        <f>+IF($D$5='[5]4.32_PEAS '!$B$39,(HLOOKUP(B63,'[5]4.32_PEAS '!$C$37:$BX$72,3,FALSE)),0)</f>
        <v>0</v>
      </c>
      <c r="E63" s="18">
        <f>+IF($E$5='[5]4.32_PEAS '!$B$40,(HLOOKUP(B63,'[5]4.32_PEAS '!$C$37:$BX$72,4,FALSE)),0)</f>
        <v>0</v>
      </c>
      <c r="F63" s="18">
        <f>+IF($F$5='[5]4.32_PEAS '!$B$41,(HLOOKUP(B63,'[5]4.32_PEAS '!$C$37:$BX$72,5,FALSE)),0)</f>
        <v>0</v>
      </c>
      <c r="G63" s="18">
        <f>+IF($G$5='[5]4.32_PEAS '!$B$42,(HLOOKUP(B63,'[5]4.32_PEAS '!$C$37:$BX$72,6,FALSE)),0)</f>
        <v>0</v>
      </c>
      <c r="H63" s="18">
        <f>+IF($H$5='[5]4.32_PEAS '!$B$43,(HLOOKUP(B63,'[5]4.32_PEAS '!$C$37:$BX$72,7,FALSE)),0)</f>
        <v>0</v>
      </c>
      <c r="I63" s="18">
        <f>+IF($I$5='[5]4.32_PEAS '!$B$44,(HLOOKUP(B63,'[5]4.32_PEAS '!$C$37:$BX$72,8,FALSE)),0)</f>
        <v>0</v>
      </c>
      <c r="J63" s="18">
        <f>+IF($J$5='[5]4.32_PEAS '!$B$45,(HLOOKUP(B63,'[5]4.32_PEAS '!$C$37:$BX$72,9,FALSE)),0)</f>
        <v>0</v>
      </c>
      <c r="K63" s="18">
        <f>+IF($K$5='[5]4.32_PEAS '!$B$46,(HLOOKUP(B63,'[5]4.32_PEAS '!$C$37:$BX$72,10,FALSE)),0)</f>
        <v>0</v>
      </c>
      <c r="L63" s="18">
        <f>+IF($L$5='[5]4.32_PEAS '!$B$47,(HLOOKUP(B63,'[5]4.32_PEAS '!$C$37:$BX$72,11,FALSE)),0)</f>
        <v>0</v>
      </c>
      <c r="M63" s="18">
        <f>+IF($M$5='[5]4.32_PEAS '!$B$48,(HLOOKUP(B63,'[5]4.32_PEAS '!$C$37:$BX$72,12,FALSE)),0)</f>
        <v>0</v>
      </c>
      <c r="N63" s="18">
        <f>+IF($N$5='[5]4.32_PEAS '!$B$49,(HLOOKUP(B63,'[5]4.32_PEAS '!$C$37:$BX$72,13,FALSE)),0)</f>
        <v>0</v>
      </c>
      <c r="O63" s="18">
        <f>+IF($O$5='[5]4.32_PEAS '!$B$50,(HLOOKUP(B63,'[5]4.32_PEAS '!$C$37:$BX$72,14,FALSE)),0)</f>
        <v>1</v>
      </c>
      <c r="P63" s="18">
        <f>+IF($P$5='[5]4.32_PEAS '!$B$51,(HLOOKUP(B63,'[5]4.32_PEAS '!$C$37:$BX$72,15,FALSE)),0)</f>
        <v>0</v>
      </c>
      <c r="Q63" s="18">
        <f>+IF($Q$5='[5]4.32_PEAS '!$B$52,(HLOOKUP(B63,'[5]4.32_PEAS '!$C$37:$BX$72,16,FALSE)),0)</f>
        <v>0</v>
      </c>
      <c r="R63" s="18">
        <f>+IF($R$5='[5]4.32_PEAS '!$B$53,(HLOOKUP(B63,'[5]4.32_PEAS '!$C$37:$BX$72,17,FALSE)),0)</f>
        <v>1</v>
      </c>
      <c r="S63" s="18">
        <f>+IF($S$5='[5]4.32_PEAS '!$B$54,(HLOOKUP(B63,'[5]4.32_PEAS '!$C$37:$BX$72,18,FALSE)),0)</f>
        <v>0</v>
      </c>
      <c r="T63" s="18">
        <f>+IF($T$5='[5]4.32_PEAS '!$B$55,(HLOOKUP(B63,'[5]4.32_PEAS '!$C$37:$BX$72,19,FALSE)),0)</f>
        <v>0</v>
      </c>
      <c r="U63" s="18">
        <f>+IF($U$5='[5]4.32_PEAS '!$B$56,(HLOOKUP(B63,'[5]4.32_PEAS '!$C$37:$BX$72,20,FALSE)),0)</f>
        <v>0</v>
      </c>
      <c r="V63" s="18">
        <f>+IF($V$5='[5]4.32_PEAS '!$B$57,(HLOOKUP(B63,'[5]4.32_PEAS '!$C$37:$BX$72,21,FALSE)),0)</f>
        <v>0</v>
      </c>
      <c r="W63" s="18">
        <f>+IF($W$5='[5]4.32_PEAS '!$B$58,(HLOOKUP(B63,'[5]4.32_PEAS '!$C$37:$BX$72,22,FALSE)),0)</f>
        <v>0</v>
      </c>
      <c r="X63" s="18">
        <f>+IF($X$5='[5]4.32_PEAS '!$B$59,(HLOOKUP(B63,'[5]4.32_PEAS '!$C$37:$BX$72,23,FALSE)),0)</f>
        <v>0</v>
      </c>
      <c r="Y63" s="18">
        <f>+IF($Y$5='[5]4.32_PEAS '!$B$60,(HLOOKUP(B63,'[5]4.32_PEAS '!$C$37:$BX$72,24,FALSE)),0)</f>
        <v>0</v>
      </c>
      <c r="Z63" s="18">
        <f>+IF($Z$5='[5]4.32_PEAS '!$B$61,(HLOOKUP(B63,'[5]4.32_PEAS '!$C$37:$BX$72,25,FALSE)),0)</f>
        <v>0</v>
      </c>
      <c r="AA63" s="18">
        <f>+IF($AA$5='[5]4.32_PEAS '!$B$62,(HLOOKUP(B63,'[5]4.32_PEAS '!$C$37:$BX$72,26,FALSE)),0)</f>
        <v>0</v>
      </c>
      <c r="AB63" s="18">
        <f>+IF($AB$5='[5]4.32_PEAS '!$B$63,(HLOOKUP(B63,'[5]4.32_PEAS '!$C$37:$BX$72,27,FALSE)),0)</f>
        <v>0</v>
      </c>
      <c r="AC63" s="18">
        <f>+IF($AC$5='[5]4.32_PEAS '!$B$64,(HLOOKUP(B63,'[5]4.32_PEAS '!$C$37:$BX$72,28,FALSE)),0)</f>
        <v>0</v>
      </c>
      <c r="AD63" s="18">
        <f>+IF($AD$5='[5]4.32_PEAS '!$B$65,(HLOOKUP(B63,'[5]4.32_PEAS '!$C$37:$BX$72,29,FALSE)),0)</f>
        <v>0</v>
      </c>
      <c r="AE63" s="18">
        <f>+IF($AE$5='[5]4.32_PEAS '!$B$66,(HLOOKUP(B63,'[5]4.32_PEAS '!$C$37:$BX$72,30,FALSE)),0)</f>
        <v>0</v>
      </c>
      <c r="AF63" s="18">
        <f>+IF($AF$5='[5]4.32_PEAS '!$B$67,(HLOOKUP(B63,'[5]4.32_PEAS '!$C$37:$BX$72,31,FALSE)),0)</f>
        <v>0</v>
      </c>
      <c r="AG63" s="18">
        <f>+IF($AG$5='[5]4.32_PEAS '!$B$68,(HLOOKUP(B63,'[5]4.32_PEAS '!$C$37:$BX$72,32,FALSE)),0)</f>
        <v>0</v>
      </c>
      <c r="AH63" s="18">
        <f>+IF($AH$5='[5]4.32_PEAS '!$B$69,(HLOOKUP(B63,'[5]4.32_PEAS '!$C$37:$BX$72,33,FALSE)),0)</f>
        <v>0</v>
      </c>
      <c r="AI63" s="18">
        <f>+IF($AI$5='[5]4.32_PEAS '!$B$70,(HLOOKUP(B63,'[5]4.32_PEAS '!$C$37:$BX$72,34,FALSE)),0)</f>
        <v>0</v>
      </c>
      <c r="AJ63" s="18">
        <f>+IF($AJ$5='[5]4.32_PEAS '!$B$71,(HLOOKUP(B63,'[5]4.32_PEAS '!$C$37:$BX$72,35,FALSE)),0)</f>
        <v>0</v>
      </c>
      <c r="AK63" s="18">
        <f>+IF($AK$5='[5]4.32_PEAS '!$B$72,(HLOOKUP(B63,'[5]4.32_PEAS '!$C$37:$BX$72,36,FALSE)),0)</f>
        <v>1</v>
      </c>
    </row>
    <row r="64" spans="2:37" x14ac:dyDescent="0.3">
      <c r="B64" s="1" t="s">
        <v>63</v>
      </c>
      <c r="C64" s="18">
        <f>+IF($C$5='[5]4.32_PEAS '!$B$38,(HLOOKUP(B64,'[5]4.32_PEAS '!$C$37:$BX$72,2,FALSE)),0)</f>
        <v>0</v>
      </c>
      <c r="D64" s="18">
        <f>+IF($D$5='[5]4.32_PEAS '!$B$39,(HLOOKUP(B64,'[5]4.32_PEAS '!$C$37:$BX$72,3,FALSE)),0)</f>
        <v>0</v>
      </c>
      <c r="E64" s="18">
        <f>+IF($E$5='[5]4.32_PEAS '!$B$40,(HLOOKUP(B64,'[5]4.32_PEAS '!$C$37:$BX$72,4,FALSE)),0)</f>
        <v>0</v>
      </c>
      <c r="F64" s="18">
        <f>+IF($F$5='[5]4.32_PEAS '!$B$41,(HLOOKUP(B64,'[5]4.32_PEAS '!$C$37:$BX$72,5,FALSE)),0)</f>
        <v>0</v>
      </c>
      <c r="G64" s="18">
        <f>+IF($G$5='[5]4.32_PEAS '!$B$42,(HLOOKUP(B64,'[5]4.32_PEAS '!$C$37:$BX$72,6,FALSE)),0)</f>
        <v>0</v>
      </c>
      <c r="H64" s="18">
        <f>+IF($H$5='[5]4.32_PEAS '!$B$43,(HLOOKUP(B64,'[5]4.32_PEAS '!$C$37:$BX$72,7,FALSE)),0)</f>
        <v>0</v>
      </c>
      <c r="I64" s="18">
        <f>+IF($I$5='[5]4.32_PEAS '!$B$44,(HLOOKUP(B64,'[5]4.32_PEAS '!$C$37:$BX$72,8,FALSE)),0)</f>
        <v>0</v>
      </c>
      <c r="J64" s="18">
        <f>+IF($J$5='[5]4.32_PEAS '!$B$45,(HLOOKUP(B64,'[5]4.32_PEAS '!$C$37:$BX$72,9,FALSE)),0)</f>
        <v>0</v>
      </c>
      <c r="K64" s="18">
        <f>+IF($K$5='[5]4.32_PEAS '!$B$46,(HLOOKUP(B64,'[5]4.32_PEAS '!$C$37:$BX$72,10,FALSE)),0)</f>
        <v>0</v>
      </c>
      <c r="L64" s="18">
        <f>+IF($L$5='[5]4.32_PEAS '!$B$47,(HLOOKUP(B64,'[5]4.32_PEAS '!$C$37:$BX$72,11,FALSE)),0)</f>
        <v>0</v>
      </c>
      <c r="M64" s="18">
        <f>+IF($M$5='[5]4.32_PEAS '!$B$48,(HLOOKUP(B64,'[5]4.32_PEAS '!$C$37:$BX$72,12,FALSE)),0)</f>
        <v>0</v>
      </c>
      <c r="N64" s="18">
        <f>+IF($N$5='[5]4.32_PEAS '!$B$49,(HLOOKUP(B64,'[5]4.32_PEAS '!$C$37:$BX$72,13,FALSE)),0)</f>
        <v>0</v>
      </c>
      <c r="O64" s="18">
        <f>+IF($O$5='[5]4.32_PEAS '!$B$50,(HLOOKUP(B64,'[5]4.32_PEAS '!$C$37:$BX$72,14,FALSE)),0)</f>
        <v>1</v>
      </c>
      <c r="P64" s="18">
        <f>+IF($P$5='[5]4.32_PEAS '!$B$51,(HLOOKUP(B64,'[5]4.32_PEAS '!$C$37:$BX$72,15,FALSE)),0)</f>
        <v>0</v>
      </c>
      <c r="Q64" s="18">
        <f>+IF($Q$5='[5]4.32_PEAS '!$B$52,(HLOOKUP(B64,'[5]4.32_PEAS '!$C$37:$BX$72,16,FALSE)),0)</f>
        <v>0</v>
      </c>
      <c r="R64" s="18">
        <f>+IF($R$5='[5]4.32_PEAS '!$B$53,(HLOOKUP(B64,'[5]4.32_PEAS '!$C$37:$BX$72,17,FALSE)),0)</f>
        <v>1</v>
      </c>
      <c r="S64" s="18">
        <f>+IF($S$5='[5]4.32_PEAS '!$B$54,(HLOOKUP(B64,'[5]4.32_PEAS '!$C$37:$BX$72,18,FALSE)),0)</f>
        <v>0</v>
      </c>
      <c r="T64" s="18">
        <f>+IF($T$5='[5]4.32_PEAS '!$B$55,(HLOOKUP(B64,'[5]4.32_PEAS '!$C$37:$BX$72,19,FALSE)),0)</f>
        <v>0</v>
      </c>
      <c r="U64" s="18">
        <f>+IF($U$5='[5]4.32_PEAS '!$B$56,(HLOOKUP(B64,'[5]4.32_PEAS '!$C$37:$BX$72,20,FALSE)),0)</f>
        <v>0</v>
      </c>
      <c r="V64" s="18">
        <f>+IF($V$5='[5]4.32_PEAS '!$B$57,(HLOOKUP(B64,'[5]4.32_PEAS '!$C$37:$BX$72,21,FALSE)),0)</f>
        <v>0</v>
      </c>
      <c r="W64" s="18">
        <f>+IF($W$5='[5]4.32_PEAS '!$B$58,(HLOOKUP(B64,'[5]4.32_PEAS '!$C$37:$BX$72,22,FALSE)),0)</f>
        <v>0</v>
      </c>
      <c r="X64" s="18">
        <f>+IF($X$5='[5]4.32_PEAS '!$B$59,(HLOOKUP(B64,'[5]4.32_PEAS '!$C$37:$BX$72,23,FALSE)),0)</f>
        <v>0</v>
      </c>
      <c r="Y64" s="18">
        <f>+IF($Y$5='[5]4.32_PEAS '!$B$60,(HLOOKUP(B64,'[5]4.32_PEAS '!$C$37:$BX$72,24,FALSE)),0)</f>
        <v>0</v>
      </c>
      <c r="Z64" s="18">
        <f>+IF($Z$5='[5]4.32_PEAS '!$B$61,(HLOOKUP(B64,'[5]4.32_PEAS '!$C$37:$BX$72,25,FALSE)),0)</f>
        <v>0</v>
      </c>
      <c r="AA64" s="18">
        <f>+IF($AA$5='[5]4.32_PEAS '!$B$62,(HLOOKUP(B64,'[5]4.32_PEAS '!$C$37:$BX$72,26,FALSE)),0)</f>
        <v>0</v>
      </c>
      <c r="AB64" s="18">
        <f>+IF($AB$5='[5]4.32_PEAS '!$B$63,(HLOOKUP(B64,'[5]4.32_PEAS '!$C$37:$BX$72,27,FALSE)),0)</f>
        <v>0</v>
      </c>
      <c r="AC64" s="18">
        <f>+IF($AC$5='[5]4.32_PEAS '!$B$64,(HLOOKUP(B64,'[5]4.32_PEAS '!$C$37:$BX$72,28,FALSE)),0)</f>
        <v>0</v>
      </c>
      <c r="AD64" s="18">
        <f>+IF($AD$5='[5]4.32_PEAS '!$B$65,(HLOOKUP(B64,'[5]4.32_PEAS '!$C$37:$BX$72,29,FALSE)),0)</f>
        <v>0</v>
      </c>
      <c r="AE64" s="18">
        <f>+IF($AE$5='[5]4.32_PEAS '!$B$66,(HLOOKUP(B64,'[5]4.32_PEAS '!$C$37:$BX$72,30,FALSE)),0)</f>
        <v>0</v>
      </c>
      <c r="AF64" s="18">
        <f>+IF($AF$5='[5]4.32_PEAS '!$B$67,(HLOOKUP(B64,'[5]4.32_PEAS '!$C$37:$BX$72,31,FALSE)),0)</f>
        <v>0</v>
      </c>
      <c r="AG64" s="18">
        <f>+IF($AG$5='[5]4.32_PEAS '!$B$68,(HLOOKUP(B64,'[5]4.32_PEAS '!$C$37:$BX$72,32,FALSE)),0)</f>
        <v>0</v>
      </c>
      <c r="AH64" s="18">
        <f>+IF($AH$5='[5]4.32_PEAS '!$B$69,(HLOOKUP(B64,'[5]4.32_PEAS '!$C$37:$BX$72,33,FALSE)),0)</f>
        <v>0</v>
      </c>
      <c r="AI64" s="18">
        <f>+IF($AI$5='[5]4.32_PEAS '!$B$70,(HLOOKUP(B64,'[5]4.32_PEAS '!$C$37:$BX$72,34,FALSE)),0)</f>
        <v>0</v>
      </c>
      <c r="AJ64" s="18">
        <f>+IF($AJ$5='[5]4.32_PEAS '!$B$71,(HLOOKUP(B64,'[5]4.32_PEAS '!$C$37:$BX$72,35,FALSE)),0)</f>
        <v>0</v>
      </c>
      <c r="AK64" s="18">
        <f>+IF($AK$5='[5]4.32_PEAS '!$B$72,(HLOOKUP(B64,'[5]4.32_PEAS '!$C$37:$BX$72,36,FALSE)),0)</f>
        <v>1</v>
      </c>
    </row>
    <row r="65" spans="2:37" x14ac:dyDescent="0.3">
      <c r="B65" s="1" t="s">
        <v>64</v>
      </c>
      <c r="C65" s="18">
        <f>+IF($C$5='[5]4.32_PEAS '!$B$38,(HLOOKUP(B65,'[5]4.32_PEAS '!$C$37:$BX$72,2,FALSE)),0)</f>
        <v>0</v>
      </c>
      <c r="D65" s="18">
        <f>+IF($D$5='[5]4.32_PEAS '!$B$39,(HLOOKUP(B65,'[5]4.32_PEAS '!$C$37:$BX$72,3,FALSE)),0)</f>
        <v>0</v>
      </c>
      <c r="E65" s="18">
        <f>+IF($E$5='[5]4.32_PEAS '!$B$40,(HLOOKUP(B65,'[5]4.32_PEAS '!$C$37:$BX$72,4,FALSE)),0)</f>
        <v>0</v>
      </c>
      <c r="F65" s="18">
        <f>+IF($F$5='[5]4.32_PEAS '!$B$41,(HLOOKUP(B65,'[5]4.32_PEAS '!$C$37:$BX$72,5,FALSE)),0)</f>
        <v>0</v>
      </c>
      <c r="G65" s="18">
        <f>+IF($G$5='[5]4.32_PEAS '!$B$42,(HLOOKUP(B65,'[5]4.32_PEAS '!$C$37:$BX$72,6,FALSE)),0)</f>
        <v>0</v>
      </c>
      <c r="H65" s="18">
        <f>+IF($H$5='[5]4.32_PEAS '!$B$43,(HLOOKUP(B65,'[5]4.32_PEAS '!$C$37:$BX$72,7,FALSE)),0)</f>
        <v>0</v>
      </c>
      <c r="I65" s="18">
        <f>+IF($I$5='[5]4.32_PEAS '!$B$44,(HLOOKUP(B65,'[5]4.32_PEAS '!$C$37:$BX$72,8,FALSE)),0)</f>
        <v>0</v>
      </c>
      <c r="J65" s="18">
        <f>+IF($J$5='[5]4.32_PEAS '!$B$45,(HLOOKUP(B65,'[5]4.32_PEAS '!$C$37:$BX$72,9,FALSE)),0)</f>
        <v>0</v>
      </c>
      <c r="K65" s="18">
        <f>+IF($K$5='[5]4.32_PEAS '!$B$46,(HLOOKUP(B65,'[5]4.32_PEAS '!$C$37:$BX$72,10,FALSE)),0)</f>
        <v>0</v>
      </c>
      <c r="L65" s="18">
        <f>+IF($L$5='[5]4.32_PEAS '!$B$47,(HLOOKUP(B65,'[5]4.32_PEAS '!$C$37:$BX$72,11,FALSE)),0)</f>
        <v>0</v>
      </c>
      <c r="M65" s="18">
        <f>+IF($M$5='[5]4.32_PEAS '!$B$48,(HLOOKUP(B65,'[5]4.32_PEAS '!$C$37:$BX$72,12,FALSE)),0)</f>
        <v>0</v>
      </c>
      <c r="N65" s="18">
        <f>+IF($N$5='[5]4.32_PEAS '!$B$49,(HLOOKUP(B65,'[5]4.32_PEAS '!$C$37:$BX$72,13,FALSE)),0)</f>
        <v>0</v>
      </c>
      <c r="O65" s="18">
        <f>+IF($O$5='[5]4.32_PEAS '!$B$50,(HLOOKUP(B65,'[5]4.32_PEAS '!$C$37:$BX$72,14,FALSE)),0)</f>
        <v>1</v>
      </c>
      <c r="P65" s="18">
        <f>+IF($P$5='[5]4.32_PEAS '!$B$51,(HLOOKUP(B65,'[5]4.32_PEAS '!$C$37:$BX$72,15,FALSE)),0)</f>
        <v>0</v>
      </c>
      <c r="Q65" s="18">
        <f>+IF($Q$5='[5]4.32_PEAS '!$B$52,(HLOOKUP(B65,'[5]4.32_PEAS '!$C$37:$BX$72,16,FALSE)),0)</f>
        <v>0</v>
      </c>
      <c r="R65" s="18">
        <f>+IF($R$5='[5]4.32_PEAS '!$B$53,(HLOOKUP(B65,'[5]4.32_PEAS '!$C$37:$BX$72,17,FALSE)),0)</f>
        <v>1</v>
      </c>
      <c r="S65" s="18">
        <f>+IF($S$5='[5]4.32_PEAS '!$B$54,(HLOOKUP(B65,'[5]4.32_PEAS '!$C$37:$BX$72,18,FALSE)),0)</f>
        <v>0</v>
      </c>
      <c r="T65" s="18">
        <f>+IF($T$5='[5]4.32_PEAS '!$B$55,(HLOOKUP(B65,'[5]4.32_PEAS '!$C$37:$BX$72,19,FALSE)),0)</f>
        <v>0</v>
      </c>
      <c r="U65" s="18">
        <f>+IF($U$5='[5]4.32_PEAS '!$B$56,(HLOOKUP(B65,'[5]4.32_PEAS '!$C$37:$BX$72,20,FALSE)),0)</f>
        <v>0</v>
      </c>
      <c r="V65" s="18">
        <f>+IF($V$5='[5]4.32_PEAS '!$B$57,(HLOOKUP(B65,'[5]4.32_PEAS '!$C$37:$BX$72,21,FALSE)),0)</f>
        <v>0</v>
      </c>
      <c r="W65" s="18">
        <f>+IF($W$5='[5]4.32_PEAS '!$B$58,(HLOOKUP(B65,'[5]4.32_PEAS '!$C$37:$BX$72,22,FALSE)),0)</f>
        <v>0</v>
      </c>
      <c r="X65" s="18">
        <f>+IF($X$5='[5]4.32_PEAS '!$B$59,(HLOOKUP(B65,'[5]4.32_PEAS '!$C$37:$BX$72,23,FALSE)),0)</f>
        <v>0</v>
      </c>
      <c r="Y65" s="18">
        <f>+IF($Y$5='[5]4.32_PEAS '!$B$60,(HLOOKUP(B65,'[5]4.32_PEAS '!$C$37:$BX$72,24,FALSE)),0)</f>
        <v>0</v>
      </c>
      <c r="Z65" s="18">
        <f>+IF($Z$5='[5]4.32_PEAS '!$B$61,(HLOOKUP(B65,'[5]4.32_PEAS '!$C$37:$BX$72,25,FALSE)),0)</f>
        <v>0</v>
      </c>
      <c r="AA65" s="18">
        <f>+IF($AA$5='[5]4.32_PEAS '!$B$62,(HLOOKUP(B65,'[5]4.32_PEAS '!$C$37:$BX$72,26,FALSE)),0)</f>
        <v>0</v>
      </c>
      <c r="AB65" s="18">
        <f>+IF($AB$5='[5]4.32_PEAS '!$B$63,(HLOOKUP(B65,'[5]4.32_PEAS '!$C$37:$BX$72,27,FALSE)),0)</f>
        <v>0</v>
      </c>
      <c r="AC65" s="18">
        <f>+IF($AC$5='[5]4.32_PEAS '!$B$64,(HLOOKUP(B65,'[5]4.32_PEAS '!$C$37:$BX$72,28,FALSE)),0)</f>
        <v>0</v>
      </c>
      <c r="AD65" s="18">
        <f>+IF($AD$5='[5]4.32_PEAS '!$B$65,(HLOOKUP(B65,'[5]4.32_PEAS '!$C$37:$BX$72,29,FALSE)),0)</f>
        <v>0</v>
      </c>
      <c r="AE65" s="18">
        <f>+IF($AE$5='[5]4.32_PEAS '!$B$66,(HLOOKUP(B65,'[5]4.32_PEAS '!$C$37:$BX$72,30,FALSE)),0)</f>
        <v>0</v>
      </c>
      <c r="AF65" s="18">
        <f>+IF($AF$5='[5]4.32_PEAS '!$B$67,(HLOOKUP(B65,'[5]4.32_PEAS '!$C$37:$BX$72,31,FALSE)),0)</f>
        <v>0</v>
      </c>
      <c r="AG65" s="18">
        <f>+IF($AG$5='[5]4.32_PEAS '!$B$68,(HLOOKUP(B65,'[5]4.32_PEAS '!$C$37:$BX$72,32,FALSE)),0)</f>
        <v>0</v>
      </c>
      <c r="AH65" s="18">
        <f>+IF($AH$5='[5]4.32_PEAS '!$B$69,(HLOOKUP(B65,'[5]4.32_PEAS '!$C$37:$BX$72,33,FALSE)),0)</f>
        <v>0</v>
      </c>
      <c r="AI65" s="18">
        <f>+IF($AI$5='[5]4.32_PEAS '!$B$70,(HLOOKUP(B65,'[5]4.32_PEAS '!$C$37:$BX$72,34,FALSE)),0)</f>
        <v>0</v>
      </c>
      <c r="AJ65" s="18">
        <f>+IF($AJ$5='[5]4.32_PEAS '!$B$71,(HLOOKUP(B65,'[5]4.32_PEAS '!$C$37:$BX$72,35,FALSE)),0)</f>
        <v>0</v>
      </c>
      <c r="AK65" s="18">
        <f>+IF($AK$5='[5]4.32_PEAS '!$B$72,(HLOOKUP(B65,'[5]4.32_PEAS '!$C$37:$BX$72,36,FALSE)),0)</f>
        <v>1</v>
      </c>
    </row>
    <row r="66" spans="2:37" x14ac:dyDescent="0.3">
      <c r="B66" s="1" t="s">
        <v>65</v>
      </c>
      <c r="C66" s="18">
        <f>+IF($C$5='[5]4.32_PEAS '!$B$38,(HLOOKUP(B66,'[5]4.32_PEAS '!$C$37:$BX$72,2,FALSE)),0)</f>
        <v>0</v>
      </c>
      <c r="D66" s="18">
        <f>+IF($D$5='[5]4.32_PEAS '!$B$39,(HLOOKUP(B66,'[5]4.32_PEAS '!$C$37:$BX$72,3,FALSE)),0)</f>
        <v>0</v>
      </c>
      <c r="E66" s="18">
        <f>+IF($E$5='[5]4.32_PEAS '!$B$40,(HLOOKUP(B66,'[5]4.32_PEAS '!$C$37:$BX$72,4,FALSE)),0)</f>
        <v>0</v>
      </c>
      <c r="F66" s="18">
        <f>+IF($F$5='[5]4.32_PEAS '!$B$41,(HLOOKUP(B66,'[5]4.32_PEAS '!$C$37:$BX$72,5,FALSE)),0)</f>
        <v>0</v>
      </c>
      <c r="G66" s="18">
        <f>+IF($G$5='[5]4.32_PEAS '!$B$42,(HLOOKUP(B66,'[5]4.32_PEAS '!$C$37:$BX$72,6,FALSE)),0)</f>
        <v>0</v>
      </c>
      <c r="H66" s="18">
        <f>+IF($H$5='[5]4.32_PEAS '!$B$43,(HLOOKUP(B66,'[5]4.32_PEAS '!$C$37:$BX$72,7,FALSE)),0)</f>
        <v>0</v>
      </c>
      <c r="I66" s="18">
        <f>+IF($I$5='[5]4.32_PEAS '!$B$44,(HLOOKUP(B66,'[5]4.32_PEAS '!$C$37:$BX$72,8,FALSE)),0)</f>
        <v>0</v>
      </c>
      <c r="J66" s="18">
        <f>+IF($J$5='[5]4.32_PEAS '!$B$45,(HLOOKUP(B66,'[5]4.32_PEAS '!$C$37:$BX$72,9,FALSE)),0)</f>
        <v>0</v>
      </c>
      <c r="K66" s="18">
        <f>+IF($K$5='[5]4.32_PEAS '!$B$46,(HLOOKUP(B66,'[5]4.32_PEAS '!$C$37:$BX$72,10,FALSE)),0)</f>
        <v>0</v>
      </c>
      <c r="L66" s="18">
        <f>+IF($L$5='[5]4.32_PEAS '!$B$47,(HLOOKUP(B66,'[5]4.32_PEAS '!$C$37:$BX$72,11,FALSE)),0)</f>
        <v>1</v>
      </c>
      <c r="M66" s="18">
        <f>+IF($M$5='[5]4.32_PEAS '!$B$48,(HLOOKUP(B66,'[5]4.32_PEAS '!$C$37:$BX$72,12,FALSE)),0)</f>
        <v>0</v>
      </c>
      <c r="N66" s="18">
        <f>+IF($N$5='[5]4.32_PEAS '!$B$49,(HLOOKUP(B66,'[5]4.32_PEAS '!$C$37:$BX$72,13,FALSE)),0)</f>
        <v>0</v>
      </c>
      <c r="O66" s="18">
        <f>+IF($O$5='[5]4.32_PEAS '!$B$50,(HLOOKUP(B66,'[5]4.32_PEAS '!$C$37:$BX$72,14,FALSE)),0)</f>
        <v>1</v>
      </c>
      <c r="P66" s="18">
        <f>+IF($P$5='[5]4.32_PEAS '!$B$51,(HLOOKUP(B66,'[5]4.32_PEAS '!$C$37:$BX$72,15,FALSE)),0)</f>
        <v>0</v>
      </c>
      <c r="Q66" s="18">
        <f>+IF($Q$5='[5]4.32_PEAS '!$B$52,(HLOOKUP(B66,'[5]4.32_PEAS '!$C$37:$BX$72,16,FALSE)),0)</f>
        <v>0</v>
      </c>
      <c r="R66" s="18">
        <f>+IF($R$5='[5]4.32_PEAS '!$B$53,(HLOOKUP(B66,'[5]4.32_PEAS '!$C$37:$BX$72,17,FALSE)),0)</f>
        <v>1</v>
      </c>
      <c r="S66" s="18">
        <f>+IF($S$5='[5]4.32_PEAS '!$B$54,(HLOOKUP(B66,'[5]4.32_PEAS '!$C$37:$BX$72,18,FALSE)),0)</f>
        <v>0</v>
      </c>
      <c r="T66" s="18">
        <f>+IF($T$5='[5]4.32_PEAS '!$B$55,(HLOOKUP(B66,'[5]4.32_PEAS '!$C$37:$BX$72,19,FALSE)),0)</f>
        <v>0</v>
      </c>
      <c r="U66" s="18">
        <f>+IF($U$5='[5]4.32_PEAS '!$B$56,(HLOOKUP(B66,'[5]4.32_PEAS '!$C$37:$BX$72,20,FALSE)),0)</f>
        <v>0</v>
      </c>
      <c r="V66" s="18">
        <f>+IF($V$5='[5]4.32_PEAS '!$B$57,(HLOOKUP(B66,'[5]4.32_PEAS '!$C$37:$BX$72,21,FALSE)),0)</f>
        <v>0</v>
      </c>
      <c r="W66" s="18">
        <f>+IF($W$5='[5]4.32_PEAS '!$B$58,(HLOOKUP(B66,'[5]4.32_PEAS '!$C$37:$BX$72,22,FALSE)),0)</f>
        <v>0</v>
      </c>
      <c r="X66" s="18">
        <f>+IF($X$5='[5]4.32_PEAS '!$B$59,(HLOOKUP(B66,'[5]4.32_PEAS '!$C$37:$BX$72,23,FALSE)),0)</f>
        <v>0</v>
      </c>
      <c r="Y66" s="18">
        <f>+IF($Y$5='[5]4.32_PEAS '!$B$60,(HLOOKUP(B66,'[5]4.32_PEAS '!$C$37:$BX$72,24,FALSE)),0)</f>
        <v>0</v>
      </c>
      <c r="Z66" s="18">
        <f>+IF($Z$5='[5]4.32_PEAS '!$B$61,(HLOOKUP(B66,'[5]4.32_PEAS '!$C$37:$BX$72,25,FALSE)),0)</f>
        <v>0</v>
      </c>
      <c r="AA66" s="18">
        <f>+IF($AA$5='[5]4.32_PEAS '!$B$62,(HLOOKUP(B66,'[5]4.32_PEAS '!$C$37:$BX$72,26,FALSE)),0)</f>
        <v>0</v>
      </c>
      <c r="AB66" s="18">
        <f>+IF($AB$5='[5]4.32_PEAS '!$B$63,(HLOOKUP(B66,'[5]4.32_PEAS '!$C$37:$BX$72,27,FALSE)),0)</f>
        <v>0</v>
      </c>
      <c r="AC66" s="18">
        <f>+IF($AC$5='[5]4.32_PEAS '!$B$64,(HLOOKUP(B66,'[5]4.32_PEAS '!$C$37:$BX$72,28,FALSE)),0)</f>
        <v>0</v>
      </c>
      <c r="AD66" s="18">
        <f>+IF($AD$5='[5]4.32_PEAS '!$B$65,(HLOOKUP(B66,'[5]4.32_PEAS '!$C$37:$BX$72,29,FALSE)),0)</f>
        <v>0</v>
      </c>
      <c r="AE66" s="18">
        <f>+IF($AE$5='[5]4.32_PEAS '!$B$66,(HLOOKUP(B66,'[5]4.32_PEAS '!$C$37:$BX$72,30,FALSE)),0)</f>
        <v>0</v>
      </c>
      <c r="AF66" s="18">
        <f>+IF($AF$5='[5]4.32_PEAS '!$B$67,(HLOOKUP(B66,'[5]4.32_PEAS '!$C$37:$BX$72,31,FALSE)),0)</f>
        <v>0</v>
      </c>
      <c r="AG66" s="18">
        <f>+IF($AG$5='[5]4.32_PEAS '!$B$68,(HLOOKUP(B66,'[5]4.32_PEAS '!$C$37:$BX$72,32,FALSE)),0)</f>
        <v>0</v>
      </c>
      <c r="AH66" s="18">
        <f>+IF($AH$5='[5]4.32_PEAS '!$B$69,(HLOOKUP(B66,'[5]4.32_PEAS '!$C$37:$BX$72,33,FALSE)),0)</f>
        <v>0</v>
      </c>
      <c r="AI66" s="18">
        <f>+IF($AI$5='[5]4.32_PEAS '!$B$70,(HLOOKUP(B66,'[5]4.32_PEAS '!$C$37:$BX$72,34,FALSE)),0)</f>
        <v>0</v>
      </c>
      <c r="AJ66" s="18">
        <f>+IF($AJ$5='[5]4.32_PEAS '!$B$71,(HLOOKUP(B66,'[5]4.32_PEAS '!$C$37:$BX$72,35,FALSE)),0)</f>
        <v>0</v>
      </c>
      <c r="AK66" s="18">
        <f>+IF($AK$5='[5]4.32_PEAS '!$B$72,(HLOOKUP(B66,'[5]4.32_PEAS '!$C$37:$BX$72,36,FALSE)),0)</f>
        <v>1</v>
      </c>
    </row>
    <row r="67" spans="2:37" x14ac:dyDescent="0.3">
      <c r="B67" s="1" t="s">
        <v>66</v>
      </c>
      <c r="C67" s="18">
        <f>+IF($C$5='[5]4.32_PEAS '!$B$38,(HLOOKUP(B67,'[5]4.32_PEAS '!$C$37:$BX$72,2,FALSE)),0)</f>
        <v>0</v>
      </c>
      <c r="D67" s="18">
        <f>+IF($D$5='[5]4.32_PEAS '!$B$39,(HLOOKUP(B67,'[5]4.32_PEAS '!$C$37:$BX$72,3,FALSE)),0)</f>
        <v>0</v>
      </c>
      <c r="E67" s="18">
        <f>+IF($E$5='[5]4.32_PEAS '!$B$40,(HLOOKUP(B67,'[5]4.32_PEAS '!$C$37:$BX$72,4,FALSE)),0)</f>
        <v>0</v>
      </c>
      <c r="F67" s="18">
        <f>+IF($F$5='[5]4.32_PEAS '!$B$41,(HLOOKUP(B67,'[5]4.32_PEAS '!$C$37:$BX$72,5,FALSE)),0)</f>
        <v>0</v>
      </c>
      <c r="G67" s="18">
        <f>+IF($G$5='[5]4.32_PEAS '!$B$42,(HLOOKUP(B67,'[5]4.32_PEAS '!$C$37:$BX$72,6,FALSE)),0)</f>
        <v>0</v>
      </c>
      <c r="H67" s="18">
        <f>+IF($H$5='[5]4.32_PEAS '!$B$43,(HLOOKUP(B67,'[5]4.32_PEAS '!$C$37:$BX$72,7,FALSE)),0)</f>
        <v>0</v>
      </c>
      <c r="I67" s="18">
        <f>+IF($I$5='[5]4.32_PEAS '!$B$44,(HLOOKUP(B67,'[5]4.32_PEAS '!$C$37:$BX$72,8,FALSE)),0)</f>
        <v>0</v>
      </c>
      <c r="J67" s="18">
        <f>+IF($J$5='[5]4.32_PEAS '!$B$45,(HLOOKUP(B67,'[5]4.32_PEAS '!$C$37:$BX$72,9,FALSE)),0)</f>
        <v>0</v>
      </c>
      <c r="K67" s="18">
        <f>+IF($K$5='[5]4.32_PEAS '!$B$46,(HLOOKUP(B67,'[5]4.32_PEAS '!$C$37:$BX$72,10,FALSE)),0)</f>
        <v>0</v>
      </c>
      <c r="L67" s="18">
        <f>+IF($L$5='[5]4.32_PEAS '!$B$47,(HLOOKUP(B67,'[5]4.32_PEAS '!$C$37:$BX$72,11,FALSE)),0)</f>
        <v>0</v>
      </c>
      <c r="M67" s="18">
        <f>+IF($M$5='[5]4.32_PEAS '!$B$48,(HLOOKUP(B67,'[5]4.32_PEAS '!$C$37:$BX$72,12,FALSE)),0)</f>
        <v>0</v>
      </c>
      <c r="N67" s="18">
        <f>+IF($N$5='[5]4.32_PEAS '!$B$49,(HLOOKUP(B67,'[5]4.32_PEAS '!$C$37:$BX$72,13,FALSE)),0)</f>
        <v>1</v>
      </c>
      <c r="O67" s="18">
        <f>+IF($O$5='[5]4.32_PEAS '!$B$50,(HLOOKUP(B67,'[5]4.32_PEAS '!$C$37:$BX$72,14,FALSE)),0)</f>
        <v>1</v>
      </c>
      <c r="P67" s="18">
        <f>+IF($P$5='[5]4.32_PEAS '!$B$51,(HLOOKUP(B67,'[5]4.32_PEAS '!$C$37:$BX$72,15,FALSE)),0)</f>
        <v>0</v>
      </c>
      <c r="Q67" s="18">
        <f>+IF($Q$5='[5]4.32_PEAS '!$B$52,(HLOOKUP(B67,'[5]4.32_PEAS '!$C$37:$BX$72,16,FALSE)),0)</f>
        <v>0</v>
      </c>
      <c r="R67" s="18">
        <f>+IF($R$5='[5]4.32_PEAS '!$B$53,(HLOOKUP(B67,'[5]4.32_PEAS '!$C$37:$BX$72,17,FALSE)),0)</f>
        <v>1</v>
      </c>
      <c r="S67" s="18">
        <f>+IF($S$5='[5]4.32_PEAS '!$B$54,(HLOOKUP(B67,'[5]4.32_PEAS '!$C$37:$BX$72,18,FALSE)),0)</f>
        <v>0</v>
      </c>
      <c r="T67" s="18">
        <f>+IF($T$5='[5]4.32_PEAS '!$B$55,(HLOOKUP(B67,'[5]4.32_PEAS '!$C$37:$BX$72,19,FALSE)),0)</f>
        <v>0</v>
      </c>
      <c r="U67" s="18">
        <f>+IF($U$5='[5]4.32_PEAS '!$B$56,(HLOOKUP(B67,'[5]4.32_PEAS '!$C$37:$BX$72,20,FALSE)),0)</f>
        <v>0</v>
      </c>
      <c r="V67" s="18">
        <f>+IF($V$5='[5]4.32_PEAS '!$B$57,(HLOOKUP(B67,'[5]4.32_PEAS '!$C$37:$BX$72,21,FALSE)),0)</f>
        <v>0</v>
      </c>
      <c r="W67" s="18">
        <f>+IF($W$5='[5]4.32_PEAS '!$B$58,(HLOOKUP(B67,'[5]4.32_PEAS '!$C$37:$BX$72,22,FALSE)),0)</f>
        <v>0</v>
      </c>
      <c r="X67" s="18">
        <f>+IF($X$5='[5]4.32_PEAS '!$B$59,(HLOOKUP(B67,'[5]4.32_PEAS '!$C$37:$BX$72,23,FALSE)),0)</f>
        <v>0</v>
      </c>
      <c r="Y67" s="18">
        <f>+IF($Y$5='[5]4.32_PEAS '!$B$60,(HLOOKUP(B67,'[5]4.32_PEAS '!$C$37:$BX$72,24,FALSE)),0)</f>
        <v>0</v>
      </c>
      <c r="Z67" s="18">
        <f>+IF($Z$5='[5]4.32_PEAS '!$B$61,(HLOOKUP(B67,'[5]4.32_PEAS '!$C$37:$BX$72,25,FALSE)),0)</f>
        <v>0</v>
      </c>
      <c r="AA67" s="18">
        <f>+IF($AA$5='[5]4.32_PEAS '!$B$62,(HLOOKUP(B67,'[5]4.32_PEAS '!$C$37:$BX$72,26,FALSE)),0)</f>
        <v>0</v>
      </c>
      <c r="AB67" s="18">
        <f>+IF($AB$5='[5]4.32_PEAS '!$B$63,(HLOOKUP(B67,'[5]4.32_PEAS '!$C$37:$BX$72,27,FALSE)),0)</f>
        <v>0</v>
      </c>
      <c r="AC67" s="18">
        <f>+IF($AC$5='[5]4.32_PEAS '!$B$64,(HLOOKUP(B67,'[5]4.32_PEAS '!$C$37:$BX$72,28,FALSE)),0)</f>
        <v>0</v>
      </c>
      <c r="AD67" s="18">
        <f>+IF($AD$5='[5]4.32_PEAS '!$B$65,(HLOOKUP(B67,'[5]4.32_PEAS '!$C$37:$BX$72,29,FALSE)),0)</f>
        <v>0</v>
      </c>
      <c r="AE67" s="18">
        <f>+IF($AE$5='[5]4.32_PEAS '!$B$66,(HLOOKUP(B67,'[5]4.32_PEAS '!$C$37:$BX$72,30,FALSE)),0)</f>
        <v>0</v>
      </c>
      <c r="AF67" s="18">
        <f>+IF($AF$5='[5]4.32_PEAS '!$B$67,(HLOOKUP(B67,'[5]4.32_PEAS '!$C$37:$BX$72,31,FALSE)),0)</f>
        <v>0</v>
      </c>
      <c r="AG67" s="18">
        <f>+IF($AG$5='[5]4.32_PEAS '!$B$68,(HLOOKUP(B67,'[5]4.32_PEAS '!$C$37:$BX$72,32,FALSE)),0)</f>
        <v>0</v>
      </c>
      <c r="AH67" s="18">
        <f>+IF($AH$5='[5]4.32_PEAS '!$B$69,(HLOOKUP(B67,'[5]4.32_PEAS '!$C$37:$BX$72,33,FALSE)),0)</f>
        <v>0</v>
      </c>
      <c r="AI67" s="18">
        <f>+IF($AI$5='[5]4.32_PEAS '!$B$70,(HLOOKUP(B67,'[5]4.32_PEAS '!$C$37:$BX$72,34,FALSE)),0)</f>
        <v>0</v>
      </c>
      <c r="AJ67" s="18">
        <f>+IF($AJ$5='[5]4.32_PEAS '!$B$71,(HLOOKUP(B67,'[5]4.32_PEAS '!$C$37:$BX$72,35,FALSE)),0)</f>
        <v>0</v>
      </c>
      <c r="AK67" s="18">
        <f>+IF($AK$5='[5]4.32_PEAS '!$B$72,(HLOOKUP(B67,'[5]4.32_PEAS '!$C$37:$BX$72,36,FALSE)),0)</f>
        <v>1</v>
      </c>
    </row>
    <row r="68" spans="2:37" x14ac:dyDescent="0.3">
      <c r="B68" s="1" t="s">
        <v>67</v>
      </c>
      <c r="C68" s="18">
        <f>+IF($C$5='[5]4.32_PEAS '!$B$38,(HLOOKUP(B68,'[5]4.32_PEAS '!$C$37:$BX$72,2,FALSE)),0)</f>
        <v>0</v>
      </c>
      <c r="D68" s="18">
        <f>+IF($D$5='[5]4.32_PEAS '!$B$39,(HLOOKUP(B68,'[5]4.32_PEAS '!$C$37:$BX$72,3,FALSE)),0)</f>
        <v>0</v>
      </c>
      <c r="E68" s="18">
        <f>+IF($E$5='[5]4.32_PEAS '!$B$40,(HLOOKUP(B68,'[5]4.32_PEAS '!$C$37:$BX$72,4,FALSE)),0)</f>
        <v>0</v>
      </c>
      <c r="F68" s="18">
        <f>+IF($F$5='[5]4.32_PEAS '!$B$41,(HLOOKUP(B68,'[5]4.32_PEAS '!$C$37:$BX$72,5,FALSE)),0)</f>
        <v>0</v>
      </c>
      <c r="G68" s="18">
        <f>+IF($G$5='[5]4.32_PEAS '!$B$42,(HLOOKUP(B68,'[5]4.32_PEAS '!$C$37:$BX$72,6,FALSE)),0)</f>
        <v>0</v>
      </c>
      <c r="H68" s="18">
        <f>+IF($H$5='[5]4.32_PEAS '!$B$43,(HLOOKUP(B68,'[5]4.32_PEAS '!$C$37:$BX$72,7,FALSE)),0)</f>
        <v>0</v>
      </c>
      <c r="I68" s="18">
        <f>+IF($I$5='[5]4.32_PEAS '!$B$44,(HLOOKUP(B68,'[5]4.32_PEAS '!$C$37:$BX$72,8,FALSE)),0)</f>
        <v>0</v>
      </c>
      <c r="J68" s="18">
        <f>+IF($J$5='[5]4.32_PEAS '!$B$45,(HLOOKUP(B68,'[5]4.32_PEAS '!$C$37:$BX$72,9,FALSE)),0)</f>
        <v>0</v>
      </c>
      <c r="K68" s="18">
        <f>+IF($K$5='[5]4.32_PEAS '!$B$46,(HLOOKUP(B68,'[5]4.32_PEAS '!$C$37:$BX$72,10,FALSE)),0)</f>
        <v>0</v>
      </c>
      <c r="L68" s="18">
        <f>+IF($L$5='[5]4.32_PEAS '!$B$47,(HLOOKUP(B68,'[5]4.32_PEAS '!$C$37:$BX$72,11,FALSE)),0)</f>
        <v>0</v>
      </c>
      <c r="M68" s="18">
        <f>+IF($M$5='[5]4.32_PEAS '!$B$48,(HLOOKUP(B68,'[5]4.32_PEAS '!$C$37:$BX$72,12,FALSE)),0)</f>
        <v>0</v>
      </c>
      <c r="N68" s="18">
        <f>+IF($N$5='[5]4.32_PEAS '!$B$49,(HLOOKUP(B68,'[5]4.32_PEAS '!$C$37:$BX$72,13,FALSE)),0)</f>
        <v>0</v>
      </c>
      <c r="O68" s="18">
        <f>+IF($O$5='[5]4.32_PEAS '!$B$50,(HLOOKUP(B68,'[5]4.32_PEAS '!$C$37:$BX$72,14,FALSE)),0)</f>
        <v>0</v>
      </c>
      <c r="P68" s="18">
        <f>+IF($P$5='[5]4.32_PEAS '!$B$51,(HLOOKUP(B68,'[5]4.32_PEAS '!$C$37:$BX$72,15,FALSE)),0)</f>
        <v>0</v>
      </c>
      <c r="Q68" s="18">
        <f>+IF($Q$5='[5]4.32_PEAS '!$B$52,(HLOOKUP(B68,'[5]4.32_PEAS '!$C$37:$BX$72,16,FALSE)),0)</f>
        <v>0</v>
      </c>
      <c r="R68" s="18">
        <f>+IF($R$5='[5]4.32_PEAS '!$B$53,(HLOOKUP(B68,'[5]4.32_PEAS '!$C$37:$BX$72,17,FALSE)),0)</f>
        <v>0</v>
      </c>
      <c r="S68" s="18">
        <f>+IF($S$5='[5]4.32_PEAS '!$B$54,(HLOOKUP(B68,'[5]4.32_PEAS '!$C$37:$BX$72,18,FALSE)),0)</f>
        <v>0</v>
      </c>
      <c r="T68" s="18">
        <f>+IF($T$5='[5]4.32_PEAS '!$B$55,(HLOOKUP(B68,'[5]4.32_PEAS '!$C$37:$BX$72,19,FALSE)),0)</f>
        <v>0</v>
      </c>
      <c r="U68" s="18">
        <f>+IF($U$5='[5]4.32_PEAS '!$B$56,(HLOOKUP(B68,'[5]4.32_PEAS '!$C$37:$BX$72,20,FALSE)),0)</f>
        <v>0</v>
      </c>
      <c r="V68" s="18">
        <f>+IF($V$5='[5]4.32_PEAS '!$B$57,(HLOOKUP(B68,'[5]4.32_PEAS '!$C$37:$BX$72,21,FALSE)),0)</f>
        <v>0</v>
      </c>
      <c r="W68" s="18">
        <f>+IF($W$5='[5]4.32_PEAS '!$B$58,(HLOOKUP(B68,'[5]4.32_PEAS '!$C$37:$BX$72,22,FALSE)),0)</f>
        <v>0</v>
      </c>
      <c r="X68" s="18">
        <f>+IF($X$5='[5]4.32_PEAS '!$B$59,(HLOOKUP(B68,'[5]4.32_PEAS '!$C$37:$BX$72,23,FALSE)),0)</f>
        <v>0</v>
      </c>
      <c r="Y68" s="18">
        <f>+IF($Y$5='[5]4.32_PEAS '!$B$60,(HLOOKUP(B68,'[5]4.32_PEAS '!$C$37:$BX$72,24,FALSE)),0)</f>
        <v>0</v>
      </c>
      <c r="Z68" s="18">
        <f>+IF($Z$5='[5]4.32_PEAS '!$B$61,(HLOOKUP(B68,'[5]4.32_PEAS '!$C$37:$BX$72,25,FALSE)),0)</f>
        <v>0</v>
      </c>
      <c r="AA68" s="18">
        <f>+IF($AA$5='[5]4.32_PEAS '!$B$62,(HLOOKUP(B68,'[5]4.32_PEAS '!$C$37:$BX$72,26,FALSE)),0)</f>
        <v>0</v>
      </c>
      <c r="AB68" s="18">
        <f>+IF($AB$5='[5]4.32_PEAS '!$B$63,(HLOOKUP(B68,'[5]4.32_PEAS '!$C$37:$BX$72,27,FALSE)),0)</f>
        <v>0</v>
      </c>
      <c r="AC68" s="18">
        <f>+IF($AC$5='[5]4.32_PEAS '!$B$64,(HLOOKUP(B68,'[5]4.32_PEAS '!$C$37:$BX$72,28,FALSE)),0)</f>
        <v>0</v>
      </c>
      <c r="AD68" s="18">
        <f>+IF($AD$5='[5]4.32_PEAS '!$B$65,(HLOOKUP(B68,'[5]4.32_PEAS '!$C$37:$BX$72,29,FALSE)),0)</f>
        <v>0</v>
      </c>
      <c r="AE68" s="18">
        <f>+IF($AE$5='[5]4.32_PEAS '!$B$66,(HLOOKUP(B68,'[5]4.32_PEAS '!$C$37:$BX$72,30,FALSE)),0)</f>
        <v>0</v>
      </c>
      <c r="AF68" s="18">
        <f>+IF($AF$5='[5]4.32_PEAS '!$B$67,(HLOOKUP(B68,'[5]4.32_PEAS '!$C$37:$BX$72,31,FALSE)),0)</f>
        <v>0</v>
      </c>
      <c r="AG68" s="18">
        <f>+IF($AG$5='[5]4.32_PEAS '!$B$68,(HLOOKUP(B68,'[5]4.32_PEAS '!$C$37:$BX$72,32,FALSE)),0)</f>
        <v>0</v>
      </c>
      <c r="AH68" s="18">
        <f>+IF($AH$5='[5]4.32_PEAS '!$B$69,(HLOOKUP(B68,'[5]4.32_PEAS '!$C$37:$BX$72,33,FALSE)),0)</f>
        <v>0</v>
      </c>
      <c r="AI68" s="18">
        <f>+IF($AI$5='[5]4.32_PEAS '!$B$70,(HLOOKUP(B68,'[5]4.32_PEAS '!$C$37:$BX$72,34,FALSE)),0)</f>
        <v>0</v>
      </c>
      <c r="AJ68" s="18">
        <f>+IF($AJ$5='[5]4.32_PEAS '!$B$71,(HLOOKUP(B68,'[5]4.32_PEAS '!$C$37:$BX$72,35,FALSE)),0)</f>
        <v>0</v>
      </c>
      <c r="AK68" s="18">
        <f>+IF($AK$5='[5]4.32_PEAS '!$B$72,(HLOOKUP(B68,'[5]4.32_PEAS '!$C$37:$BX$72,36,FALSE)),0)</f>
        <v>0</v>
      </c>
    </row>
    <row r="69" spans="2:37" x14ac:dyDescent="0.3">
      <c r="B69" s="1" t="s">
        <v>68</v>
      </c>
      <c r="C69" s="18">
        <f>+IF($C$5='[5]4.32_PEAS '!$B$38,(HLOOKUP(B69,'[5]4.32_PEAS '!$C$37:$BX$72,2,FALSE)),0)</f>
        <v>0</v>
      </c>
      <c r="D69" s="18">
        <f>+IF($D$5='[5]4.32_PEAS '!$B$39,(HLOOKUP(B69,'[5]4.32_PEAS '!$C$37:$BX$72,3,FALSE)),0)</f>
        <v>0</v>
      </c>
      <c r="E69" s="18">
        <f>+IF($E$5='[5]4.32_PEAS '!$B$40,(HLOOKUP(B69,'[5]4.32_PEAS '!$C$37:$BX$72,4,FALSE)),0)</f>
        <v>0</v>
      </c>
      <c r="F69" s="18">
        <f>+IF($F$5='[5]4.32_PEAS '!$B$41,(HLOOKUP(B69,'[5]4.32_PEAS '!$C$37:$BX$72,5,FALSE)),0)</f>
        <v>0</v>
      </c>
      <c r="G69" s="18">
        <f>+IF($G$5='[5]4.32_PEAS '!$B$42,(HLOOKUP(B69,'[5]4.32_PEAS '!$C$37:$BX$72,6,FALSE)),0)</f>
        <v>0</v>
      </c>
      <c r="H69" s="18">
        <f>+IF($H$5='[5]4.32_PEAS '!$B$43,(HLOOKUP(B69,'[5]4.32_PEAS '!$C$37:$BX$72,7,FALSE)),0)</f>
        <v>0</v>
      </c>
      <c r="I69" s="18">
        <f>+IF($I$5='[5]4.32_PEAS '!$B$44,(HLOOKUP(B69,'[5]4.32_PEAS '!$C$37:$BX$72,8,FALSE)),0)</f>
        <v>0</v>
      </c>
      <c r="J69" s="18">
        <f>+IF($J$5='[5]4.32_PEAS '!$B$45,(HLOOKUP(B69,'[5]4.32_PEAS '!$C$37:$BX$72,9,FALSE)),0)</f>
        <v>0</v>
      </c>
      <c r="K69" s="18">
        <f>+IF($K$5='[5]4.32_PEAS '!$B$46,(HLOOKUP(B69,'[5]4.32_PEAS '!$C$37:$BX$72,10,FALSE)),0)</f>
        <v>0</v>
      </c>
      <c r="L69" s="18">
        <f>+IF($L$5='[5]4.32_PEAS '!$B$47,(HLOOKUP(B69,'[5]4.32_PEAS '!$C$37:$BX$72,11,FALSE)),0)</f>
        <v>0</v>
      </c>
      <c r="M69" s="18">
        <f>+IF($M$5='[5]4.32_PEAS '!$B$48,(HLOOKUP(B69,'[5]4.32_PEAS '!$C$37:$BX$72,12,FALSE)),0)</f>
        <v>0</v>
      </c>
      <c r="N69" s="18">
        <f>+IF($N$5='[5]4.32_PEAS '!$B$49,(HLOOKUP(B69,'[5]4.32_PEAS '!$C$37:$BX$72,13,FALSE)),0)</f>
        <v>0</v>
      </c>
      <c r="O69" s="18">
        <f>+IF($O$5='[5]4.32_PEAS '!$B$50,(HLOOKUP(B69,'[5]4.32_PEAS '!$C$37:$BX$72,14,FALSE)),0)</f>
        <v>0</v>
      </c>
      <c r="P69" s="18">
        <f>+IF($P$5='[5]4.32_PEAS '!$B$51,(HLOOKUP(B69,'[5]4.32_PEAS '!$C$37:$BX$72,15,FALSE)),0)</f>
        <v>0</v>
      </c>
      <c r="Q69" s="18">
        <f>+IF($Q$5='[5]4.32_PEAS '!$B$52,(HLOOKUP(B69,'[5]4.32_PEAS '!$C$37:$BX$72,16,FALSE)),0)</f>
        <v>0</v>
      </c>
      <c r="R69" s="18">
        <f>+IF($R$5='[5]4.32_PEAS '!$B$53,(HLOOKUP(B69,'[5]4.32_PEAS '!$C$37:$BX$72,17,FALSE)),0)</f>
        <v>0</v>
      </c>
      <c r="S69" s="18">
        <f>+IF($S$5='[5]4.32_PEAS '!$B$54,(HLOOKUP(B69,'[5]4.32_PEAS '!$C$37:$BX$72,18,FALSE)),0)</f>
        <v>0</v>
      </c>
      <c r="T69" s="18">
        <f>+IF($T$5='[5]4.32_PEAS '!$B$55,(HLOOKUP(B69,'[5]4.32_PEAS '!$C$37:$BX$72,19,FALSE)),0)</f>
        <v>0</v>
      </c>
      <c r="U69" s="18">
        <f>+IF($U$5='[5]4.32_PEAS '!$B$56,(HLOOKUP(B69,'[5]4.32_PEAS '!$C$37:$BX$72,20,FALSE)),0)</f>
        <v>0</v>
      </c>
      <c r="V69" s="18">
        <f>+IF($V$5='[5]4.32_PEAS '!$B$57,(HLOOKUP(B69,'[5]4.32_PEAS '!$C$37:$BX$72,21,FALSE)),0)</f>
        <v>0</v>
      </c>
      <c r="W69" s="18">
        <f>+IF($W$5='[5]4.32_PEAS '!$B$58,(HLOOKUP(B69,'[5]4.32_PEAS '!$C$37:$BX$72,22,FALSE)),0)</f>
        <v>0</v>
      </c>
      <c r="X69" s="18">
        <f>+IF($X$5='[5]4.32_PEAS '!$B$59,(HLOOKUP(B69,'[5]4.32_PEAS '!$C$37:$BX$72,23,FALSE)),0)</f>
        <v>0</v>
      </c>
      <c r="Y69" s="18">
        <f>+IF($Y$5='[5]4.32_PEAS '!$B$60,(HLOOKUP(B69,'[5]4.32_PEAS '!$C$37:$BX$72,24,FALSE)),0)</f>
        <v>0</v>
      </c>
      <c r="Z69" s="18">
        <f>+IF($Z$5='[5]4.32_PEAS '!$B$61,(HLOOKUP(B69,'[5]4.32_PEAS '!$C$37:$BX$72,25,FALSE)),0)</f>
        <v>0</v>
      </c>
      <c r="AA69" s="18">
        <f>+IF($AA$5='[5]4.32_PEAS '!$B$62,(HLOOKUP(B69,'[5]4.32_PEAS '!$C$37:$BX$72,26,FALSE)),0)</f>
        <v>0</v>
      </c>
      <c r="AB69" s="18">
        <f>+IF($AB$5='[5]4.32_PEAS '!$B$63,(HLOOKUP(B69,'[5]4.32_PEAS '!$C$37:$BX$72,27,FALSE)),0)</f>
        <v>0</v>
      </c>
      <c r="AC69" s="18">
        <f>+IF($AC$5='[5]4.32_PEAS '!$B$64,(HLOOKUP(B69,'[5]4.32_PEAS '!$C$37:$BX$72,28,FALSE)),0)</f>
        <v>0</v>
      </c>
      <c r="AD69" s="18">
        <f>+IF($AD$5='[5]4.32_PEAS '!$B$65,(HLOOKUP(B69,'[5]4.32_PEAS '!$C$37:$BX$72,29,FALSE)),0)</f>
        <v>0</v>
      </c>
      <c r="AE69" s="18">
        <f>+IF($AE$5='[5]4.32_PEAS '!$B$66,(HLOOKUP(B69,'[5]4.32_PEAS '!$C$37:$BX$72,30,FALSE)),0)</f>
        <v>0</v>
      </c>
      <c r="AF69" s="18">
        <f>+IF($AF$5='[5]4.32_PEAS '!$B$67,(HLOOKUP(B69,'[5]4.32_PEAS '!$C$37:$BX$72,31,FALSE)),0)</f>
        <v>0</v>
      </c>
      <c r="AG69" s="18">
        <f>+IF($AG$5='[5]4.32_PEAS '!$B$68,(HLOOKUP(B69,'[5]4.32_PEAS '!$C$37:$BX$72,32,FALSE)),0)</f>
        <v>0</v>
      </c>
      <c r="AH69" s="18">
        <f>+IF($AH$5='[5]4.32_PEAS '!$B$69,(HLOOKUP(B69,'[5]4.32_PEAS '!$C$37:$BX$72,33,FALSE)),0)</f>
        <v>0</v>
      </c>
      <c r="AI69" s="18">
        <f>+IF($AI$5='[5]4.32_PEAS '!$B$70,(HLOOKUP(B69,'[5]4.32_PEAS '!$C$37:$BX$72,34,FALSE)),0)</f>
        <v>0</v>
      </c>
      <c r="AJ69" s="18">
        <f>+IF($AJ$5='[5]4.32_PEAS '!$B$71,(HLOOKUP(B69,'[5]4.32_PEAS '!$C$37:$BX$72,35,FALSE)),0)</f>
        <v>0</v>
      </c>
      <c r="AK69" s="18">
        <f>+IF($AK$5='[5]4.32_PEAS '!$B$72,(HLOOKUP(B69,'[5]4.32_PEAS '!$C$37:$BX$72,36,FALSE)),0)</f>
        <v>1</v>
      </c>
    </row>
    <row r="70" spans="2:37" x14ac:dyDescent="0.3">
      <c r="B70" s="1" t="s">
        <v>69</v>
      </c>
      <c r="C70" s="18">
        <f>+IF($C$5='[5]4.32_PEAS '!$B$38,(HLOOKUP(B70,'[5]4.32_PEAS '!$C$37:$BX$72,2,FALSE)),0)</f>
        <v>0</v>
      </c>
      <c r="D70" s="18">
        <f>+IF($D$5='[5]4.32_PEAS '!$B$39,(HLOOKUP(B70,'[5]4.32_PEAS '!$C$37:$BX$72,3,FALSE)),0)</f>
        <v>0</v>
      </c>
      <c r="E70" s="18">
        <f>+IF($E$5='[5]4.32_PEAS '!$B$40,(HLOOKUP(B70,'[5]4.32_PEAS '!$C$37:$BX$72,4,FALSE)),0)</f>
        <v>0</v>
      </c>
      <c r="F70" s="18">
        <f>+IF($F$5='[5]4.32_PEAS '!$B$41,(HLOOKUP(B70,'[5]4.32_PEAS '!$C$37:$BX$72,5,FALSE)),0)</f>
        <v>0</v>
      </c>
      <c r="G70" s="18">
        <f>+IF($G$5='[5]4.32_PEAS '!$B$42,(HLOOKUP(B70,'[5]4.32_PEAS '!$C$37:$BX$72,6,FALSE)),0)</f>
        <v>0</v>
      </c>
      <c r="H70" s="18">
        <f>+IF($H$5='[5]4.32_PEAS '!$B$43,(HLOOKUP(B70,'[5]4.32_PEAS '!$C$37:$BX$72,7,FALSE)),0)</f>
        <v>0</v>
      </c>
      <c r="I70" s="18">
        <f>+IF($I$5='[5]4.32_PEAS '!$B$44,(HLOOKUP(B70,'[5]4.32_PEAS '!$C$37:$BX$72,8,FALSE)),0)</f>
        <v>0</v>
      </c>
      <c r="J70" s="18">
        <f>+IF($J$5='[5]4.32_PEAS '!$B$45,(HLOOKUP(B70,'[5]4.32_PEAS '!$C$37:$BX$72,9,FALSE)),0)</f>
        <v>0</v>
      </c>
      <c r="K70" s="18">
        <f>+IF($K$5='[5]4.32_PEAS '!$B$46,(HLOOKUP(B70,'[5]4.32_PEAS '!$C$37:$BX$72,10,FALSE)),0)</f>
        <v>0</v>
      </c>
      <c r="L70" s="18">
        <f>+IF($L$5='[5]4.32_PEAS '!$B$47,(HLOOKUP(B70,'[5]4.32_PEAS '!$C$37:$BX$72,11,FALSE)),0)</f>
        <v>0</v>
      </c>
      <c r="M70" s="18">
        <f>+IF($M$5='[5]4.32_PEAS '!$B$48,(HLOOKUP(B70,'[5]4.32_PEAS '!$C$37:$BX$72,12,FALSE)),0)</f>
        <v>0</v>
      </c>
      <c r="N70" s="18">
        <f>+IF($N$5='[5]4.32_PEAS '!$B$49,(HLOOKUP(B70,'[5]4.32_PEAS '!$C$37:$BX$72,13,FALSE)),0)</f>
        <v>0</v>
      </c>
      <c r="O70" s="18">
        <f>+IF($O$5='[5]4.32_PEAS '!$B$50,(HLOOKUP(B70,'[5]4.32_PEAS '!$C$37:$BX$72,14,FALSE)),0)</f>
        <v>0</v>
      </c>
      <c r="P70" s="18">
        <f>+IF($P$5='[5]4.32_PEAS '!$B$51,(HLOOKUP(B70,'[5]4.32_PEAS '!$C$37:$BX$72,15,FALSE)),0)</f>
        <v>0</v>
      </c>
      <c r="Q70" s="18">
        <f>+IF($Q$5='[5]4.32_PEAS '!$B$52,(HLOOKUP(B70,'[5]4.32_PEAS '!$C$37:$BX$72,16,FALSE)),0)</f>
        <v>0</v>
      </c>
      <c r="R70" s="18">
        <f>+IF($R$5='[5]4.32_PEAS '!$B$53,(HLOOKUP(B70,'[5]4.32_PEAS '!$C$37:$BX$72,17,FALSE)),0)</f>
        <v>0</v>
      </c>
      <c r="S70" s="18">
        <f>+IF($S$5='[5]4.32_PEAS '!$B$54,(HLOOKUP(B70,'[5]4.32_PEAS '!$C$37:$BX$72,18,FALSE)),0)</f>
        <v>0</v>
      </c>
      <c r="T70" s="18">
        <f>+IF($T$5='[5]4.32_PEAS '!$B$55,(HLOOKUP(B70,'[5]4.32_PEAS '!$C$37:$BX$72,19,FALSE)),0)</f>
        <v>0</v>
      </c>
      <c r="U70" s="18">
        <f>+IF($U$5='[5]4.32_PEAS '!$B$56,(HLOOKUP(B70,'[5]4.32_PEAS '!$C$37:$BX$72,20,FALSE)),0)</f>
        <v>0</v>
      </c>
      <c r="V70" s="18">
        <f>+IF($V$5='[5]4.32_PEAS '!$B$57,(HLOOKUP(B70,'[5]4.32_PEAS '!$C$37:$BX$72,21,FALSE)),0)</f>
        <v>0</v>
      </c>
      <c r="W70" s="18">
        <f>+IF($W$5='[5]4.32_PEAS '!$B$58,(HLOOKUP(B70,'[5]4.32_PEAS '!$C$37:$BX$72,22,FALSE)),0)</f>
        <v>0</v>
      </c>
      <c r="X70" s="18">
        <f>+IF($X$5='[5]4.32_PEAS '!$B$59,(HLOOKUP(B70,'[5]4.32_PEAS '!$C$37:$BX$72,23,FALSE)),0)</f>
        <v>0</v>
      </c>
      <c r="Y70" s="18">
        <f>+IF($Y$5='[5]4.32_PEAS '!$B$60,(HLOOKUP(B70,'[5]4.32_PEAS '!$C$37:$BX$72,24,FALSE)),0)</f>
        <v>0</v>
      </c>
      <c r="Z70" s="18">
        <f>+IF($Z$5='[5]4.32_PEAS '!$B$61,(HLOOKUP(B70,'[5]4.32_PEAS '!$C$37:$BX$72,25,FALSE)),0)</f>
        <v>0</v>
      </c>
      <c r="AA70" s="18">
        <f>+IF($AA$5='[5]4.32_PEAS '!$B$62,(HLOOKUP(B70,'[5]4.32_PEAS '!$C$37:$BX$72,26,FALSE)),0)</f>
        <v>0</v>
      </c>
      <c r="AB70" s="18">
        <f>+IF($AB$5='[5]4.32_PEAS '!$B$63,(HLOOKUP(B70,'[5]4.32_PEAS '!$C$37:$BX$72,27,FALSE)),0)</f>
        <v>0</v>
      </c>
      <c r="AC70" s="18">
        <f>+IF($AC$5='[5]4.32_PEAS '!$B$64,(HLOOKUP(B70,'[5]4.32_PEAS '!$C$37:$BX$72,28,FALSE)),0)</f>
        <v>1</v>
      </c>
      <c r="AD70" s="18">
        <f>+IF($AD$5='[5]4.32_PEAS '!$B$65,(HLOOKUP(B70,'[5]4.32_PEAS '!$C$37:$BX$72,29,FALSE)),0)</f>
        <v>0</v>
      </c>
      <c r="AE70" s="18">
        <f>+IF($AE$5='[5]4.32_PEAS '!$B$66,(HLOOKUP(B70,'[5]4.32_PEAS '!$C$37:$BX$72,30,FALSE)),0)</f>
        <v>0</v>
      </c>
      <c r="AF70" s="18">
        <f>+IF($AF$5='[5]4.32_PEAS '!$B$67,(HLOOKUP(B70,'[5]4.32_PEAS '!$C$37:$BX$72,31,FALSE)),0)</f>
        <v>0</v>
      </c>
      <c r="AG70" s="18">
        <f>+IF($AG$5='[5]4.32_PEAS '!$B$68,(HLOOKUP(B70,'[5]4.32_PEAS '!$C$37:$BX$72,32,FALSE)),0)</f>
        <v>0</v>
      </c>
      <c r="AH70" s="18">
        <f>+IF($AH$5='[5]4.32_PEAS '!$B$69,(HLOOKUP(B70,'[5]4.32_PEAS '!$C$37:$BX$72,33,FALSE)),0)</f>
        <v>0</v>
      </c>
      <c r="AI70" s="18">
        <f>+IF($AI$5='[5]4.32_PEAS '!$B$70,(HLOOKUP(B70,'[5]4.32_PEAS '!$C$37:$BX$72,34,FALSE)),0)</f>
        <v>0</v>
      </c>
      <c r="AJ70" s="18">
        <f>+IF($AJ$5='[5]4.32_PEAS '!$B$71,(HLOOKUP(B70,'[5]4.32_PEAS '!$C$37:$BX$72,35,FALSE)),0)</f>
        <v>0</v>
      </c>
      <c r="AK70" s="18">
        <f>+IF($AK$5='[5]4.32_PEAS '!$B$72,(HLOOKUP(B70,'[5]4.32_PEAS '!$C$37:$BX$72,36,FALSE)),0)</f>
        <v>1</v>
      </c>
    </row>
    <row r="71" spans="2:37" x14ac:dyDescent="0.3">
      <c r="B71" s="1" t="s">
        <v>70</v>
      </c>
      <c r="C71" s="18">
        <f>+IF($C$5='[5]4.32_PEAS '!$B$38,(HLOOKUP(B71,'[5]4.32_PEAS '!$C$37:$BX$72,2,FALSE)),0)</f>
        <v>0</v>
      </c>
      <c r="D71" s="18">
        <f>+IF($D$5='[5]4.32_PEAS '!$B$39,(HLOOKUP(B71,'[5]4.32_PEAS '!$C$37:$BX$72,3,FALSE)),0)</f>
        <v>0</v>
      </c>
      <c r="E71" s="18">
        <f>+IF($E$5='[5]4.32_PEAS '!$B$40,(HLOOKUP(B71,'[5]4.32_PEAS '!$C$37:$BX$72,4,FALSE)),0)</f>
        <v>0</v>
      </c>
      <c r="F71" s="18">
        <f>+IF($F$5='[5]4.32_PEAS '!$B$41,(HLOOKUP(B71,'[5]4.32_PEAS '!$C$37:$BX$72,5,FALSE)),0)</f>
        <v>0</v>
      </c>
      <c r="G71" s="18">
        <f>+IF($G$5='[5]4.32_PEAS '!$B$42,(HLOOKUP(B71,'[5]4.32_PEAS '!$C$37:$BX$72,6,FALSE)),0)</f>
        <v>0</v>
      </c>
      <c r="H71" s="18">
        <f>+IF($H$5='[5]4.32_PEAS '!$B$43,(HLOOKUP(B71,'[5]4.32_PEAS '!$C$37:$BX$72,7,FALSE)),0)</f>
        <v>0</v>
      </c>
      <c r="I71" s="18">
        <f>+IF($I$5='[5]4.32_PEAS '!$B$44,(HLOOKUP(B71,'[5]4.32_PEAS '!$C$37:$BX$72,8,FALSE)),0)</f>
        <v>0</v>
      </c>
      <c r="J71" s="18">
        <f>+IF($J$5='[5]4.32_PEAS '!$B$45,(HLOOKUP(B71,'[5]4.32_PEAS '!$C$37:$BX$72,9,FALSE)),0)</f>
        <v>0</v>
      </c>
      <c r="K71" s="18">
        <f>+IF($K$5='[5]4.32_PEAS '!$B$46,(HLOOKUP(B71,'[5]4.32_PEAS '!$C$37:$BX$72,10,FALSE)),0)</f>
        <v>0</v>
      </c>
      <c r="L71" s="18">
        <f>+IF($L$5='[5]4.32_PEAS '!$B$47,(HLOOKUP(B71,'[5]4.32_PEAS '!$C$37:$BX$72,11,FALSE)),0)</f>
        <v>0</v>
      </c>
      <c r="M71" s="18">
        <f>+IF($M$5='[5]4.32_PEAS '!$B$48,(HLOOKUP(B71,'[5]4.32_PEAS '!$C$37:$BX$72,12,FALSE)),0)</f>
        <v>0</v>
      </c>
      <c r="N71" s="18">
        <f>+IF($N$5='[5]4.32_PEAS '!$B$49,(HLOOKUP(B71,'[5]4.32_PEAS '!$C$37:$BX$72,13,FALSE)),0)</f>
        <v>0</v>
      </c>
      <c r="O71" s="18">
        <f>+IF($O$5='[5]4.32_PEAS '!$B$50,(HLOOKUP(B71,'[5]4.32_PEAS '!$C$37:$BX$72,14,FALSE)),0)</f>
        <v>0</v>
      </c>
      <c r="P71" s="18">
        <f>+IF($P$5='[5]4.32_PEAS '!$B$51,(HLOOKUP(B71,'[5]4.32_PEAS '!$C$37:$BX$72,15,FALSE)),0)</f>
        <v>0</v>
      </c>
      <c r="Q71" s="18">
        <f>+IF($Q$5='[5]4.32_PEAS '!$B$52,(HLOOKUP(B71,'[5]4.32_PEAS '!$C$37:$BX$72,16,FALSE)),0)</f>
        <v>0</v>
      </c>
      <c r="R71" s="18">
        <f>+IF($R$5='[5]4.32_PEAS '!$B$53,(HLOOKUP(B71,'[5]4.32_PEAS '!$C$37:$BX$72,17,FALSE)),0)</f>
        <v>0</v>
      </c>
      <c r="S71" s="18">
        <f>+IF($S$5='[5]4.32_PEAS '!$B$54,(HLOOKUP(B71,'[5]4.32_PEAS '!$C$37:$BX$72,18,FALSE)),0)</f>
        <v>0</v>
      </c>
      <c r="T71" s="18">
        <f>+IF($T$5='[5]4.32_PEAS '!$B$55,(HLOOKUP(B71,'[5]4.32_PEAS '!$C$37:$BX$72,19,FALSE)),0)</f>
        <v>0</v>
      </c>
      <c r="U71" s="18">
        <f>+IF($U$5='[5]4.32_PEAS '!$B$56,(HLOOKUP(B71,'[5]4.32_PEAS '!$C$37:$BX$72,20,FALSE)),0)</f>
        <v>1</v>
      </c>
      <c r="V71" s="18">
        <f>+IF($V$5='[5]4.32_PEAS '!$B$57,(HLOOKUP(B71,'[5]4.32_PEAS '!$C$37:$BX$72,21,FALSE)),0)</f>
        <v>0</v>
      </c>
      <c r="W71" s="18">
        <f>+IF($W$5='[5]4.32_PEAS '!$B$58,(HLOOKUP(B71,'[5]4.32_PEAS '!$C$37:$BX$72,22,FALSE)),0)</f>
        <v>1</v>
      </c>
      <c r="X71" s="18">
        <f>+IF($X$5='[5]4.32_PEAS '!$B$59,(HLOOKUP(B71,'[5]4.32_PEAS '!$C$37:$BX$72,23,FALSE)),0)</f>
        <v>0</v>
      </c>
      <c r="Y71" s="18">
        <f>+IF($Y$5='[5]4.32_PEAS '!$B$60,(HLOOKUP(B71,'[5]4.32_PEAS '!$C$37:$BX$72,24,FALSE)),0)</f>
        <v>0</v>
      </c>
      <c r="Z71" s="18">
        <f>+IF($Z$5='[5]4.32_PEAS '!$B$61,(HLOOKUP(B71,'[5]4.32_PEAS '!$C$37:$BX$72,25,FALSE)),0)</f>
        <v>0</v>
      </c>
      <c r="AA71" s="18">
        <f>+IF($AA$5='[5]4.32_PEAS '!$B$62,(HLOOKUP(B71,'[5]4.32_PEAS '!$C$37:$BX$72,26,FALSE)),0)</f>
        <v>0</v>
      </c>
      <c r="AB71" s="18">
        <f>+IF($AB$5='[5]4.32_PEAS '!$B$63,(HLOOKUP(B71,'[5]4.32_PEAS '!$C$37:$BX$72,27,FALSE)),0)</f>
        <v>0</v>
      </c>
      <c r="AC71" s="18">
        <f>+IF($AC$5='[5]4.32_PEAS '!$B$64,(HLOOKUP(B71,'[5]4.32_PEAS '!$C$37:$BX$72,28,FALSE)),0)</f>
        <v>0</v>
      </c>
      <c r="AD71" s="18">
        <f>+IF($AD$5='[5]4.32_PEAS '!$B$65,(HLOOKUP(B71,'[5]4.32_PEAS '!$C$37:$BX$72,29,FALSE)),0)</f>
        <v>0</v>
      </c>
      <c r="AE71" s="18">
        <f>+IF($AE$5='[5]4.32_PEAS '!$B$66,(HLOOKUP(B71,'[5]4.32_PEAS '!$C$37:$BX$72,30,FALSE)),0)</f>
        <v>0</v>
      </c>
      <c r="AF71" s="18">
        <f>+IF($AF$5='[5]4.32_PEAS '!$B$67,(HLOOKUP(B71,'[5]4.32_PEAS '!$C$37:$BX$72,31,FALSE)),0)</f>
        <v>0</v>
      </c>
      <c r="AG71" s="18">
        <f>+IF($AG$5='[5]4.32_PEAS '!$B$68,(HLOOKUP(B71,'[5]4.32_PEAS '!$C$37:$BX$72,32,FALSE)),0)</f>
        <v>0</v>
      </c>
      <c r="AH71" s="18">
        <f>+IF($AH$5='[5]4.32_PEAS '!$B$69,(HLOOKUP(B71,'[5]4.32_PEAS '!$C$37:$BX$72,33,FALSE)),0)</f>
        <v>0</v>
      </c>
      <c r="AI71" s="18">
        <f>+IF($AI$5='[5]4.32_PEAS '!$B$70,(HLOOKUP(B71,'[5]4.32_PEAS '!$C$37:$BX$72,34,FALSE)),0)</f>
        <v>0</v>
      </c>
      <c r="AJ71" s="18">
        <f>+IF($AJ$5='[5]4.32_PEAS '!$B$71,(HLOOKUP(B71,'[5]4.32_PEAS '!$C$37:$BX$72,35,FALSE)),0)</f>
        <v>0</v>
      </c>
      <c r="AK71" s="18">
        <f>+IF($AK$5='[5]4.32_PEAS '!$B$72,(HLOOKUP(B71,'[5]4.32_PEAS '!$C$37:$BX$72,36,FALSE)),0)</f>
        <v>1</v>
      </c>
    </row>
    <row r="72" spans="2:37" x14ac:dyDescent="0.3">
      <c r="B72" s="1" t="s">
        <v>71</v>
      </c>
      <c r="C72" s="18">
        <f>+IF($C$5='[5]4.32_PEAS '!$B$38,(HLOOKUP(B72,'[5]4.32_PEAS '!$C$37:$BX$72,2,FALSE)),0)</f>
        <v>0</v>
      </c>
      <c r="D72" s="18">
        <f>+IF($D$5='[5]4.32_PEAS '!$B$39,(HLOOKUP(B72,'[5]4.32_PEAS '!$C$37:$BX$72,3,FALSE)),0)</f>
        <v>0</v>
      </c>
      <c r="E72" s="18">
        <f>+IF($E$5='[5]4.32_PEAS '!$B$40,(HLOOKUP(B72,'[5]4.32_PEAS '!$C$37:$BX$72,4,FALSE)),0)</f>
        <v>0</v>
      </c>
      <c r="F72" s="18">
        <f>+IF($F$5='[5]4.32_PEAS '!$B$41,(HLOOKUP(B72,'[5]4.32_PEAS '!$C$37:$BX$72,5,FALSE)),0)</f>
        <v>0</v>
      </c>
      <c r="G72" s="18">
        <f>+IF($G$5='[5]4.32_PEAS '!$B$42,(HLOOKUP(B72,'[5]4.32_PEAS '!$C$37:$BX$72,6,FALSE)),0)</f>
        <v>0</v>
      </c>
      <c r="H72" s="18">
        <f>+IF($H$5='[5]4.32_PEAS '!$B$43,(HLOOKUP(B72,'[5]4.32_PEAS '!$C$37:$BX$72,7,FALSE)),0)</f>
        <v>0</v>
      </c>
      <c r="I72" s="18">
        <f>+IF($I$5='[5]4.32_PEAS '!$B$44,(HLOOKUP(B72,'[5]4.32_PEAS '!$C$37:$BX$72,8,FALSE)),0)</f>
        <v>0</v>
      </c>
      <c r="J72" s="18">
        <f>+IF($J$5='[5]4.32_PEAS '!$B$45,(HLOOKUP(B72,'[5]4.32_PEAS '!$C$37:$BX$72,9,FALSE)),0)</f>
        <v>0</v>
      </c>
      <c r="K72" s="18">
        <f>+IF($K$5='[5]4.32_PEAS '!$B$46,(HLOOKUP(B72,'[5]4.32_PEAS '!$C$37:$BX$72,10,FALSE)),0)</f>
        <v>0</v>
      </c>
      <c r="L72" s="18">
        <f>+IF($L$5='[5]4.32_PEAS '!$B$47,(HLOOKUP(B72,'[5]4.32_PEAS '!$C$37:$BX$72,11,FALSE)),0)</f>
        <v>0</v>
      </c>
      <c r="M72" s="18">
        <f>+IF($M$5='[5]4.32_PEAS '!$B$48,(HLOOKUP(B72,'[5]4.32_PEAS '!$C$37:$BX$72,12,FALSE)),0)</f>
        <v>0</v>
      </c>
      <c r="N72" s="18">
        <f>+IF($N$5='[5]4.32_PEAS '!$B$49,(HLOOKUP(B72,'[5]4.32_PEAS '!$C$37:$BX$72,13,FALSE)),0)</f>
        <v>0</v>
      </c>
      <c r="O72" s="18">
        <f>+IF($O$5='[5]4.32_PEAS '!$B$50,(HLOOKUP(B72,'[5]4.32_PEAS '!$C$37:$BX$72,14,FALSE)),0)</f>
        <v>0</v>
      </c>
      <c r="P72" s="18">
        <f>+IF($P$5='[5]4.32_PEAS '!$B$51,(HLOOKUP(B72,'[5]4.32_PEAS '!$C$37:$BX$72,15,FALSE)),0)</f>
        <v>0</v>
      </c>
      <c r="Q72" s="18">
        <f>+IF($Q$5='[5]4.32_PEAS '!$B$52,(HLOOKUP(B72,'[5]4.32_PEAS '!$C$37:$BX$72,16,FALSE)),0)</f>
        <v>0</v>
      </c>
      <c r="R72" s="18">
        <f>+IF($R$5='[5]4.32_PEAS '!$B$53,(HLOOKUP(B72,'[5]4.32_PEAS '!$C$37:$BX$72,17,FALSE)),0)</f>
        <v>0</v>
      </c>
      <c r="S72" s="18">
        <f>+IF($S$5='[5]4.32_PEAS '!$B$54,(HLOOKUP(B72,'[5]4.32_PEAS '!$C$37:$BX$72,18,FALSE)),0)</f>
        <v>0</v>
      </c>
      <c r="T72" s="18">
        <f>+IF($T$5='[5]4.32_PEAS '!$B$55,(HLOOKUP(B72,'[5]4.32_PEAS '!$C$37:$BX$72,19,FALSE)),0)</f>
        <v>0</v>
      </c>
      <c r="U72" s="18">
        <f>+IF($U$5='[5]4.32_PEAS '!$B$56,(HLOOKUP(B72,'[5]4.32_PEAS '!$C$37:$BX$72,20,FALSE)),0)</f>
        <v>0</v>
      </c>
      <c r="V72" s="18">
        <f>+IF($V$5='[5]4.32_PEAS '!$B$57,(HLOOKUP(B72,'[5]4.32_PEAS '!$C$37:$BX$72,21,FALSE)),0)</f>
        <v>0</v>
      </c>
      <c r="W72" s="18">
        <f>+IF($W$5='[5]4.32_PEAS '!$B$58,(HLOOKUP(B72,'[5]4.32_PEAS '!$C$37:$BX$72,22,FALSE)),0)</f>
        <v>0</v>
      </c>
      <c r="X72" s="18">
        <f>+IF($X$5='[5]4.32_PEAS '!$B$59,(HLOOKUP(B72,'[5]4.32_PEAS '!$C$37:$BX$72,23,FALSE)),0)</f>
        <v>0</v>
      </c>
      <c r="Y72" s="18">
        <f>+IF($Y$5='[5]4.32_PEAS '!$B$60,(HLOOKUP(B72,'[5]4.32_PEAS '!$C$37:$BX$72,24,FALSE)),0)</f>
        <v>0</v>
      </c>
      <c r="Z72" s="18">
        <f>+IF($Z$5='[5]4.32_PEAS '!$B$61,(HLOOKUP(B72,'[5]4.32_PEAS '!$C$37:$BX$72,25,FALSE)),0)</f>
        <v>0</v>
      </c>
      <c r="AA72" s="18">
        <f>+IF($AA$5='[5]4.32_PEAS '!$B$62,(HLOOKUP(B72,'[5]4.32_PEAS '!$C$37:$BX$72,26,FALSE)),0)</f>
        <v>0</v>
      </c>
      <c r="AB72" s="18">
        <f>+IF($AB$5='[5]4.32_PEAS '!$B$63,(HLOOKUP(B72,'[5]4.32_PEAS '!$C$37:$BX$72,27,FALSE)),0)</f>
        <v>0</v>
      </c>
      <c r="AC72" s="18">
        <f>+IF($AC$5='[5]4.32_PEAS '!$B$64,(HLOOKUP(B72,'[5]4.32_PEAS '!$C$37:$BX$72,28,FALSE)),0)</f>
        <v>0</v>
      </c>
      <c r="AD72" s="18">
        <f>+IF($AD$5='[5]4.32_PEAS '!$B$65,(HLOOKUP(B72,'[5]4.32_PEAS '!$C$37:$BX$72,29,FALSE)),0)</f>
        <v>1</v>
      </c>
      <c r="AE72" s="18">
        <f>+IF($AE$5='[5]4.32_PEAS '!$B$66,(HLOOKUP(B72,'[5]4.32_PEAS '!$C$37:$BX$72,30,FALSE)),0)</f>
        <v>0</v>
      </c>
      <c r="AF72" s="18">
        <f>+IF($AF$5='[5]4.32_PEAS '!$B$67,(HLOOKUP(B72,'[5]4.32_PEAS '!$C$37:$BX$72,31,FALSE)),0)</f>
        <v>0</v>
      </c>
      <c r="AG72" s="18">
        <f>+IF($AG$5='[5]4.32_PEAS '!$B$68,(HLOOKUP(B72,'[5]4.32_PEAS '!$C$37:$BX$72,32,FALSE)),0)</f>
        <v>0</v>
      </c>
      <c r="AH72" s="18">
        <f>+IF($AH$5='[5]4.32_PEAS '!$B$69,(HLOOKUP(B72,'[5]4.32_PEAS '!$C$37:$BX$72,33,FALSE)),0)</f>
        <v>0</v>
      </c>
      <c r="AI72" s="18">
        <f>+IF($AI$5='[5]4.32_PEAS '!$B$70,(HLOOKUP(B72,'[5]4.32_PEAS '!$C$37:$BX$72,34,FALSE)),0)</f>
        <v>0</v>
      </c>
      <c r="AJ72" s="18">
        <f>+IF($AJ$5='[5]4.32_PEAS '!$B$71,(HLOOKUP(B72,'[5]4.32_PEAS '!$C$37:$BX$72,35,FALSE)),0)</f>
        <v>0</v>
      </c>
      <c r="AK72" s="18">
        <f>+IF($AK$5='[5]4.32_PEAS '!$B$72,(HLOOKUP(B72,'[5]4.32_PEAS '!$C$37:$BX$72,36,FALSE)),0)</f>
        <v>1</v>
      </c>
    </row>
    <row r="73" spans="2:37" x14ac:dyDescent="0.3">
      <c r="B73" s="1" t="s">
        <v>72</v>
      </c>
      <c r="C73" s="18">
        <f>+IF($C$5='[5]4.32_PEAS '!$B$38,(HLOOKUP(B73,'[5]4.32_PEAS '!$C$37:$BX$72,2,FALSE)),0)</f>
        <v>0</v>
      </c>
      <c r="D73" s="18">
        <f>+IF($D$5='[5]4.32_PEAS '!$B$39,(HLOOKUP(B73,'[5]4.32_PEAS '!$C$37:$BX$72,3,FALSE)),0)</f>
        <v>0</v>
      </c>
      <c r="E73" s="18">
        <f>+IF($E$5='[5]4.32_PEAS '!$B$40,(HLOOKUP(B73,'[5]4.32_PEAS '!$C$37:$BX$72,4,FALSE)),0)</f>
        <v>0</v>
      </c>
      <c r="F73" s="18">
        <f>+IF($F$5='[5]4.32_PEAS '!$B$41,(HLOOKUP(B73,'[5]4.32_PEAS '!$C$37:$BX$72,5,FALSE)),0)</f>
        <v>0</v>
      </c>
      <c r="G73" s="18">
        <f>+IF($G$5='[5]4.32_PEAS '!$B$42,(HLOOKUP(B73,'[5]4.32_PEAS '!$C$37:$BX$72,6,FALSE)),0)</f>
        <v>0</v>
      </c>
      <c r="H73" s="18">
        <f>+IF($H$5='[5]4.32_PEAS '!$B$43,(HLOOKUP(B73,'[5]4.32_PEAS '!$C$37:$BX$72,7,FALSE)),0)</f>
        <v>0</v>
      </c>
      <c r="I73" s="18">
        <f>+IF($I$5='[5]4.32_PEAS '!$B$44,(HLOOKUP(B73,'[5]4.32_PEAS '!$C$37:$BX$72,8,FALSE)),0)</f>
        <v>0</v>
      </c>
      <c r="J73" s="18">
        <f>+IF($J$5='[5]4.32_PEAS '!$B$45,(HLOOKUP(B73,'[5]4.32_PEAS '!$C$37:$BX$72,9,FALSE)),0)</f>
        <v>0</v>
      </c>
      <c r="K73" s="18">
        <f>+IF($K$5='[5]4.32_PEAS '!$B$46,(HLOOKUP(B73,'[5]4.32_PEAS '!$C$37:$BX$72,10,FALSE)),0)</f>
        <v>0</v>
      </c>
      <c r="L73" s="18">
        <f>+IF($L$5='[5]4.32_PEAS '!$B$47,(HLOOKUP(B73,'[5]4.32_PEAS '!$C$37:$BX$72,11,FALSE)),0)</f>
        <v>0</v>
      </c>
      <c r="M73" s="18">
        <f>+IF($M$5='[5]4.32_PEAS '!$B$48,(HLOOKUP(B73,'[5]4.32_PEAS '!$C$37:$BX$72,12,FALSE)),0)</f>
        <v>0</v>
      </c>
      <c r="N73" s="18">
        <f>+IF($N$5='[5]4.32_PEAS '!$B$49,(HLOOKUP(B73,'[5]4.32_PEAS '!$C$37:$BX$72,13,FALSE)),0)</f>
        <v>0</v>
      </c>
      <c r="O73" s="18">
        <f>+IF($O$5='[5]4.32_PEAS '!$B$50,(HLOOKUP(B73,'[5]4.32_PEAS '!$C$37:$BX$72,14,FALSE)),0)</f>
        <v>0</v>
      </c>
      <c r="P73" s="18">
        <f>+IF($P$5='[5]4.32_PEAS '!$B$51,(HLOOKUP(B73,'[5]4.32_PEAS '!$C$37:$BX$72,15,FALSE)),0)</f>
        <v>0</v>
      </c>
      <c r="Q73" s="18">
        <f>+IF($Q$5='[5]4.32_PEAS '!$B$52,(HLOOKUP(B73,'[5]4.32_PEAS '!$C$37:$BX$72,16,FALSE)),0)</f>
        <v>0</v>
      </c>
      <c r="R73" s="18">
        <f>+IF($R$5='[5]4.32_PEAS '!$B$53,(HLOOKUP(B73,'[5]4.32_PEAS '!$C$37:$BX$72,17,FALSE)),0)</f>
        <v>0</v>
      </c>
      <c r="S73" s="18">
        <f>+IF($S$5='[5]4.32_PEAS '!$B$54,(HLOOKUP(B73,'[5]4.32_PEAS '!$C$37:$BX$72,18,FALSE)),0)</f>
        <v>0</v>
      </c>
      <c r="T73" s="18">
        <f>+IF($T$5='[5]4.32_PEAS '!$B$55,(HLOOKUP(B73,'[5]4.32_PEAS '!$C$37:$BX$72,19,FALSE)),0)</f>
        <v>0</v>
      </c>
      <c r="U73" s="18">
        <f>+IF($U$5='[5]4.32_PEAS '!$B$56,(HLOOKUP(B73,'[5]4.32_PEAS '!$C$37:$BX$72,20,FALSE)),0)</f>
        <v>0</v>
      </c>
      <c r="V73" s="18">
        <f>+IF($V$5='[5]4.32_PEAS '!$B$57,(HLOOKUP(B73,'[5]4.32_PEAS '!$C$37:$BX$72,21,FALSE)),0)</f>
        <v>0</v>
      </c>
      <c r="W73" s="18">
        <f>+IF($W$5='[5]4.32_PEAS '!$B$58,(HLOOKUP(B73,'[5]4.32_PEAS '!$C$37:$BX$72,22,FALSE)),0)</f>
        <v>0</v>
      </c>
      <c r="X73" s="18">
        <f>+IF($X$5='[5]4.32_PEAS '!$B$59,(HLOOKUP(B73,'[5]4.32_PEAS '!$C$37:$BX$72,23,FALSE)),0)</f>
        <v>0</v>
      </c>
      <c r="Y73" s="18">
        <f>+IF($Y$5='[5]4.32_PEAS '!$B$60,(HLOOKUP(B73,'[5]4.32_PEAS '!$C$37:$BX$72,24,FALSE)),0)</f>
        <v>0</v>
      </c>
      <c r="Z73" s="18">
        <f>+IF($Z$5='[5]4.32_PEAS '!$B$61,(HLOOKUP(B73,'[5]4.32_PEAS '!$C$37:$BX$72,25,FALSE)),0)</f>
        <v>0</v>
      </c>
      <c r="AA73" s="18">
        <f>+IF($AA$5='[5]4.32_PEAS '!$B$62,(HLOOKUP(B73,'[5]4.32_PEAS '!$C$37:$BX$72,26,FALSE)),0)</f>
        <v>1</v>
      </c>
      <c r="AB73" s="18">
        <f>+IF($AB$5='[5]4.32_PEAS '!$B$63,(HLOOKUP(B73,'[5]4.32_PEAS '!$C$37:$BX$72,27,FALSE)),0)</f>
        <v>0</v>
      </c>
      <c r="AC73" s="18">
        <f>+IF($AC$5='[5]4.32_PEAS '!$B$64,(HLOOKUP(B73,'[5]4.32_PEAS '!$C$37:$BX$72,28,FALSE)),0)</f>
        <v>0</v>
      </c>
      <c r="AD73" s="18">
        <f>+IF($AD$5='[5]4.32_PEAS '!$B$65,(HLOOKUP(B73,'[5]4.32_PEAS '!$C$37:$BX$72,29,FALSE)),0)</f>
        <v>0</v>
      </c>
      <c r="AE73" s="18">
        <f>+IF($AE$5='[5]4.32_PEAS '!$B$66,(HLOOKUP(B73,'[5]4.32_PEAS '!$C$37:$BX$72,30,FALSE)),0)</f>
        <v>0</v>
      </c>
      <c r="AF73" s="18">
        <f>+IF($AF$5='[5]4.32_PEAS '!$B$67,(HLOOKUP(B73,'[5]4.32_PEAS '!$C$37:$BX$72,31,FALSE)),0)</f>
        <v>0</v>
      </c>
      <c r="AG73" s="18">
        <f>+IF($AG$5='[5]4.32_PEAS '!$B$68,(HLOOKUP(B73,'[5]4.32_PEAS '!$C$37:$BX$72,32,FALSE)),0)</f>
        <v>0</v>
      </c>
      <c r="AH73" s="18">
        <f>+IF($AH$5='[5]4.32_PEAS '!$B$69,(HLOOKUP(B73,'[5]4.32_PEAS '!$C$37:$BX$72,33,FALSE)),0)</f>
        <v>0</v>
      </c>
      <c r="AI73" s="18">
        <f>+IF($AI$5='[5]4.32_PEAS '!$B$70,(HLOOKUP(B73,'[5]4.32_PEAS '!$C$37:$BX$72,34,FALSE)),0)</f>
        <v>0</v>
      </c>
      <c r="AJ73" s="18">
        <f>+IF($AJ$5='[5]4.32_PEAS '!$B$71,(HLOOKUP(B73,'[5]4.32_PEAS '!$C$37:$BX$72,35,FALSE)),0)</f>
        <v>0</v>
      </c>
      <c r="AK73" s="18">
        <f>+IF($AK$5='[5]4.32_PEAS '!$B$72,(HLOOKUP(B73,'[5]4.32_PEAS '!$C$37:$BX$72,36,FALSE)),0)</f>
        <v>1</v>
      </c>
    </row>
    <row r="74" spans="2:37" x14ac:dyDescent="0.3">
      <c r="B74" s="1" t="s">
        <v>73</v>
      </c>
      <c r="C74" s="18">
        <f>+IF($C$5='[5]4.32_PEAS '!$B$38,(HLOOKUP(B74,'[5]4.32_PEAS '!$C$37:$BX$72,2,FALSE)),0)</f>
        <v>0</v>
      </c>
      <c r="D74" s="18">
        <f>+IF($D$5='[5]4.32_PEAS '!$B$39,(HLOOKUP(B74,'[5]4.32_PEAS '!$C$37:$BX$72,3,FALSE)),0)</f>
        <v>0</v>
      </c>
      <c r="E74" s="18">
        <f>+IF($E$5='[5]4.32_PEAS '!$B$40,(HLOOKUP(B74,'[5]4.32_PEAS '!$C$37:$BX$72,4,FALSE)),0)</f>
        <v>0</v>
      </c>
      <c r="F74" s="18">
        <f>+IF($F$5='[5]4.32_PEAS '!$B$41,(HLOOKUP(B74,'[5]4.32_PEAS '!$C$37:$BX$72,5,FALSE)),0)</f>
        <v>0</v>
      </c>
      <c r="G74" s="18">
        <f>+IF($G$5='[5]4.32_PEAS '!$B$42,(HLOOKUP(B74,'[5]4.32_PEAS '!$C$37:$BX$72,6,FALSE)),0)</f>
        <v>0</v>
      </c>
      <c r="H74" s="18">
        <f>+IF($H$5='[5]4.32_PEAS '!$B$43,(HLOOKUP(B74,'[5]4.32_PEAS '!$C$37:$BX$72,7,FALSE)),0)</f>
        <v>0</v>
      </c>
      <c r="I74" s="18">
        <f>+IF($I$5='[5]4.32_PEAS '!$B$44,(HLOOKUP(B74,'[5]4.32_PEAS '!$C$37:$BX$72,8,FALSE)),0)</f>
        <v>0</v>
      </c>
      <c r="J74" s="18">
        <f>+IF($J$5='[5]4.32_PEAS '!$B$45,(HLOOKUP(B74,'[5]4.32_PEAS '!$C$37:$BX$72,9,FALSE)),0)</f>
        <v>0</v>
      </c>
      <c r="K74" s="18">
        <f>+IF($K$5='[5]4.32_PEAS '!$B$46,(HLOOKUP(B74,'[5]4.32_PEAS '!$C$37:$BX$72,10,FALSE)),0)</f>
        <v>1</v>
      </c>
      <c r="L74" s="18">
        <f>+IF($L$5='[5]4.32_PEAS '!$B$47,(HLOOKUP(B74,'[5]4.32_PEAS '!$C$37:$BX$72,11,FALSE)),0)</f>
        <v>1</v>
      </c>
      <c r="M74" s="18">
        <f>+IF($M$5='[5]4.32_PEAS '!$B$48,(HLOOKUP(B74,'[5]4.32_PEAS '!$C$37:$BX$72,12,FALSE)),0)</f>
        <v>0</v>
      </c>
      <c r="N74" s="18">
        <f>+IF($N$5='[5]4.32_PEAS '!$B$49,(HLOOKUP(B74,'[5]4.32_PEAS '!$C$37:$BX$72,13,FALSE)),0)</f>
        <v>0</v>
      </c>
      <c r="O74" s="18">
        <f>+IF($O$5='[5]4.32_PEAS '!$B$50,(HLOOKUP(B74,'[5]4.32_PEAS '!$C$37:$BX$72,14,FALSE)),0)</f>
        <v>1</v>
      </c>
      <c r="P74" s="18">
        <f>+IF($P$5='[5]4.32_PEAS '!$B$51,(HLOOKUP(B74,'[5]4.32_PEAS '!$C$37:$BX$72,15,FALSE)),0)</f>
        <v>0</v>
      </c>
      <c r="Q74" s="18">
        <f>+IF($Q$5='[5]4.32_PEAS '!$B$52,(HLOOKUP(B74,'[5]4.32_PEAS '!$C$37:$BX$72,16,FALSE)),0)</f>
        <v>0</v>
      </c>
      <c r="R74" s="18">
        <f>+IF($R$5='[5]4.32_PEAS '!$B$53,(HLOOKUP(B74,'[5]4.32_PEAS '!$C$37:$BX$72,17,FALSE)),0)</f>
        <v>1</v>
      </c>
      <c r="S74" s="18">
        <f>+IF($S$5='[5]4.32_PEAS '!$B$54,(HLOOKUP(B74,'[5]4.32_PEAS '!$C$37:$BX$72,18,FALSE)),0)</f>
        <v>0</v>
      </c>
      <c r="T74" s="18">
        <f>+IF($T$5='[5]4.32_PEAS '!$B$55,(HLOOKUP(B74,'[5]4.32_PEAS '!$C$37:$BX$72,19,FALSE)),0)</f>
        <v>0</v>
      </c>
      <c r="U74" s="18">
        <f>+IF($U$5='[5]4.32_PEAS '!$B$56,(HLOOKUP(B74,'[5]4.32_PEAS '!$C$37:$BX$72,20,FALSE)),0)</f>
        <v>0</v>
      </c>
      <c r="V74" s="18">
        <f>+IF($V$5='[5]4.32_PEAS '!$B$57,(HLOOKUP(B74,'[5]4.32_PEAS '!$C$37:$BX$72,21,FALSE)),0)</f>
        <v>0</v>
      </c>
      <c r="W74" s="18">
        <f>+IF($W$5='[5]4.32_PEAS '!$B$58,(HLOOKUP(B74,'[5]4.32_PEAS '!$C$37:$BX$72,22,FALSE)),0)</f>
        <v>0</v>
      </c>
      <c r="X74" s="18">
        <f>+IF($X$5='[5]4.32_PEAS '!$B$59,(HLOOKUP(B74,'[5]4.32_PEAS '!$C$37:$BX$72,23,FALSE)),0)</f>
        <v>0</v>
      </c>
      <c r="Y74" s="18">
        <f>+IF($Y$5='[5]4.32_PEAS '!$B$60,(HLOOKUP(B74,'[5]4.32_PEAS '!$C$37:$BX$72,24,FALSE)),0)</f>
        <v>0</v>
      </c>
      <c r="Z74" s="18">
        <f>+IF($Z$5='[5]4.32_PEAS '!$B$61,(HLOOKUP(B74,'[5]4.32_PEAS '!$C$37:$BX$72,25,FALSE)),0)</f>
        <v>0</v>
      </c>
      <c r="AA74" s="18">
        <f>+IF($AA$5='[5]4.32_PEAS '!$B$62,(HLOOKUP(B74,'[5]4.32_PEAS '!$C$37:$BX$72,26,FALSE)),0)</f>
        <v>0</v>
      </c>
      <c r="AB74" s="18">
        <f>+IF($AB$5='[5]4.32_PEAS '!$B$63,(HLOOKUP(B74,'[5]4.32_PEAS '!$C$37:$BX$72,27,FALSE)),0)</f>
        <v>0</v>
      </c>
      <c r="AC74" s="18">
        <f>+IF($AC$5='[5]4.32_PEAS '!$B$64,(HLOOKUP(B74,'[5]4.32_PEAS '!$C$37:$BX$72,28,FALSE)),0)</f>
        <v>0</v>
      </c>
      <c r="AD74" s="18">
        <f>+IF($AD$5='[5]4.32_PEAS '!$B$65,(HLOOKUP(B74,'[5]4.32_PEAS '!$C$37:$BX$72,29,FALSE)),0)</f>
        <v>0</v>
      </c>
      <c r="AE74" s="18">
        <f>+IF($AE$5='[5]4.32_PEAS '!$B$66,(HLOOKUP(B74,'[5]4.32_PEAS '!$C$37:$BX$72,30,FALSE)),0)</f>
        <v>0</v>
      </c>
      <c r="AF74" s="18">
        <f>+IF($AF$5='[5]4.32_PEAS '!$B$67,(HLOOKUP(B74,'[5]4.32_PEAS '!$C$37:$BX$72,31,FALSE)),0)</f>
        <v>0</v>
      </c>
      <c r="AG74" s="18">
        <f>+IF($AG$5='[5]4.32_PEAS '!$B$68,(HLOOKUP(B74,'[5]4.32_PEAS '!$C$37:$BX$72,32,FALSE)),0)</f>
        <v>0</v>
      </c>
      <c r="AH74" s="18">
        <f>+IF($AH$5='[5]4.32_PEAS '!$B$69,(HLOOKUP(B74,'[5]4.32_PEAS '!$C$37:$BX$72,33,FALSE)),0)</f>
        <v>0</v>
      </c>
      <c r="AI74" s="18">
        <f>+IF($AI$5='[5]4.32_PEAS '!$B$70,(HLOOKUP(B74,'[5]4.32_PEAS '!$C$37:$BX$72,34,FALSE)),0)</f>
        <v>0</v>
      </c>
      <c r="AJ74" s="18">
        <f>+IF($AJ$5='[5]4.32_PEAS '!$B$71,(HLOOKUP(B74,'[5]4.32_PEAS '!$C$37:$BX$72,35,FALSE)),0)</f>
        <v>0</v>
      </c>
      <c r="AK74" s="18">
        <f>+IF($AK$5='[5]4.32_PEAS '!$B$72,(HLOOKUP(B74,'[5]4.32_PEAS '!$C$37:$BX$72,36,FALSE)),0)</f>
        <v>1</v>
      </c>
    </row>
    <row r="75" spans="2:37" x14ac:dyDescent="0.3">
      <c r="B75" s="1" t="s">
        <v>74</v>
      </c>
      <c r="C75" s="18">
        <f>+IF($C$5='[5]4.32_PEAS '!$B$38,(HLOOKUP(B75,'[5]4.32_PEAS '!$C$37:$BX$72,2,FALSE)),0)</f>
        <v>0</v>
      </c>
      <c r="D75" s="18">
        <f>+IF($D$5='[5]4.32_PEAS '!$B$39,(HLOOKUP(B75,'[5]4.32_PEAS '!$C$37:$BX$72,3,FALSE)),0)</f>
        <v>0</v>
      </c>
      <c r="E75" s="18">
        <f>+IF($E$5='[5]4.32_PEAS '!$B$40,(HLOOKUP(B75,'[5]4.32_PEAS '!$C$37:$BX$72,4,FALSE)),0)</f>
        <v>0</v>
      </c>
      <c r="F75" s="18">
        <f>+IF($F$5='[5]4.32_PEAS '!$B$41,(HLOOKUP(B75,'[5]4.32_PEAS '!$C$37:$BX$72,5,FALSE)),0)</f>
        <v>0</v>
      </c>
      <c r="G75" s="18">
        <f>+IF($G$5='[5]4.32_PEAS '!$B$42,(HLOOKUP(B75,'[5]4.32_PEAS '!$C$37:$BX$72,6,FALSE)),0)</f>
        <v>0</v>
      </c>
      <c r="H75" s="18">
        <f>+IF($H$5='[5]4.32_PEAS '!$B$43,(HLOOKUP(B75,'[5]4.32_PEAS '!$C$37:$BX$72,7,FALSE)),0)</f>
        <v>0</v>
      </c>
      <c r="I75" s="18">
        <f>+IF($I$5='[5]4.32_PEAS '!$B$44,(HLOOKUP(B75,'[5]4.32_PEAS '!$C$37:$BX$72,8,FALSE)),0)</f>
        <v>0</v>
      </c>
      <c r="J75" s="18">
        <f>+IF($J$5='[5]4.32_PEAS '!$B$45,(HLOOKUP(B75,'[5]4.32_PEAS '!$C$37:$BX$72,9,FALSE)),0)</f>
        <v>0</v>
      </c>
      <c r="K75" s="18">
        <f>+IF($K$5='[5]4.32_PEAS '!$B$46,(HLOOKUP(B75,'[5]4.32_PEAS '!$C$37:$BX$72,10,FALSE)),0)</f>
        <v>0</v>
      </c>
      <c r="L75" s="18">
        <f>+IF($L$5='[5]4.32_PEAS '!$B$47,(HLOOKUP(B75,'[5]4.32_PEAS '!$C$37:$BX$72,11,FALSE)),0)</f>
        <v>0</v>
      </c>
      <c r="M75" s="18">
        <f>+IF($M$5='[5]4.32_PEAS '!$B$48,(HLOOKUP(B75,'[5]4.32_PEAS '!$C$37:$BX$72,12,FALSE)),0)</f>
        <v>0</v>
      </c>
      <c r="N75" s="18">
        <f>+IF($N$5='[5]4.32_PEAS '!$B$49,(HLOOKUP(B75,'[5]4.32_PEAS '!$C$37:$BX$72,13,FALSE)),0)</f>
        <v>0</v>
      </c>
      <c r="O75" s="18">
        <f>+IF($O$5='[5]4.32_PEAS '!$B$50,(HLOOKUP(B75,'[5]4.32_PEAS '!$C$37:$BX$72,14,FALSE)),0)</f>
        <v>0</v>
      </c>
      <c r="P75" s="18">
        <f>+IF($P$5='[5]4.32_PEAS '!$B$51,(HLOOKUP(B75,'[5]4.32_PEAS '!$C$37:$BX$72,15,FALSE)),0)</f>
        <v>0</v>
      </c>
      <c r="Q75" s="18">
        <f>+IF($Q$5='[5]4.32_PEAS '!$B$52,(HLOOKUP(B75,'[5]4.32_PEAS '!$C$37:$BX$72,16,FALSE)),0)</f>
        <v>0</v>
      </c>
      <c r="R75" s="18">
        <f>+IF($R$5='[5]4.32_PEAS '!$B$53,(HLOOKUP(B75,'[5]4.32_PEAS '!$C$37:$BX$72,17,FALSE)),0)</f>
        <v>0</v>
      </c>
      <c r="S75" s="18">
        <f>+IF($S$5='[5]4.32_PEAS '!$B$54,(HLOOKUP(B75,'[5]4.32_PEAS '!$C$37:$BX$72,18,FALSE)),0)</f>
        <v>0</v>
      </c>
      <c r="T75" s="18">
        <f>+IF($T$5='[5]4.32_PEAS '!$B$55,(HLOOKUP(B75,'[5]4.32_PEAS '!$C$37:$BX$72,19,FALSE)),0)</f>
        <v>0</v>
      </c>
      <c r="U75" s="18">
        <f>+IF($U$5='[5]4.32_PEAS '!$B$56,(HLOOKUP(B75,'[5]4.32_PEAS '!$C$37:$BX$72,20,FALSE)),0)</f>
        <v>0</v>
      </c>
      <c r="V75" s="18">
        <f>+IF($V$5='[5]4.32_PEAS '!$B$57,(HLOOKUP(B75,'[5]4.32_PEAS '!$C$37:$BX$72,21,FALSE)),0)</f>
        <v>0</v>
      </c>
      <c r="W75" s="18">
        <f>+IF($W$5='[5]4.32_PEAS '!$B$58,(HLOOKUP(B75,'[5]4.32_PEAS '!$C$37:$BX$72,22,FALSE)),0)</f>
        <v>0</v>
      </c>
      <c r="X75" s="18">
        <f>+IF($X$5='[5]4.32_PEAS '!$B$59,(HLOOKUP(B75,'[5]4.32_PEAS '!$C$37:$BX$72,23,FALSE)),0)</f>
        <v>0</v>
      </c>
      <c r="Y75" s="18">
        <f>+IF($Y$5='[5]4.32_PEAS '!$B$60,(HLOOKUP(B75,'[5]4.32_PEAS '!$C$37:$BX$72,24,FALSE)),0)</f>
        <v>0</v>
      </c>
      <c r="Z75" s="18">
        <f>+IF($Z$5='[5]4.32_PEAS '!$B$61,(HLOOKUP(B75,'[5]4.32_PEAS '!$C$37:$BX$72,25,FALSE)),0)</f>
        <v>0</v>
      </c>
      <c r="AA75" s="18">
        <f>+IF($AA$5='[5]4.32_PEAS '!$B$62,(HLOOKUP(B75,'[5]4.32_PEAS '!$C$37:$BX$72,26,FALSE)),0)</f>
        <v>0</v>
      </c>
      <c r="AB75" s="18">
        <f>+IF($AB$5='[5]4.32_PEAS '!$B$63,(HLOOKUP(B75,'[5]4.32_PEAS '!$C$37:$BX$72,27,FALSE)),0)</f>
        <v>0</v>
      </c>
      <c r="AC75" s="18">
        <f>+IF($AC$5='[5]4.32_PEAS '!$B$64,(HLOOKUP(B75,'[5]4.32_PEAS '!$C$37:$BX$72,28,FALSE)),0)</f>
        <v>0</v>
      </c>
      <c r="AD75" s="18">
        <f>+IF($AD$5='[5]4.32_PEAS '!$B$65,(HLOOKUP(B75,'[5]4.32_PEAS '!$C$37:$BX$72,29,FALSE)),0)</f>
        <v>0</v>
      </c>
      <c r="AE75" s="18">
        <f>+IF($AE$5='[5]4.32_PEAS '!$B$66,(HLOOKUP(B75,'[5]4.32_PEAS '!$C$37:$BX$72,30,FALSE)),0)</f>
        <v>0</v>
      </c>
      <c r="AF75" s="18">
        <f>+IF($AF$5='[5]4.32_PEAS '!$B$67,(HLOOKUP(B75,'[5]4.32_PEAS '!$C$37:$BX$72,31,FALSE)),0)</f>
        <v>0</v>
      </c>
      <c r="AG75" s="18">
        <f>+IF($AG$5='[5]4.32_PEAS '!$B$68,(HLOOKUP(B75,'[5]4.32_PEAS '!$C$37:$BX$72,32,FALSE)),0)</f>
        <v>0</v>
      </c>
      <c r="AH75" s="18">
        <f>+IF($AH$5='[5]4.32_PEAS '!$B$69,(HLOOKUP(B75,'[5]4.32_PEAS '!$C$37:$BX$72,33,FALSE)),0)</f>
        <v>1</v>
      </c>
      <c r="AI75" s="18">
        <f>+IF($AI$5='[5]4.32_PEAS '!$B$70,(HLOOKUP(B75,'[5]4.32_PEAS '!$C$37:$BX$72,34,FALSE)),0)</f>
        <v>0</v>
      </c>
      <c r="AJ75" s="18">
        <f>+IF($AJ$5='[5]4.32_PEAS '!$B$71,(HLOOKUP(B75,'[5]4.32_PEAS '!$C$37:$BX$72,35,FALSE)),0)</f>
        <v>1</v>
      </c>
      <c r="AK75" s="18">
        <f>+IF($AK$5='[5]4.32_PEAS '!$B$72,(HLOOKUP(B75,'[5]4.32_PEAS '!$C$37:$BX$72,36,FALSE)),0)</f>
        <v>0</v>
      </c>
    </row>
    <row r="76" spans="2:37" x14ac:dyDescent="0.3">
      <c r="B76" s="1" t="s">
        <v>75</v>
      </c>
      <c r="C76" s="18">
        <f>+IF($C$5='[5]4.32_PEAS '!$B$38,(HLOOKUP(B76,'[5]4.32_PEAS '!$C$37:$BX$72,2,FALSE)),0)</f>
        <v>0</v>
      </c>
      <c r="D76" s="18">
        <f>+IF($D$5='[5]4.32_PEAS '!$B$39,(HLOOKUP(B76,'[5]4.32_PEAS '!$C$37:$BX$72,3,FALSE)),0)</f>
        <v>0</v>
      </c>
      <c r="E76" s="18">
        <f>+IF($E$5='[5]4.32_PEAS '!$B$40,(HLOOKUP(B76,'[5]4.32_PEAS '!$C$37:$BX$72,4,FALSE)),0)</f>
        <v>0</v>
      </c>
      <c r="F76" s="18">
        <f>+IF($F$5='[5]4.32_PEAS '!$B$41,(HLOOKUP(B76,'[5]4.32_PEAS '!$C$37:$BX$72,5,FALSE)),0)</f>
        <v>0</v>
      </c>
      <c r="G76" s="18">
        <f>+IF($G$5='[5]4.32_PEAS '!$B$42,(HLOOKUP(B76,'[5]4.32_PEAS '!$C$37:$BX$72,6,FALSE)),0)</f>
        <v>0</v>
      </c>
      <c r="H76" s="18">
        <f>+IF($H$5='[5]4.32_PEAS '!$B$43,(HLOOKUP(B76,'[5]4.32_PEAS '!$C$37:$BX$72,7,FALSE)),0)</f>
        <v>0</v>
      </c>
      <c r="I76" s="18">
        <f>+IF($I$5='[5]4.32_PEAS '!$B$44,(HLOOKUP(B76,'[5]4.32_PEAS '!$C$37:$BX$72,8,FALSE)),0)</f>
        <v>0</v>
      </c>
      <c r="J76" s="18">
        <f>+IF($J$5='[5]4.32_PEAS '!$B$45,(HLOOKUP(B76,'[5]4.32_PEAS '!$C$37:$BX$72,9,FALSE)),0)</f>
        <v>0</v>
      </c>
      <c r="K76" s="18">
        <f>+IF($K$5='[5]4.32_PEAS '!$B$46,(HLOOKUP(B76,'[5]4.32_PEAS '!$C$37:$BX$72,10,FALSE)),0)</f>
        <v>0</v>
      </c>
      <c r="L76" s="18">
        <f>+IF($L$5='[5]4.32_PEAS '!$B$47,(HLOOKUP(B76,'[5]4.32_PEAS '!$C$37:$BX$72,11,FALSE)),0)</f>
        <v>0</v>
      </c>
      <c r="M76" s="18">
        <f>+IF($M$5='[5]4.32_PEAS '!$B$48,(HLOOKUP(B76,'[5]4.32_PEAS '!$C$37:$BX$72,12,FALSE)),0)</f>
        <v>0</v>
      </c>
      <c r="N76" s="18">
        <f>+IF($N$5='[5]4.32_PEAS '!$B$49,(HLOOKUP(B76,'[5]4.32_PEAS '!$C$37:$BX$72,13,FALSE)),0)</f>
        <v>0</v>
      </c>
      <c r="O76" s="18">
        <f>+IF($O$5='[5]4.32_PEAS '!$B$50,(HLOOKUP(B76,'[5]4.32_PEAS '!$C$37:$BX$72,14,FALSE)),0)</f>
        <v>0</v>
      </c>
      <c r="P76" s="18">
        <f>+IF($P$5='[5]4.32_PEAS '!$B$51,(HLOOKUP(B76,'[5]4.32_PEAS '!$C$37:$BX$72,15,FALSE)),0)</f>
        <v>0</v>
      </c>
      <c r="Q76" s="18">
        <f>+IF($Q$5='[5]4.32_PEAS '!$B$52,(HLOOKUP(B76,'[5]4.32_PEAS '!$C$37:$BX$72,16,FALSE)),0)</f>
        <v>0</v>
      </c>
      <c r="R76" s="18">
        <f>+IF($R$5='[5]4.32_PEAS '!$B$53,(HLOOKUP(B76,'[5]4.32_PEAS '!$C$37:$BX$72,17,FALSE)),0)</f>
        <v>0</v>
      </c>
      <c r="S76" s="18">
        <f>+IF($S$5='[5]4.32_PEAS '!$B$54,(HLOOKUP(B76,'[5]4.32_PEAS '!$C$37:$BX$72,18,FALSE)),0)</f>
        <v>0</v>
      </c>
      <c r="T76" s="18">
        <f>+IF($T$5='[5]4.32_PEAS '!$B$55,(HLOOKUP(B76,'[5]4.32_PEAS '!$C$37:$BX$72,19,FALSE)),0)</f>
        <v>0</v>
      </c>
      <c r="U76" s="18">
        <f>+IF($U$5='[5]4.32_PEAS '!$B$56,(HLOOKUP(B76,'[5]4.32_PEAS '!$C$37:$BX$72,20,FALSE)),0)</f>
        <v>0</v>
      </c>
      <c r="V76" s="18">
        <f>+IF($V$5='[5]4.32_PEAS '!$B$57,(HLOOKUP(B76,'[5]4.32_PEAS '!$C$37:$BX$72,21,FALSE)),0)</f>
        <v>0</v>
      </c>
      <c r="W76" s="18">
        <f>+IF($W$5='[5]4.32_PEAS '!$B$58,(HLOOKUP(B76,'[5]4.32_PEAS '!$C$37:$BX$72,22,FALSE)),0)</f>
        <v>0</v>
      </c>
      <c r="X76" s="18">
        <f>+IF($X$5='[5]4.32_PEAS '!$B$59,(HLOOKUP(B76,'[5]4.32_PEAS '!$C$37:$BX$72,23,FALSE)),0)</f>
        <v>0</v>
      </c>
      <c r="Y76" s="18">
        <f>+IF($Y$5='[5]4.32_PEAS '!$B$60,(HLOOKUP(B76,'[5]4.32_PEAS '!$C$37:$BX$72,24,FALSE)),0)</f>
        <v>0</v>
      </c>
      <c r="Z76" s="18">
        <f>+IF($Z$5='[5]4.32_PEAS '!$B$61,(HLOOKUP(B76,'[5]4.32_PEAS '!$C$37:$BX$72,25,FALSE)),0)</f>
        <v>0</v>
      </c>
      <c r="AA76" s="18">
        <f>+IF($AA$5='[5]4.32_PEAS '!$B$62,(HLOOKUP(B76,'[5]4.32_PEAS '!$C$37:$BX$72,26,FALSE)),0)</f>
        <v>0</v>
      </c>
      <c r="AB76" s="18">
        <f>+IF($AB$5='[5]4.32_PEAS '!$B$63,(HLOOKUP(B76,'[5]4.32_PEAS '!$C$37:$BX$72,27,FALSE)),0)</f>
        <v>0</v>
      </c>
      <c r="AC76" s="18">
        <f>+IF($AC$5='[5]4.32_PEAS '!$B$64,(HLOOKUP(B76,'[5]4.32_PEAS '!$C$37:$BX$72,28,FALSE)),0)</f>
        <v>0</v>
      </c>
      <c r="AD76" s="18">
        <f>+IF($AD$5='[5]4.32_PEAS '!$B$65,(HLOOKUP(B76,'[5]4.32_PEAS '!$C$37:$BX$72,29,FALSE)),0)</f>
        <v>0</v>
      </c>
      <c r="AE76" s="18">
        <f>+IF($AE$5='[5]4.32_PEAS '!$B$66,(HLOOKUP(B76,'[5]4.32_PEAS '!$C$37:$BX$72,30,FALSE)),0)</f>
        <v>0</v>
      </c>
      <c r="AF76" s="18">
        <f>+IF($AF$5='[5]4.32_PEAS '!$B$67,(HLOOKUP(B76,'[5]4.32_PEAS '!$C$37:$BX$72,31,FALSE)),0)</f>
        <v>0</v>
      </c>
      <c r="AG76" s="18">
        <f>+IF($AG$5='[5]4.32_PEAS '!$B$68,(HLOOKUP(B76,'[5]4.32_PEAS '!$C$37:$BX$72,32,FALSE)),0)</f>
        <v>1</v>
      </c>
      <c r="AH76" s="18">
        <f>+IF($AH$5='[5]4.32_PEAS '!$B$69,(HLOOKUP(B76,'[5]4.32_PEAS '!$C$37:$BX$72,33,FALSE)),0)</f>
        <v>0</v>
      </c>
      <c r="AI76" s="18">
        <f>+IF($AI$5='[5]4.32_PEAS '!$B$70,(HLOOKUP(B76,'[5]4.32_PEAS '!$C$37:$BX$72,34,FALSE)),0)</f>
        <v>0</v>
      </c>
      <c r="AJ76" s="18">
        <f>+IF($AJ$5='[5]4.32_PEAS '!$B$71,(HLOOKUP(B76,'[5]4.32_PEAS '!$C$37:$BX$72,35,FALSE)),0)</f>
        <v>1</v>
      </c>
      <c r="AK76" s="18">
        <f>+IF($AK$5='[5]4.32_PEAS '!$B$72,(HLOOKUP(B76,'[5]4.32_PEAS '!$C$37:$BX$72,36,FALSE)),0)</f>
        <v>0</v>
      </c>
    </row>
    <row r="77" spans="2:37" x14ac:dyDescent="0.3">
      <c r="B77" s="1" t="s">
        <v>76</v>
      </c>
      <c r="C77" s="18">
        <f>+IF($C$5='[5]4.32_PEAS '!$B$38,(HLOOKUP(B77,'[5]4.32_PEAS '!$C$37:$BX$72,2,FALSE)),0)</f>
        <v>0</v>
      </c>
      <c r="D77" s="18">
        <f>+IF($D$5='[5]4.32_PEAS '!$B$39,(HLOOKUP(B77,'[5]4.32_PEAS '!$C$37:$BX$72,3,FALSE)),0)</f>
        <v>0</v>
      </c>
      <c r="E77" s="18">
        <f>+IF($E$5='[5]4.32_PEAS '!$B$40,(HLOOKUP(B77,'[5]4.32_PEAS '!$C$37:$BX$72,4,FALSE)),0)</f>
        <v>0</v>
      </c>
      <c r="F77" s="18">
        <f>+IF($F$5='[5]4.32_PEAS '!$B$41,(HLOOKUP(B77,'[5]4.32_PEAS '!$C$37:$BX$72,5,FALSE)),0)</f>
        <v>0</v>
      </c>
      <c r="G77" s="18">
        <f>+IF($G$5='[5]4.32_PEAS '!$B$42,(HLOOKUP(B77,'[5]4.32_PEAS '!$C$37:$BX$72,6,FALSE)),0)</f>
        <v>0</v>
      </c>
      <c r="H77" s="18">
        <f>+IF($H$5='[5]4.32_PEAS '!$B$43,(HLOOKUP(B77,'[5]4.32_PEAS '!$C$37:$BX$72,7,FALSE)),0)</f>
        <v>0</v>
      </c>
      <c r="I77" s="18">
        <f>+IF($I$5='[5]4.32_PEAS '!$B$44,(HLOOKUP(B77,'[5]4.32_PEAS '!$C$37:$BX$72,8,FALSE)),0)</f>
        <v>0</v>
      </c>
      <c r="J77" s="18">
        <f>+IF($J$5='[5]4.32_PEAS '!$B$45,(HLOOKUP(B77,'[5]4.32_PEAS '!$C$37:$BX$72,9,FALSE)),0)</f>
        <v>0</v>
      </c>
      <c r="K77" s="18">
        <f>+IF($K$5='[5]4.32_PEAS '!$B$46,(HLOOKUP(B77,'[5]4.32_PEAS '!$C$37:$BX$72,10,FALSE)),0)</f>
        <v>0</v>
      </c>
      <c r="L77" s="18">
        <f>+IF($L$5='[5]4.32_PEAS '!$B$47,(HLOOKUP(B77,'[5]4.32_PEAS '!$C$37:$BX$72,11,FALSE)),0)</f>
        <v>0</v>
      </c>
      <c r="M77" s="18">
        <f>+IF($M$5='[5]4.32_PEAS '!$B$48,(HLOOKUP(B77,'[5]4.32_PEAS '!$C$37:$BX$72,12,FALSE)),0)</f>
        <v>0</v>
      </c>
      <c r="N77" s="18">
        <f>+IF($N$5='[5]4.32_PEAS '!$B$49,(HLOOKUP(B77,'[5]4.32_PEAS '!$C$37:$BX$72,13,FALSE)),0)</f>
        <v>0</v>
      </c>
      <c r="O77" s="18">
        <f>+IF($O$5='[5]4.32_PEAS '!$B$50,(HLOOKUP(B77,'[5]4.32_PEAS '!$C$37:$BX$72,14,FALSE)),0)</f>
        <v>0</v>
      </c>
      <c r="P77" s="18">
        <f>+IF($P$5='[5]4.32_PEAS '!$B$51,(HLOOKUP(B77,'[5]4.32_PEAS '!$C$37:$BX$72,15,FALSE)),0)</f>
        <v>0</v>
      </c>
      <c r="Q77" s="18">
        <f>+IF($Q$5='[5]4.32_PEAS '!$B$52,(HLOOKUP(B77,'[5]4.32_PEAS '!$C$37:$BX$72,16,FALSE)),0)</f>
        <v>0</v>
      </c>
      <c r="R77" s="18">
        <f>+IF($R$5='[5]4.32_PEAS '!$B$53,(HLOOKUP(B77,'[5]4.32_PEAS '!$C$37:$BX$72,17,FALSE)),0)</f>
        <v>0</v>
      </c>
      <c r="S77" s="18">
        <f>+IF($S$5='[5]4.32_PEAS '!$B$54,(HLOOKUP(B77,'[5]4.32_PEAS '!$C$37:$BX$72,18,FALSE)),0)</f>
        <v>0</v>
      </c>
      <c r="T77" s="18">
        <f>+IF($T$5='[5]4.32_PEAS '!$B$55,(HLOOKUP(B77,'[5]4.32_PEAS '!$C$37:$BX$72,19,FALSE)),0)</f>
        <v>0</v>
      </c>
      <c r="U77" s="18">
        <f>+IF($U$5='[5]4.32_PEAS '!$B$56,(HLOOKUP(B77,'[5]4.32_PEAS '!$C$37:$BX$72,20,FALSE)),0)</f>
        <v>0</v>
      </c>
      <c r="V77" s="18">
        <f>+IF($V$5='[5]4.32_PEAS '!$B$57,(HLOOKUP(B77,'[5]4.32_PEAS '!$C$37:$BX$72,21,FALSE)),0)</f>
        <v>0</v>
      </c>
      <c r="W77" s="18">
        <f>+IF($W$5='[5]4.32_PEAS '!$B$58,(HLOOKUP(B77,'[5]4.32_PEAS '!$C$37:$BX$72,22,FALSE)),0)</f>
        <v>0</v>
      </c>
      <c r="X77" s="18">
        <f>+IF($X$5='[5]4.32_PEAS '!$B$59,(HLOOKUP(B77,'[5]4.32_PEAS '!$C$37:$BX$72,23,FALSE)),0)</f>
        <v>0</v>
      </c>
      <c r="Y77" s="18">
        <f>+IF($Y$5='[5]4.32_PEAS '!$B$60,(HLOOKUP(B77,'[5]4.32_PEAS '!$C$37:$BX$72,24,FALSE)),0)</f>
        <v>0</v>
      </c>
      <c r="Z77" s="18">
        <f>+IF($Z$5='[5]4.32_PEAS '!$B$61,(HLOOKUP(B77,'[5]4.32_PEAS '!$C$37:$BX$72,25,FALSE)),0)</f>
        <v>0</v>
      </c>
      <c r="AA77" s="18">
        <f>+IF($AA$5='[5]4.32_PEAS '!$B$62,(HLOOKUP(B77,'[5]4.32_PEAS '!$C$37:$BX$72,26,FALSE)),0)</f>
        <v>0</v>
      </c>
      <c r="AB77" s="18">
        <f>+IF($AB$5='[5]4.32_PEAS '!$B$63,(HLOOKUP(B77,'[5]4.32_PEAS '!$C$37:$BX$72,27,FALSE)),0)</f>
        <v>0</v>
      </c>
      <c r="AC77" s="18">
        <f>+IF($AC$5='[5]4.32_PEAS '!$B$64,(HLOOKUP(B77,'[5]4.32_PEAS '!$C$37:$BX$72,28,FALSE)),0)</f>
        <v>0</v>
      </c>
      <c r="AD77" s="18">
        <f>+IF($AD$5='[5]4.32_PEAS '!$B$65,(HLOOKUP(B77,'[5]4.32_PEAS '!$C$37:$BX$72,29,FALSE)),0)</f>
        <v>0</v>
      </c>
      <c r="AE77" s="18">
        <f>+IF($AE$5='[5]4.32_PEAS '!$B$66,(HLOOKUP(B77,'[5]4.32_PEAS '!$C$37:$BX$72,30,FALSE)),0)</f>
        <v>0</v>
      </c>
      <c r="AF77" s="18">
        <f>+IF($AF$5='[5]4.32_PEAS '!$B$67,(HLOOKUP(B77,'[5]4.32_PEAS '!$C$37:$BX$72,31,FALSE)),0)</f>
        <v>0</v>
      </c>
      <c r="AG77" s="18">
        <f>+IF($AG$5='[5]4.32_PEAS '!$B$68,(HLOOKUP(B77,'[5]4.32_PEAS '!$C$37:$BX$72,32,FALSE)),0)</f>
        <v>0</v>
      </c>
      <c r="AH77" s="18">
        <f>+IF($AH$5='[5]4.32_PEAS '!$B$69,(HLOOKUP(B77,'[5]4.32_PEAS '!$C$37:$BX$72,33,FALSE)),0)</f>
        <v>0</v>
      </c>
      <c r="AI77" s="18">
        <f>+IF($AI$5='[5]4.32_PEAS '!$B$70,(HLOOKUP(B77,'[5]4.32_PEAS '!$C$37:$BX$72,34,FALSE)),0)</f>
        <v>0</v>
      </c>
      <c r="AJ77" s="18">
        <f>+IF($AJ$5='[5]4.32_PEAS '!$B$71,(HLOOKUP(B77,'[5]4.32_PEAS '!$C$37:$BX$72,35,FALSE)),0)</f>
        <v>0</v>
      </c>
      <c r="AK77" s="18">
        <f>+IF($AK$5='[5]4.32_PEAS '!$B$72,(HLOOKUP(B77,'[5]4.32_PEAS '!$C$37:$BX$72,36,FALSE)),0)</f>
        <v>1</v>
      </c>
    </row>
    <row r="78" spans="2:37" x14ac:dyDescent="0.3">
      <c r="B78" s="1" t="s">
        <v>77</v>
      </c>
      <c r="C78" s="18">
        <f>+IF($C$5='[5]4.32_PEAS '!$B$38,(HLOOKUP(B78,'[5]4.32_PEAS '!$C$37:$BX$72,2,FALSE)),0)</f>
        <v>0</v>
      </c>
      <c r="D78" s="18">
        <f>+IF($D$5='[5]4.32_PEAS '!$B$39,(HLOOKUP(B78,'[5]4.32_PEAS '!$C$37:$BX$72,3,FALSE)),0)</f>
        <v>0</v>
      </c>
      <c r="E78" s="18">
        <f>+IF($E$5='[5]4.32_PEAS '!$B$40,(HLOOKUP(B78,'[5]4.32_PEAS '!$C$37:$BX$72,4,FALSE)),0)</f>
        <v>0</v>
      </c>
      <c r="F78" s="18">
        <f>+IF($F$5='[5]4.32_PEAS '!$B$41,(HLOOKUP(B78,'[5]4.32_PEAS '!$C$37:$BX$72,5,FALSE)),0)</f>
        <v>0</v>
      </c>
      <c r="G78" s="18">
        <f>+IF($G$5='[5]4.32_PEAS '!$B$42,(HLOOKUP(B78,'[5]4.32_PEAS '!$C$37:$BX$72,6,FALSE)),0)</f>
        <v>0</v>
      </c>
      <c r="H78" s="18">
        <f>+IF($H$5='[5]4.32_PEAS '!$B$43,(HLOOKUP(B78,'[5]4.32_PEAS '!$C$37:$BX$72,7,FALSE)),0)</f>
        <v>0</v>
      </c>
      <c r="I78" s="18">
        <f>+IF($I$5='[5]4.32_PEAS '!$B$44,(HLOOKUP(B78,'[5]4.32_PEAS '!$C$37:$BX$72,8,FALSE)),0)</f>
        <v>0</v>
      </c>
      <c r="J78" s="18">
        <f>+IF($J$5='[5]4.32_PEAS '!$B$45,(HLOOKUP(B78,'[5]4.32_PEAS '!$C$37:$BX$72,9,FALSE)),0)</f>
        <v>0</v>
      </c>
      <c r="K78" s="18">
        <f>+IF($K$5='[5]4.32_PEAS '!$B$46,(HLOOKUP(B78,'[5]4.32_PEAS '!$C$37:$BX$72,10,FALSE)),0)</f>
        <v>0</v>
      </c>
      <c r="L78" s="18">
        <f>+IF($L$5='[5]4.32_PEAS '!$B$47,(HLOOKUP(B78,'[5]4.32_PEAS '!$C$37:$BX$72,11,FALSE)),0)</f>
        <v>0</v>
      </c>
      <c r="M78" s="18">
        <f>+IF($M$5='[5]4.32_PEAS '!$B$48,(HLOOKUP(B78,'[5]4.32_PEAS '!$C$37:$BX$72,12,FALSE)),0)</f>
        <v>0</v>
      </c>
      <c r="N78" s="18">
        <f>+IF($N$5='[5]4.32_PEAS '!$B$49,(HLOOKUP(B78,'[5]4.32_PEAS '!$C$37:$BX$72,13,FALSE)),0)</f>
        <v>0</v>
      </c>
      <c r="O78" s="18">
        <f>+IF($O$5='[5]4.32_PEAS '!$B$50,(HLOOKUP(B78,'[5]4.32_PEAS '!$C$37:$BX$72,14,FALSE)),0)</f>
        <v>0</v>
      </c>
      <c r="P78" s="18">
        <f>+IF($P$5='[5]4.32_PEAS '!$B$51,(HLOOKUP(B78,'[5]4.32_PEAS '!$C$37:$BX$72,15,FALSE)),0)</f>
        <v>0</v>
      </c>
      <c r="Q78" s="18">
        <f>+IF($Q$5='[5]4.32_PEAS '!$B$52,(HLOOKUP(B78,'[5]4.32_PEAS '!$C$37:$BX$72,16,FALSE)),0)</f>
        <v>0</v>
      </c>
      <c r="R78" s="18">
        <f>+IF($R$5='[5]4.32_PEAS '!$B$53,(HLOOKUP(B78,'[5]4.32_PEAS '!$C$37:$BX$72,17,FALSE)),0)</f>
        <v>0</v>
      </c>
      <c r="S78" s="18">
        <f>+IF($S$5='[5]4.32_PEAS '!$B$54,(HLOOKUP(B78,'[5]4.32_PEAS '!$C$37:$BX$72,18,FALSE)),0)</f>
        <v>0</v>
      </c>
      <c r="T78" s="18">
        <f>+IF($T$5='[5]4.32_PEAS '!$B$55,(HLOOKUP(B78,'[5]4.32_PEAS '!$C$37:$BX$72,19,FALSE)),0)</f>
        <v>0</v>
      </c>
      <c r="U78" s="18">
        <f>+IF($U$5='[5]4.32_PEAS '!$B$56,(HLOOKUP(B78,'[5]4.32_PEAS '!$C$37:$BX$72,20,FALSE)),0)</f>
        <v>0</v>
      </c>
      <c r="V78" s="18">
        <f>+IF($V$5='[5]4.32_PEAS '!$B$57,(HLOOKUP(B78,'[5]4.32_PEAS '!$C$37:$BX$72,21,FALSE)),0)</f>
        <v>0</v>
      </c>
      <c r="W78" s="18">
        <f>+IF($W$5='[5]4.32_PEAS '!$B$58,(HLOOKUP(B78,'[5]4.32_PEAS '!$C$37:$BX$72,22,FALSE)),0)</f>
        <v>0</v>
      </c>
      <c r="X78" s="18">
        <f>+IF($X$5='[5]4.32_PEAS '!$B$59,(HLOOKUP(B78,'[5]4.32_PEAS '!$C$37:$BX$72,23,FALSE)),0)</f>
        <v>0</v>
      </c>
      <c r="Y78" s="18">
        <f>+IF($Y$5='[5]4.32_PEAS '!$B$60,(HLOOKUP(B78,'[5]4.32_PEAS '!$C$37:$BX$72,24,FALSE)),0)</f>
        <v>0</v>
      </c>
      <c r="Z78" s="18">
        <f>+IF($Z$5='[5]4.32_PEAS '!$B$61,(HLOOKUP(B78,'[5]4.32_PEAS '!$C$37:$BX$72,25,FALSE)),0)</f>
        <v>0</v>
      </c>
      <c r="AA78" s="18">
        <f>+IF($AA$5='[5]4.32_PEAS '!$B$62,(HLOOKUP(B78,'[5]4.32_PEAS '!$C$37:$BX$72,26,FALSE)),0)</f>
        <v>0</v>
      </c>
      <c r="AB78" s="18">
        <f>+IF($AB$5='[5]4.32_PEAS '!$B$63,(HLOOKUP(B78,'[5]4.32_PEAS '!$C$37:$BX$72,27,FALSE)),0)</f>
        <v>0</v>
      </c>
      <c r="AC78" s="18">
        <f>+IF($AC$5='[5]4.32_PEAS '!$B$64,(HLOOKUP(B78,'[5]4.32_PEAS '!$C$37:$BX$72,28,FALSE)),0)</f>
        <v>0</v>
      </c>
      <c r="AD78" s="18">
        <f>+IF($AD$5='[5]4.32_PEAS '!$B$65,(HLOOKUP(B78,'[5]4.32_PEAS '!$C$37:$BX$72,29,FALSE)),0)</f>
        <v>0</v>
      </c>
      <c r="AE78" s="18">
        <f>+IF($AE$5='[5]4.32_PEAS '!$B$66,(HLOOKUP(B78,'[5]4.32_PEAS '!$C$37:$BX$72,30,FALSE)),0)</f>
        <v>1</v>
      </c>
      <c r="AF78" s="18">
        <f>+IF($AF$5='[5]4.32_PEAS '!$B$67,(HLOOKUP(B78,'[5]4.32_PEAS '!$C$37:$BX$72,31,FALSE)),0)</f>
        <v>0</v>
      </c>
      <c r="AG78" s="18">
        <f>+IF($AG$5='[5]4.32_PEAS '!$B$68,(HLOOKUP(B78,'[5]4.32_PEAS '!$C$37:$BX$72,32,FALSE)),0)</f>
        <v>0</v>
      </c>
      <c r="AH78" s="18">
        <f>+IF($AH$5='[5]4.32_PEAS '!$B$69,(HLOOKUP(B78,'[5]4.32_PEAS '!$C$37:$BX$72,33,FALSE)),0)</f>
        <v>0</v>
      </c>
      <c r="AI78" s="18">
        <f>+IF($AI$5='[5]4.32_PEAS '!$B$70,(HLOOKUP(B78,'[5]4.32_PEAS '!$C$37:$BX$72,34,FALSE)),0)</f>
        <v>0</v>
      </c>
      <c r="AJ78" s="18">
        <f>+IF($AJ$5='[5]4.32_PEAS '!$B$71,(HLOOKUP(B78,'[5]4.32_PEAS '!$C$37:$BX$72,35,FALSE)),0)</f>
        <v>0</v>
      </c>
      <c r="AK78" s="18">
        <f>+IF($AK$5='[5]4.32_PEAS '!$B$72,(HLOOKUP(B78,'[5]4.32_PEAS '!$C$37:$BX$72,36,FALSE)),0)</f>
        <v>1</v>
      </c>
    </row>
    <row r="79" spans="2:37" x14ac:dyDescent="0.3">
      <c r="B79" s="1" t="s">
        <v>78</v>
      </c>
      <c r="C79" s="18">
        <f>+IF($C$5='[5]4.32_PEAS '!$B$38,(HLOOKUP(B79,'[5]4.32_PEAS '!$C$37:$BX$72,2,FALSE)),0)</f>
        <v>0</v>
      </c>
      <c r="D79" s="18">
        <f>+IF($D$5='[5]4.32_PEAS '!$B$39,(HLOOKUP(B79,'[5]4.32_PEAS '!$C$37:$BX$72,3,FALSE)),0)</f>
        <v>0</v>
      </c>
      <c r="E79" s="18">
        <f>+IF($E$5='[5]4.32_PEAS '!$B$40,(HLOOKUP(B79,'[5]4.32_PEAS '!$C$37:$BX$72,4,FALSE)),0)</f>
        <v>0</v>
      </c>
      <c r="F79" s="18">
        <f>+IF($F$5='[5]4.32_PEAS '!$B$41,(HLOOKUP(B79,'[5]4.32_PEAS '!$C$37:$BX$72,5,FALSE)),0)</f>
        <v>0</v>
      </c>
      <c r="G79" s="18">
        <f>+IF($G$5='[5]4.32_PEAS '!$B$42,(HLOOKUP(B79,'[5]4.32_PEAS '!$C$37:$BX$72,6,FALSE)),0)</f>
        <v>0</v>
      </c>
      <c r="H79" s="18">
        <f>+IF($H$5='[5]4.32_PEAS '!$B$43,(HLOOKUP(B79,'[5]4.32_PEAS '!$C$37:$BX$72,7,FALSE)),0)</f>
        <v>0</v>
      </c>
      <c r="I79" s="18">
        <f>+IF($I$5='[5]4.32_PEAS '!$B$44,(HLOOKUP(B79,'[5]4.32_PEAS '!$C$37:$BX$72,8,FALSE)),0)</f>
        <v>0</v>
      </c>
      <c r="J79" s="18">
        <f>+IF($J$5='[5]4.32_PEAS '!$B$45,(HLOOKUP(B79,'[5]4.32_PEAS '!$C$37:$BX$72,9,FALSE)),0)</f>
        <v>0</v>
      </c>
      <c r="K79" s="18">
        <f>+IF($K$5='[5]4.32_PEAS '!$B$46,(HLOOKUP(B79,'[5]4.32_PEAS '!$C$37:$BX$72,10,FALSE)),0)</f>
        <v>0</v>
      </c>
      <c r="L79" s="18">
        <f>+IF($L$5='[5]4.32_PEAS '!$B$47,(HLOOKUP(B79,'[5]4.32_PEAS '!$C$37:$BX$72,11,FALSE)),0)</f>
        <v>0</v>
      </c>
      <c r="M79" s="18">
        <f>+IF($M$5='[5]4.32_PEAS '!$B$48,(HLOOKUP(B79,'[5]4.32_PEAS '!$C$37:$BX$72,12,FALSE)),0)</f>
        <v>0</v>
      </c>
      <c r="N79" s="18">
        <f>+IF($N$5='[5]4.32_PEAS '!$B$49,(HLOOKUP(B79,'[5]4.32_PEAS '!$C$37:$BX$72,13,FALSE)),0)</f>
        <v>0</v>
      </c>
      <c r="O79" s="18">
        <f>+IF($O$5='[5]4.32_PEAS '!$B$50,(HLOOKUP(B79,'[5]4.32_PEAS '!$C$37:$BX$72,14,FALSE)),0)</f>
        <v>0</v>
      </c>
      <c r="P79" s="18">
        <f>+IF($P$5='[5]4.32_PEAS '!$B$51,(HLOOKUP(B79,'[5]4.32_PEAS '!$C$37:$BX$72,15,FALSE)),0)</f>
        <v>0</v>
      </c>
      <c r="Q79" s="18">
        <f>+IF($Q$5='[5]4.32_PEAS '!$B$52,(HLOOKUP(B79,'[5]4.32_PEAS '!$C$37:$BX$72,16,FALSE)),0)</f>
        <v>0</v>
      </c>
      <c r="R79" s="18">
        <f>+IF($R$5='[5]4.32_PEAS '!$B$53,(HLOOKUP(B79,'[5]4.32_PEAS '!$C$37:$BX$72,17,FALSE)),0)</f>
        <v>0</v>
      </c>
      <c r="S79" s="18">
        <f>+IF($S$5='[5]4.32_PEAS '!$B$54,(HLOOKUP(B79,'[5]4.32_PEAS '!$C$37:$BX$72,18,FALSE)),0)</f>
        <v>0</v>
      </c>
      <c r="T79" s="18">
        <f>+IF($T$5='[5]4.32_PEAS '!$B$55,(HLOOKUP(B79,'[5]4.32_PEAS '!$C$37:$BX$72,19,FALSE)),0)</f>
        <v>0</v>
      </c>
      <c r="U79" s="18">
        <f>+IF($U$5='[5]4.32_PEAS '!$B$56,(HLOOKUP(B79,'[5]4.32_PEAS '!$C$37:$BX$72,20,FALSE)),0)</f>
        <v>0</v>
      </c>
      <c r="V79" s="18">
        <f>+IF($V$5='[5]4.32_PEAS '!$B$57,(HLOOKUP(B79,'[5]4.32_PEAS '!$C$37:$BX$72,21,FALSE)),0)</f>
        <v>0</v>
      </c>
      <c r="W79" s="18">
        <f>+IF($W$5='[5]4.32_PEAS '!$B$58,(HLOOKUP(B79,'[5]4.32_PEAS '!$C$37:$BX$72,22,FALSE)),0)</f>
        <v>0</v>
      </c>
      <c r="X79" s="18">
        <f>+IF($X$5='[5]4.32_PEAS '!$B$59,(HLOOKUP(B79,'[5]4.32_PEAS '!$C$37:$BX$72,23,FALSE)),0)</f>
        <v>0</v>
      </c>
      <c r="Y79" s="18">
        <f>+IF($Y$5='[5]4.32_PEAS '!$B$60,(HLOOKUP(B79,'[5]4.32_PEAS '!$C$37:$BX$72,24,FALSE)),0)</f>
        <v>0</v>
      </c>
      <c r="Z79" s="18">
        <f>+IF($Z$5='[5]4.32_PEAS '!$B$61,(HLOOKUP(B79,'[5]4.32_PEAS '!$C$37:$BX$72,25,FALSE)),0)</f>
        <v>0</v>
      </c>
      <c r="AA79" s="18">
        <f>+IF($AA$5='[5]4.32_PEAS '!$B$62,(HLOOKUP(B79,'[5]4.32_PEAS '!$C$37:$BX$72,26,FALSE)),0)</f>
        <v>0</v>
      </c>
      <c r="AB79" s="18">
        <f>+IF($AB$5='[5]4.32_PEAS '!$B$63,(HLOOKUP(B79,'[5]4.32_PEAS '!$C$37:$BX$72,27,FALSE)),0)</f>
        <v>0</v>
      </c>
      <c r="AC79" s="18">
        <f>+IF($AC$5='[5]4.32_PEAS '!$B$64,(HLOOKUP(B79,'[5]4.32_PEAS '!$C$37:$BX$72,28,FALSE)),0)</f>
        <v>0</v>
      </c>
      <c r="AD79" s="18">
        <f>+IF($AD$5='[5]4.32_PEAS '!$B$65,(HLOOKUP(B79,'[5]4.32_PEAS '!$C$37:$BX$72,29,FALSE)),0)</f>
        <v>0</v>
      </c>
      <c r="AE79" s="18">
        <f>+IF($AE$5='[5]4.32_PEAS '!$B$66,(HLOOKUP(B79,'[5]4.32_PEAS '!$C$37:$BX$72,30,FALSE)),0)</f>
        <v>0</v>
      </c>
      <c r="AF79" s="18">
        <f>+IF($AF$5='[5]4.32_PEAS '!$B$67,(HLOOKUP(B79,'[5]4.32_PEAS '!$C$37:$BX$72,31,FALSE)),0)</f>
        <v>0</v>
      </c>
      <c r="AG79" s="18">
        <f>+IF($AG$5='[5]4.32_PEAS '!$B$68,(HLOOKUP(B79,'[5]4.32_PEAS '!$C$37:$BX$72,32,FALSE)),0)</f>
        <v>0</v>
      </c>
      <c r="AH79" s="18">
        <f>+IF($AH$5='[5]4.32_PEAS '!$B$69,(HLOOKUP(B79,'[5]4.32_PEAS '!$C$37:$BX$72,33,FALSE)),0)</f>
        <v>0</v>
      </c>
      <c r="AI79" s="18">
        <f>+IF($AI$5='[5]4.32_PEAS '!$B$70,(HLOOKUP(B79,'[5]4.32_PEAS '!$C$37:$BX$72,34,FALSE)),0)</f>
        <v>1</v>
      </c>
      <c r="AJ79" s="18">
        <f>+IF($AJ$5='[5]4.32_PEAS '!$B$71,(HLOOKUP(B79,'[5]4.32_PEAS '!$C$37:$BX$72,35,FALSE)),0)</f>
        <v>1</v>
      </c>
      <c r="AK79" s="18">
        <f>+IF($AK$5='[5]4.32_PEAS '!$B$72,(HLOOKUP(B79,'[5]4.32_PEAS '!$C$37:$BX$72,36,FALSE)),0)</f>
        <v>0</v>
      </c>
    </row>
  </sheetData>
  <pageMargins left="0.7" right="0.7" top="0.75" bottom="0.75" header="0.3" footer="0.3"/>
  <pageSetup orientation="portrait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sheetPr codeName="Hoja12"/>
  <dimension ref="A2:F80"/>
  <sheetViews>
    <sheetView topLeftCell="A61" zoomScale="85" zoomScaleNormal="85" workbookViewId="0"/>
  </sheetViews>
  <sheetFormatPr baseColWidth="10" defaultColWidth="11.44140625" defaultRowHeight="13.8" x14ac:dyDescent="0.3"/>
  <cols>
    <col min="1" max="1" width="9.109375" style="1" customWidth="1"/>
    <col min="2" max="2" width="16.88671875" style="1" bestFit="1" customWidth="1"/>
    <col min="3" max="4" width="11.44140625" style="1"/>
    <col min="5" max="5" width="12.44140625" style="1" customWidth="1"/>
    <col min="6" max="6" width="11.6640625" style="1" customWidth="1"/>
    <col min="7" max="16384" width="11.44140625" style="1"/>
  </cols>
  <sheetData>
    <row r="2" spans="1:6" x14ac:dyDescent="0.3">
      <c r="B2" s="2" t="s">
        <v>0</v>
      </c>
      <c r="C2" s="2" t="s">
        <v>1</v>
      </c>
      <c r="D2" s="2" t="s">
        <v>2</v>
      </c>
      <c r="E2" s="2" t="s">
        <v>3</v>
      </c>
      <c r="F2" s="2" t="s">
        <v>4</v>
      </c>
    </row>
    <row r="3" spans="1:6" x14ac:dyDescent="0.3">
      <c r="A3" s="1">
        <v>1</v>
      </c>
      <c r="B3" s="1" t="s">
        <v>5</v>
      </c>
      <c r="C3" s="3">
        <v>250</v>
      </c>
      <c r="D3" s="3">
        <v>63972.62</v>
      </c>
      <c r="E3" s="4">
        <v>7.4000000000000003E-3</v>
      </c>
      <c r="F3" s="4">
        <f>+C3/$C$77</f>
        <v>5.69696693480391E-3</v>
      </c>
    </row>
    <row r="4" spans="1:6" x14ac:dyDescent="0.3">
      <c r="A4" s="1">
        <v>2</v>
      </c>
      <c r="B4" s="1" t="s">
        <v>6</v>
      </c>
      <c r="C4" s="3">
        <v>215</v>
      </c>
      <c r="D4" s="3">
        <v>75265.97</v>
      </c>
      <c r="E4" s="4">
        <v>8.6E-3</v>
      </c>
      <c r="F4" s="4">
        <f t="shared" ref="F4:F67" si="0">+C4/$C$77</f>
        <v>4.8993915639313629E-3</v>
      </c>
    </row>
    <row r="5" spans="1:6" x14ac:dyDescent="0.3">
      <c r="A5" s="1">
        <v>3</v>
      </c>
      <c r="B5" s="1" t="s">
        <v>7</v>
      </c>
      <c r="C5" s="3">
        <v>1146</v>
      </c>
      <c r="D5" s="3">
        <v>337162.53</v>
      </c>
      <c r="E5" s="4">
        <v>3.8699999999999998E-2</v>
      </c>
      <c r="F5" s="4">
        <f t="shared" si="0"/>
        <v>2.6114896429141124E-2</v>
      </c>
    </row>
    <row r="6" spans="1:6" x14ac:dyDescent="0.3">
      <c r="A6" s="1">
        <v>4</v>
      </c>
      <c r="B6" s="5" t="s">
        <v>8</v>
      </c>
      <c r="C6" s="6">
        <v>353</v>
      </c>
      <c r="D6" s="6">
        <v>125792.37</v>
      </c>
      <c r="E6" s="7">
        <v>1.4499999999999999E-2</v>
      </c>
      <c r="F6" s="7">
        <f t="shared" si="0"/>
        <v>8.0441173119431223E-3</v>
      </c>
    </row>
    <row r="7" spans="1:6" x14ac:dyDescent="0.3">
      <c r="A7" s="1">
        <v>5</v>
      </c>
      <c r="B7" s="1" t="s">
        <v>9</v>
      </c>
      <c r="C7" s="3">
        <v>580</v>
      </c>
      <c r="D7" s="3">
        <v>72774.39</v>
      </c>
      <c r="E7" s="4">
        <v>8.3999999999999995E-3</v>
      </c>
      <c r="F7" s="4">
        <f t="shared" si="0"/>
        <v>1.3216963288745073E-2</v>
      </c>
    </row>
    <row r="8" spans="1:6" x14ac:dyDescent="0.3">
      <c r="A8" s="1">
        <v>6</v>
      </c>
      <c r="B8" s="1" t="s">
        <v>10</v>
      </c>
      <c r="C8" s="3">
        <v>234</v>
      </c>
      <c r="D8" s="3">
        <v>53314.91</v>
      </c>
      <c r="E8" s="4">
        <v>6.0999999999999995E-3</v>
      </c>
      <c r="F8" s="4">
        <f t="shared" si="0"/>
        <v>5.3323610509764599E-3</v>
      </c>
    </row>
    <row r="9" spans="1:6" x14ac:dyDescent="0.3">
      <c r="A9" s="1">
        <v>7</v>
      </c>
      <c r="B9" s="1" t="s">
        <v>11</v>
      </c>
      <c r="C9" s="3">
        <v>2265</v>
      </c>
      <c r="D9" s="3">
        <v>335920.13</v>
      </c>
      <c r="E9" s="4">
        <v>3.8599999999999995E-2</v>
      </c>
      <c r="F9" s="4">
        <f t="shared" si="0"/>
        <v>5.1614520429323428E-2</v>
      </c>
    </row>
    <row r="10" spans="1:6" x14ac:dyDescent="0.3">
      <c r="A10" s="1">
        <v>8</v>
      </c>
      <c r="B10" s="1" t="s">
        <v>12</v>
      </c>
      <c r="C10" s="3">
        <v>787</v>
      </c>
      <c r="D10" s="3">
        <v>149678.81</v>
      </c>
      <c r="E10" s="4">
        <v>1.72E-2</v>
      </c>
      <c r="F10" s="4">
        <f t="shared" si="0"/>
        <v>1.7934051910762711E-2</v>
      </c>
    </row>
    <row r="11" spans="1:6" x14ac:dyDescent="0.3">
      <c r="A11" s="1">
        <v>9</v>
      </c>
      <c r="B11" s="1" t="s">
        <v>13</v>
      </c>
      <c r="C11" s="3">
        <v>3395</v>
      </c>
      <c r="D11" s="3">
        <v>602753.43999999994</v>
      </c>
      <c r="E11" s="4">
        <v>6.9800000000000001E-2</v>
      </c>
      <c r="F11" s="4">
        <f t="shared" si="0"/>
        <v>7.7364810974637099E-2</v>
      </c>
    </row>
    <row r="12" spans="1:6" x14ac:dyDescent="0.3">
      <c r="A12" s="1">
        <v>10</v>
      </c>
      <c r="B12" s="1" t="s">
        <v>14</v>
      </c>
      <c r="C12" s="3">
        <v>559</v>
      </c>
      <c r="D12" s="3">
        <v>139118.47</v>
      </c>
      <c r="E12" s="4">
        <v>1.6E-2</v>
      </c>
      <c r="F12" s="4">
        <f t="shared" si="0"/>
        <v>1.2738418066221543E-2</v>
      </c>
    </row>
    <row r="13" spans="1:6" x14ac:dyDescent="0.3">
      <c r="A13" s="1">
        <v>11</v>
      </c>
      <c r="B13" s="1" t="s">
        <v>15</v>
      </c>
      <c r="C13" s="3">
        <v>369</v>
      </c>
      <c r="D13" s="3">
        <v>79875.460000000006</v>
      </c>
      <c r="E13" s="4">
        <v>9.1999999999999998E-3</v>
      </c>
      <c r="F13" s="4">
        <f t="shared" si="0"/>
        <v>8.4087231957705715E-3</v>
      </c>
    </row>
    <row r="14" spans="1:6" x14ac:dyDescent="0.3">
      <c r="A14" s="1">
        <v>12</v>
      </c>
      <c r="B14" s="1" t="s">
        <v>16</v>
      </c>
      <c r="C14" s="3">
        <v>57</v>
      </c>
      <c r="D14" s="3">
        <v>17321.439999999999</v>
      </c>
      <c r="E14" s="4">
        <v>2E-3</v>
      </c>
      <c r="F14" s="4">
        <f t="shared" si="0"/>
        <v>1.2989084611352915E-3</v>
      </c>
    </row>
    <row r="15" spans="1:6" x14ac:dyDescent="0.3">
      <c r="A15" s="1">
        <v>13</v>
      </c>
      <c r="B15" s="1" t="s">
        <v>17</v>
      </c>
      <c r="C15" s="3">
        <v>117</v>
      </c>
      <c r="D15" s="3">
        <v>60058.87</v>
      </c>
      <c r="E15" s="4">
        <v>6.8999999999999999E-3</v>
      </c>
      <c r="F15" s="4">
        <f t="shared" si="0"/>
        <v>2.66618052548823E-3</v>
      </c>
    </row>
    <row r="16" spans="1:6" x14ac:dyDescent="0.3">
      <c r="A16" s="1">
        <v>14</v>
      </c>
      <c r="B16" s="1" t="s">
        <v>18</v>
      </c>
      <c r="C16" s="3">
        <v>334</v>
      </c>
      <c r="D16" s="3">
        <v>170338.56</v>
      </c>
      <c r="E16" s="4">
        <v>1.9599999999999999E-2</v>
      </c>
      <c r="F16" s="4">
        <f t="shared" si="0"/>
        <v>7.6111478248980244E-3</v>
      </c>
    </row>
    <row r="17" spans="1:6" x14ac:dyDescent="0.3">
      <c r="A17" s="1">
        <v>15</v>
      </c>
      <c r="B17" s="1" t="s">
        <v>19</v>
      </c>
      <c r="C17" s="3">
        <v>739</v>
      </c>
      <c r="D17" s="3">
        <v>274261.43</v>
      </c>
      <c r="E17" s="4">
        <v>3.15E-2</v>
      </c>
      <c r="F17" s="4">
        <f t="shared" si="0"/>
        <v>1.684023425928036E-2</v>
      </c>
    </row>
    <row r="18" spans="1:6" x14ac:dyDescent="0.3">
      <c r="A18" s="1">
        <v>16</v>
      </c>
      <c r="B18" s="1" t="s">
        <v>20</v>
      </c>
      <c r="C18" s="3">
        <v>76</v>
      </c>
      <c r="D18" s="3">
        <v>78247.83</v>
      </c>
      <c r="E18" s="4">
        <v>9.0000000000000011E-3</v>
      </c>
      <c r="F18" s="4">
        <f t="shared" si="0"/>
        <v>1.7318779481803887E-3</v>
      </c>
    </row>
    <row r="19" spans="1:6" x14ac:dyDescent="0.3">
      <c r="A19" s="1">
        <v>17</v>
      </c>
      <c r="B19" s="1" t="s">
        <v>21</v>
      </c>
      <c r="C19" s="3">
        <v>1139</v>
      </c>
      <c r="D19" s="3">
        <v>248712.02</v>
      </c>
      <c r="E19" s="4">
        <v>2.86E-2</v>
      </c>
      <c r="F19" s="4">
        <f t="shared" si="0"/>
        <v>2.5955381354966615E-2</v>
      </c>
    </row>
    <row r="20" spans="1:6" x14ac:dyDescent="0.3">
      <c r="A20" s="1">
        <v>18</v>
      </c>
      <c r="B20" s="1" t="s">
        <v>22</v>
      </c>
      <c r="C20" s="3">
        <v>348</v>
      </c>
      <c r="D20" s="3">
        <v>171137.73</v>
      </c>
      <c r="E20" s="4">
        <v>1.9699999999999999E-2</v>
      </c>
      <c r="F20" s="4">
        <f t="shared" si="0"/>
        <v>7.9301779732470438E-3</v>
      </c>
    </row>
    <row r="21" spans="1:6" x14ac:dyDescent="0.3">
      <c r="A21" s="1">
        <v>19</v>
      </c>
      <c r="B21" s="1" t="s">
        <v>23</v>
      </c>
      <c r="C21" s="3">
        <v>146</v>
      </c>
      <c r="D21" s="3">
        <v>37794.629999999997</v>
      </c>
      <c r="E21" s="4">
        <v>4.3E-3</v>
      </c>
      <c r="F21" s="4">
        <f t="shared" si="0"/>
        <v>3.3270286899254836E-3</v>
      </c>
    </row>
    <row r="22" spans="1:6" x14ac:dyDescent="0.3">
      <c r="A22" s="1">
        <v>20</v>
      </c>
      <c r="B22" s="1" t="s">
        <v>24</v>
      </c>
      <c r="C22" s="3">
        <v>160</v>
      </c>
      <c r="D22" s="3">
        <v>37832.080000000002</v>
      </c>
      <c r="E22" s="4">
        <v>4.3E-3</v>
      </c>
      <c r="F22" s="4">
        <f t="shared" si="0"/>
        <v>3.6460588382745025E-3</v>
      </c>
    </row>
    <row r="23" spans="1:6" x14ac:dyDescent="0.3">
      <c r="A23" s="1">
        <v>21</v>
      </c>
      <c r="B23" s="1" t="s">
        <v>25</v>
      </c>
      <c r="C23" s="3">
        <v>163</v>
      </c>
      <c r="D23" s="3">
        <v>53472.15</v>
      </c>
      <c r="E23" s="4">
        <v>6.0999999999999995E-3</v>
      </c>
      <c r="F23" s="4">
        <f t="shared" si="0"/>
        <v>3.7144224414921495E-3</v>
      </c>
    </row>
    <row r="24" spans="1:6" x14ac:dyDescent="0.3">
      <c r="A24" s="1">
        <v>22</v>
      </c>
      <c r="B24" s="1" t="s">
        <v>26</v>
      </c>
      <c r="C24" s="3">
        <v>745</v>
      </c>
      <c r="D24" s="3">
        <v>151756.92000000001</v>
      </c>
      <c r="E24" s="4">
        <v>1.7399999999999999E-2</v>
      </c>
      <c r="F24" s="4">
        <f t="shared" si="0"/>
        <v>1.6976961465715652E-2</v>
      </c>
    </row>
    <row r="25" spans="1:6" x14ac:dyDescent="0.3">
      <c r="A25" s="1">
        <v>23</v>
      </c>
      <c r="B25" s="1" t="s">
        <v>27</v>
      </c>
      <c r="C25" s="3">
        <v>660</v>
      </c>
      <c r="D25" s="3">
        <v>145704.03</v>
      </c>
      <c r="E25" s="4">
        <v>1.67E-2</v>
      </c>
      <c r="F25" s="4">
        <f t="shared" si="0"/>
        <v>1.5039992707882324E-2</v>
      </c>
    </row>
    <row r="26" spans="1:6" x14ac:dyDescent="0.3">
      <c r="A26" s="1">
        <v>24</v>
      </c>
      <c r="B26" s="1" t="s">
        <v>28</v>
      </c>
      <c r="C26" s="3">
        <v>124</v>
      </c>
      <c r="D26" s="3">
        <v>28407.37</v>
      </c>
      <c r="E26" s="4">
        <v>3.3E-3</v>
      </c>
      <c r="F26" s="4">
        <f t="shared" si="0"/>
        <v>2.8256955996627396E-3</v>
      </c>
    </row>
    <row r="27" spans="1:6" x14ac:dyDescent="0.3">
      <c r="A27" s="1">
        <v>25</v>
      </c>
      <c r="B27" s="5" t="s">
        <v>29</v>
      </c>
      <c r="C27" s="6">
        <v>556</v>
      </c>
      <c r="D27" s="6">
        <v>105671.52</v>
      </c>
      <c r="E27" s="7">
        <v>1.21E-2</v>
      </c>
      <c r="F27" s="7">
        <f t="shared" si="0"/>
        <v>1.2670054463003897E-2</v>
      </c>
    </row>
    <row r="28" spans="1:6" x14ac:dyDescent="0.3">
      <c r="A28" s="1">
        <v>26</v>
      </c>
      <c r="B28" s="1" t="s">
        <v>30</v>
      </c>
      <c r="C28" s="3">
        <v>295</v>
      </c>
      <c r="D28" s="3">
        <v>54870.49</v>
      </c>
      <c r="E28" s="4">
        <v>6.3E-3</v>
      </c>
      <c r="F28" s="4">
        <f t="shared" si="0"/>
        <v>6.7224209830686141E-3</v>
      </c>
    </row>
    <row r="29" spans="1:6" x14ac:dyDescent="0.3">
      <c r="A29" s="1">
        <v>27</v>
      </c>
      <c r="B29" s="1" t="s">
        <v>31</v>
      </c>
      <c r="C29" s="3">
        <v>886</v>
      </c>
      <c r="D29" s="3">
        <v>153443.38</v>
      </c>
      <c r="E29" s="4">
        <v>1.7600000000000001E-2</v>
      </c>
      <c r="F29" s="4">
        <f t="shared" si="0"/>
        <v>2.0190050816945058E-2</v>
      </c>
    </row>
    <row r="30" spans="1:6" x14ac:dyDescent="0.3">
      <c r="A30" s="1">
        <v>28</v>
      </c>
      <c r="B30" s="1" t="s">
        <v>32</v>
      </c>
      <c r="C30" s="3">
        <v>1516</v>
      </c>
      <c r="D30" s="3">
        <v>250134.39</v>
      </c>
      <c r="E30" s="4">
        <v>2.87E-2</v>
      </c>
      <c r="F30" s="4">
        <f t="shared" si="0"/>
        <v>3.4546407492650914E-2</v>
      </c>
    </row>
    <row r="31" spans="1:6" x14ac:dyDescent="0.3">
      <c r="A31" s="1">
        <v>29</v>
      </c>
      <c r="B31" s="1" t="s">
        <v>33</v>
      </c>
      <c r="C31" s="3">
        <v>376</v>
      </c>
      <c r="D31" s="3">
        <v>101432.38</v>
      </c>
      <c r="E31" s="4">
        <v>1.1699999999999999E-2</v>
      </c>
      <c r="F31" s="4">
        <f t="shared" si="0"/>
        <v>8.5682382699450808E-3</v>
      </c>
    </row>
    <row r="32" spans="1:6" x14ac:dyDescent="0.3">
      <c r="A32" s="1">
        <v>30</v>
      </c>
      <c r="B32" s="1" t="s">
        <v>34</v>
      </c>
      <c r="C32" s="3">
        <v>1755</v>
      </c>
      <c r="D32" s="3">
        <v>245251.04</v>
      </c>
      <c r="E32" s="4">
        <v>2.8199999999999999E-2</v>
      </c>
      <c r="F32" s="4">
        <f t="shared" si="0"/>
        <v>3.9992707882323453E-2</v>
      </c>
    </row>
    <row r="33" spans="1:6" x14ac:dyDescent="0.3">
      <c r="A33" s="1">
        <v>31</v>
      </c>
      <c r="B33" s="1" t="s">
        <v>35</v>
      </c>
      <c r="C33" s="3">
        <v>624</v>
      </c>
      <c r="D33" s="3">
        <v>112973.92</v>
      </c>
      <c r="E33" s="4">
        <v>1.3000000000000001E-2</v>
      </c>
      <c r="F33" s="4">
        <f t="shared" si="0"/>
        <v>1.4219629469270561E-2</v>
      </c>
    </row>
    <row r="34" spans="1:6" x14ac:dyDescent="0.3">
      <c r="A34" s="1">
        <v>32</v>
      </c>
      <c r="B34" s="1" t="s">
        <v>36</v>
      </c>
      <c r="C34" s="3">
        <v>506</v>
      </c>
      <c r="D34" s="3">
        <v>74277.2</v>
      </c>
      <c r="E34" s="4">
        <v>8.5000000000000006E-3</v>
      </c>
      <c r="F34" s="4">
        <f t="shared" si="0"/>
        <v>1.1530661076043114E-2</v>
      </c>
    </row>
    <row r="35" spans="1:6" x14ac:dyDescent="0.3">
      <c r="A35" s="1">
        <v>33</v>
      </c>
      <c r="B35" s="1" t="s">
        <v>37</v>
      </c>
      <c r="C35" s="3">
        <v>347</v>
      </c>
      <c r="D35" s="3">
        <v>40760.68</v>
      </c>
      <c r="E35" s="4">
        <v>4.6999999999999993E-3</v>
      </c>
      <c r="F35" s="4">
        <f t="shared" si="0"/>
        <v>7.9073901055078284E-3</v>
      </c>
    </row>
    <row r="36" spans="1:6" x14ac:dyDescent="0.3">
      <c r="A36" s="1">
        <v>34</v>
      </c>
      <c r="B36" s="1" t="s">
        <v>38</v>
      </c>
      <c r="C36" s="3">
        <v>2095</v>
      </c>
      <c r="D36" s="3">
        <v>306140.90999999997</v>
      </c>
      <c r="E36" s="4">
        <v>3.5200000000000002E-2</v>
      </c>
      <c r="F36" s="4">
        <f t="shared" si="0"/>
        <v>4.7740582913656772E-2</v>
      </c>
    </row>
    <row r="37" spans="1:6" x14ac:dyDescent="0.3">
      <c r="A37" s="1">
        <v>35</v>
      </c>
      <c r="B37" s="1" t="s">
        <v>39</v>
      </c>
      <c r="C37" s="3">
        <v>454</v>
      </c>
      <c r="D37" s="3">
        <v>73615.600000000006</v>
      </c>
      <c r="E37" s="4">
        <v>8.5000000000000006E-3</v>
      </c>
      <c r="F37" s="4">
        <f t="shared" si="0"/>
        <v>1.0345691953603901E-2</v>
      </c>
    </row>
    <row r="38" spans="1:6" x14ac:dyDescent="0.3">
      <c r="A38" s="1">
        <v>36</v>
      </c>
      <c r="B38" s="1" t="s">
        <v>40</v>
      </c>
      <c r="C38" s="3">
        <v>940</v>
      </c>
      <c r="D38" s="3">
        <v>155316.26</v>
      </c>
      <c r="E38" s="4">
        <v>1.78E-2</v>
      </c>
      <c r="F38" s="4">
        <f t="shared" si="0"/>
        <v>2.1420595674862705E-2</v>
      </c>
    </row>
    <row r="39" spans="1:6" x14ac:dyDescent="0.3">
      <c r="A39" s="1">
        <v>37</v>
      </c>
      <c r="B39" s="1" t="s">
        <v>41</v>
      </c>
      <c r="C39" s="3">
        <v>337</v>
      </c>
      <c r="D39" s="3">
        <v>59719.89</v>
      </c>
      <c r="E39" s="4">
        <v>6.8999999999999999E-3</v>
      </c>
      <c r="F39" s="4">
        <f t="shared" si="0"/>
        <v>7.6795114281156714E-3</v>
      </c>
    </row>
    <row r="40" spans="1:6" x14ac:dyDescent="0.3">
      <c r="A40" s="1">
        <v>38</v>
      </c>
      <c r="B40" s="1" t="s">
        <v>42</v>
      </c>
      <c r="C40" s="3">
        <v>373</v>
      </c>
      <c r="D40" s="3">
        <v>64608.86</v>
      </c>
      <c r="E40" s="4">
        <v>7.4000000000000003E-3</v>
      </c>
      <c r="F40" s="4">
        <f t="shared" si="0"/>
        <v>8.4998746667274347E-3</v>
      </c>
    </row>
    <row r="41" spans="1:6" x14ac:dyDescent="0.3">
      <c r="A41" s="1">
        <v>39</v>
      </c>
      <c r="B41" s="1" t="s">
        <v>43</v>
      </c>
      <c r="C41" s="3">
        <v>758</v>
      </c>
      <c r="D41" s="3">
        <v>183026.8</v>
      </c>
      <c r="E41" s="4">
        <v>2.1000000000000001E-2</v>
      </c>
      <c r="F41" s="4">
        <f t="shared" si="0"/>
        <v>1.7273203746325457E-2</v>
      </c>
    </row>
    <row r="42" spans="1:6" x14ac:dyDescent="0.3">
      <c r="A42" s="1">
        <v>40</v>
      </c>
      <c r="B42" s="1" t="s">
        <v>44</v>
      </c>
      <c r="C42" s="3">
        <v>550</v>
      </c>
      <c r="D42" s="3">
        <v>116169.31</v>
      </c>
      <c r="E42" s="4">
        <v>1.3300000000000001E-2</v>
      </c>
      <c r="F42" s="4">
        <f t="shared" si="0"/>
        <v>1.2533327256568604E-2</v>
      </c>
    </row>
    <row r="43" spans="1:6" x14ac:dyDescent="0.3">
      <c r="A43" s="1">
        <v>41</v>
      </c>
      <c r="B43" s="1" t="s">
        <v>45</v>
      </c>
      <c r="C43" s="3">
        <v>2</v>
      </c>
      <c r="D43" s="3">
        <v>221376.48</v>
      </c>
      <c r="E43" s="4">
        <v>2.5399999999999999E-2</v>
      </c>
      <c r="F43" s="4">
        <f t="shared" si="0"/>
        <v>4.557573547843128E-5</v>
      </c>
    </row>
    <row r="44" spans="1:6" x14ac:dyDescent="0.3">
      <c r="A44" s="1">
        <v>42</v>
      </c>
      <c r="B44" s="1" t="s">
        <v>46</v>
      </c>
      <c r="C44" s="3">
        <v>2246</v>
      </c>
      <c r="D44" s="3">
        <v>341829.47</v>
      </c>
      <c r="E44" s="4">
        <v>3.9300000000000002E-2</v>
      </c>
      <c r="F44" s="4">
        <f t="shared" si="0"/>
        <v>5.1181550942278331E-2</v>
      </c>
    </row>
    <row r="45" spans="1:6" x14ac:dyDescent="0.3">
      <c r="A45" s="1">
        <v>43</v>
      </c>
      <c r="B45" s="1" t="s">
        <v>47</v>
      </c>
      <c r="C45" s="3">
        <v>621</v>
      </c>
      <c r="D45" s="3">
        <v>99515.56</v>
      </c>
      <c r="E45" s="4">
        <v>1.1399999999999999E-2</v>
      </c>
      <c r="F45" s="4">
        <f t="shared" si="0"/>
        <v>1.4151265866052913E-2</v>
      </c>
    </row>
    <row r="46" spans="1:6" x14ac:dyDescent="0.3">
      <c r="A46" s="1">
        <v>44</v>
      </c>
      <c r="B46" s="1" t="s">
        <v>48</v>
      </c>
      <c r="C46" s="3">
        <v>1190</v>
      </c>
      <c r="D46" s="3">
        <v>201015.93</v>
      </c>
      <c r="E46" s="4">
        <v>2.3099999999999999E-2</v>
      </c>
      <c r="F46" s="4">
        <f t="shared" si="0"/>
        <v>2.7117562609666614E-2</v>
      </c>
    </row>
    <row r="47" spans="1:6" x14ac:dyDescent="0.3">
      <c r="A47" s="1">
        <v>45</v>
      </c>
      <c r="B47" s="1" t="s">
        <v>49</v>
      </c>
      <c r="C47" s="3">
        <v>280</v>
      </c>
      <c r="D47" s="3">
        <v>39785.519999999997</v>
      </c>
      <c r="E47" s="4">
        <v>4.5999999999999999E-3</v>
      </c>
      <c r="F47" s="4">
        <f t="shared" si="0"/>
        <v>6.3806029669803794E-3</v>
      </c>
    </row>
    <row r="48" spans="1:6" x14ac:dyDescent="0.3">
      <c r="A48" s="1">
        <v>46</v>
      </c>
      <c r="B48" s="1" t="s">
        <v>50</v>
      </c>
      <c r="C48" s="3">
        <v>2462</v>
      </c>
      <c r="D48" s="3">
        <v>444710.59</v>
      </c>
      <c r="E48" s="4">
        <v>5.1100000000000007E-2</v>
      </c>
      <c r="F48" s="4">
        <f t="shared" si="0"/>
        <v>5.6103730373948911E-2</v>
      </c>
    </row>
    <row r="49" spans="1:6" x14ac:dyDescent="0.3">
      <c r="A49" s="1">
        <v>47</v>
      </c>
      <c r="B49" s="1" t="s">
        <v>51</v>
      </c>
      <c r="C49" s="3">
        <v>1127</v>
      </c>
      <c r="D49" s="3">
        <v>274206.23</v>
      </c>
      <c r="E49" s="4">
        <v>3.15E-2</v>
      </c>
      <c r="F49" s="4">
        <f t="shared" si="0"/>
        <v>2.5681926942096027E-2</v>
      </c>
    </row>
    <row r="50" spans="1:6" x14ac:dyDescent="0.3">
      <c r="A50" s="1">
        <v>48</v>
      </c>
      <c r="B50" s="5" t="s">
        <v>52</v>
      </c>
      <c r="C50" s="6">
        <v>204</v>
      </c>
      <c r="D50" s="6">
        <v>50375.27</v>
      </c>
      <c r="E50" s="7">
        <v>5.7999999999999996E-3</v>
      </c>
      <c r="F50" s="7">
        <f t="shared" si="0"/>
        <v>4.6487250187999905E-3</v>
      </c>
    </row>
    <row r="51" spans="1:6" x14ac:dyDescent="0.3">
      <c r="A51" s="1">
        <v>49</v>
      </c>
      <c r="B51" s="1" t="s">
        <v>53</v>
      </c>
      <c r="C51" s="3">
        <v>199</v>
      </c>
      <c r="D51" s="3">
        <v>54588.39</v>
      </c>
      <c r="E51" s="4">
        <v>6.3E-3</v>
      </c>
      <c r="F51" s="4">
        <f t="shared" si="0"/>
        <v>4.5347856801039128E-3</v>
      </c>
    </row>
    <row r="52" spans="1:6" x14ac:dyDescent="0.3">
      <c r="A52" s="1">
        <v>50</v>
      </c>
      <c r="B52" s="1" t="s">
        <v>54</v>
      </c>
      <c r="C52" s="3">
        <v>220</v>
      </c>
      <c r="D52" s="3">
        <v>52857.27</v>
      </c>
      <c r="E52" s="4">
        <v>6.0999999999999995E-3</v>
      </c>
      <c r="F52" s="4">
        <f t="shared" si="0"/>
        <v>5.0133309026274414E-3</v>
      </c>
    </row>
    <row r="53" spans="1:6" x14ac:dyDescent="0.3">
      <c r="A53" s="1">
        <v>51</v>
      </c>
      <c r="B53" s="5" t="s">
        <v>55</v>
      </c>
      <c r="C53" s="6">
        <v>0</v>
      </c>
      <c r="D53" s="6">
        <v>0</v>
      </c>
      <c r="E53" s="7">
        <v>0</v>
      </c>
      <c r="F53" s="7">
        <f t="shared" si="0"/>
        <v>0</v>
      </c>
    </row>
    <row r="54" spans="1:6" x14ac:dyDescent="0.3">
      <c r="A54" s="1">
        <v>52</v>
      </c>
      <c r="B54" s="5" t="s">
        <v>56</v>
      </c>
      <c r="C54" s="6">
        <v>0</v>
      </c>
      <c r="D54" s="6">
        <v>0</v>
      </c>
      <c r="E54" s="7">
        <v>0</v>
      </c>
      <c r="F54" s="7">
        <f t="shared" si="0"/>
        <v>0</v>
      </c>
    </row>
    <row r="55" spans="1:6" x14ac:dyDescent="0.3">
      <c r="A55" s="1">
        <v>53</v>
      </c>
      <c r="B55" s="1" t="s">
        <v>57</v>
      </c>
      <c r="C55" s="3">
        <v>602</v>
      </c>
      <c r="D55" s="3">
        <v>79287.94</v>
      </c>
      <c r="E55" s="4">
        <v>9.1000000000000004E-3</v>
      </c>
      <c r="F55" s="4">
        <f t="shared" si="0"/>
        <v>1.3718296379007816E-2</v>
      </c>
    </row>
    <row r="56" spans="1:6" x14ac:dyDescent="0.3">
      <c r="A56" s="1">
        <v>54</v>
      </c>
      <c r="B56" s="1" t="s">
        <v>58</v>
      </c>
      <c r="C56" s="3">
        <v>671</v>
      </c>
      <c r="D56" s="3">
        <v>91695.69</v>
      </c>
      <c r="E56" s="4">
        <v>1.0500000000000001E-2</v>
      </c>
      <c r="F56" s="4">
        <f t="shared" si="0"/>
        <v>1.5290659253013695E-2</v>
      </c>
    </row>
    <row r="57" spans="1:6" x14ac:dyDescent="0.3">
      <c r="A57" s="1">
        <v>55</v>
      </c>
      <c r="B57" s="1" t="s">
        <v>59</v>
      </c>
      <c r="C57" s="3">
        <v>190</v>
      </c>
      <c r="D57" s="3">
        <v>44728.27</v>
      </c>
      <c r="E57" s="4">
        <v>5.1000000000000004E-3</v>
      </c>
      <c r="F57" s="4">
        <f t="shared" si="0"/>
        <v>4.329694870450972E-3</v>
      </c>
    </row>
    <row r="58" spans="1:6" x14ac:dyDescent="0.3">
      <c r="A58" s="1">
        <v>56</v>
      </c>
      <c r="B58" s="1" t="s">
        <v>60</v>
      </c>
      <c r="C58" s="3">
        <v>979</v>
      </c>
      <c r="D58" s="3">
        <v>151733.54999999999</v>
      </c>
      <c r="E58" s="4">
        <v>1.7399999999999999E-2</v>
      </c>
      <c r="F58" s="4">
        <f t="shared" si="0"/>
        <v>2.2309322516692112E-2</v>
      </c>
    </row>
    <row r="59" spans="1:6" x14ac:dyDescent="0.3">
      <c r="A59" s="1">
        <v>57</v>
      </c>
      <c r="B59" s="1" t="s">
        <v>61</v>
      </c>
      <c r="C59" s="3">
        <v>183</v>
      </c>
      <c r="D59" s="3">
        <v>29969.03</v>
      </c>
      <c r="E59" s="4">
        <v>3.4000000000000002E-3</v>
      </c>
      <c r="F59" s="4">
        <f t="shared" si="0"/>
        <v>4.1701797962764627E-3</v>
      </c>
    </row>
    <row r="60" spans="1:6" x14ac:dyDescent="0.3">
      <c r="A60" s="1">
        <v>58</v>
      </c>
      <c r="B60" s="1" t="s">
        <v>62</v>
      </c>
      <c r="C60" s="3">
        <v>149</v>
      </c>
      <c r="D60" s="3">
        <v>46678.58</v>
      </c>
      <c r="E60" s="4">
        <v>5.4000000000000003E-3</v>
      </c>
      <c r="F60" s="4">
        <f t="shared" si="0"/>
        <v>3.3953922931431305E-3</v>
      </c>
    </row>
    <row r="61" spans="1:6" x14ac:dyDescent="0.3">
      <c r="A61" s="1">
        <v>59</v>
      </c>
      <c r="B61" s="1" t="s">
        <v>63</v>
      </c>
      <c r="C61" s="3">
        <v>381</v>
      </c>
      <c r="D61" s="3">
        <v>76356.37</v>
      </c>
      <c r="E61" s="4">
        <v>8.8000000000000005E-3</v>
      </c>
      <c r="F61" s="4">
        <f t="shared" si="0"/>
        <v>8.6821776086411593E-3</v>
      </c>
    </row>
    <row r="62" spans="1:6" x14ac:dyDescent="0.3">
      <c r="A62" s="1">
        <v>60</v>
      </c>
      <c r="B62" s="1" t="s">
        <v>64</v>
      </c>
      <c r="C62" s="3">
        <v>102</v>
      </c>
      <c r="D62" s="3">
        <v>33142.07</v>
      </c>
      <c r="E62" s="4">
        <v>3.8E-3</v>
      </c>
      <c r="F62" s="4">
        <f t="shared" si="0"/>
        <v>2.3243625093999952E-3</v>
      </c>
    </row>
    <row r="63" spans="1:6" x14ac:dyDescent="0.3">
      <c r="A63" s="1">
        <v>61</v>
      </c>
      <c r="B63" s="1" t="s">
        <v>65</v>
      </c>
      <c r="C63" s="3">
        <v>507</v>
      </c>
      <c r="D63" s="3">
        <v>104818.51</v>
      </c>
      <c r="E63" s="4">
        <v>1.2E-2</v>
      </c>
      <c r="F63" s="4">
        <f t="shared" si="0"/>
        <v>1.1553448943782331E-2</v>
      </c>
    </row>
    <row r="64" spans="1:6" x14ac:dyDescent="0.3">
      <c r="A64" s="1">
        <v>62</v>
      </c>
      <c r="B64" s="1" t="s">
        <v>66</v>
      </c>
      <c r="C64" s="3">
        <v>33</v>
      </c>
      <c r="D64" s="3">
        <v>85596.51</v>
      </c>
      <c r="E64" s="4">
        <v>9.7999999999999997E-3</v>
      </c>
      <c r="F64" s="4">
        <f t="shared" si="0"/>
        <v>7.5199963539411617E-4</v>
      </c>
    </row>
    <row r="65" spans="1:6" x14ac:dyDescent="0.3">
      <c r="A65" s="1">
        <v>63</v>
      </c>
      <c r="B65" s="5" t="s">
        <v>67</v>
      </c>
      <c r="C65" s="6">
        <v>0</v>
      </c>
      <c r="D65" s="6">
        <v>0</v>
      </c>
      <c r="E65" s="7">
        <v>0</v>
      </c>
      <c r="F65" s="7">
        <f t="shared" si="0"/>
        <v>0</v>
      </c>
    </row>
    <row r="66" spans="1:6" x14ac:dyDescent="0.3">
      <c r="A66" s="1">
        <v>64</v>
      </c>
      <c r="B66" s="1" t="s">
        <v>68</v>
      </c>
      <c r="C66" s="3">
        <v>360</v>
      </c>
      <c r="D66" s="3">
        <v>74547.11</v>
      </c>
      <c r="E66" s="4">
        <v>8.6E-3</v>
      </c>
      <c r="F66" s="4">
        <f t="shared" si="0"/>
        <v>8.2036323861176316E-3</v>
      </c>
    </row>
    <row r="67" spans="1:6" x14ac:dyDescent="0.3">
      <c r="A67" s="1">
        <v>65</v>
      </c>
      <c r="B67" s="1" t="s">
        <v>69</v>
      </c>
      <c r="C67" s="3">
        <v>47</v>
      </c>
      <c r="D67" s="3">
        <v>7937.22</v>
      </c>
      <c r="E67" s="4">
        <v>8.9999999999999998E-4</v>
      </c>
      <c r="F67" s="4">
        <f t="shared" si="0"/>
        <v>1.0710297837431351E-3</v>
      </c>
    </row>
    <row r="68" spans="1:6" x14ac:dyDescent="0.3">
      <c r="A68" s="1">
        <v>66</v>
      </c>
      <c r="B68" s="1" t="s">
        <v>70</v>
      </c>
      <c r="C68" s="3">
        <v>95</v>
      </c>
      <c r="D68" s="3">
        <v>20986.69</v>
      </c>
      <c r="E68" s="4">
        <v>2.3999999999999998E-3</v>
      </c>
      <c r="F68" s="4">
        <f t="shared" ref="F68:F76" si="1">+C68/$C$77</f>
        <v>2.164847435225486E-3</v>
      </c>
    </row>
    <row r="69" spans="1:6" x14ac:dyDescent="0.3">
      <c r="A69" s="1">
        <v>67</v>
      </c>
      <c r="B69" s="5" t="s">
        <v>71</v>
      </c>
      <c r="C69" s="6">
        <v>138</v>
      </c>
      <c r="D69" s="6">
        <v>17954.63</v>
      </c>
      <c r="E69" s="7">
        <v>2.0999999999999999E-3</v>
      </c>
      <c r="F69" s="7">
        <f t="shared" si="1"/>
        <v>3.1447257480117586E-3</v>
      </c>
    </row>
    <row r="70" spans="1:6" x14ac:dyDescent="0.3">
      <c r="A70" s="1">
        <v>68</v>
      </c>
      <c r="B70" s="5" t="s">
        <v>72</v>
      </c>
      <c r="C70" s="6">
        <v>281</v>
      </c>
      <c r="D70" s="6">
        <v>43017.440000000002</v>
      </c>
      <c r="E70" s="7">
        <v>4.8999999999999998E-3</v>
      </c>
      <c r="F70" s="7">
        <f t="shared" si="1"/>
        <v>6.4033908347195957E-3</v>
      </c>
    </row>
    <row r="71" spans="1:6" x14ac:dyDescent="0.3">
      <c r="A71" s="1">
        <v>69</v>
      </c>
      <c r="B71" s="1" t="s">
        <v>73</v>
      </c>
      <c r="C71" s="3">
        <v>20</v>
      </c>
      <c r="D71" s="3">
        <v>3887.44</v>
      </c>
      <c r="E71" s="4">
        <v>4.0000000000000002E-4</v>
      </c>
      <c r="F71" s="4">
        <f t="shared" si="1"/>
        <v>4.5575735478431282E-4</v>
      </c>
    </row>
    <row r="72" spans="1:6" x14ac:dyDescent="0.3">
      <c r="A72" s="1">
        <v>70</v>
      </c>
      <c r="B72" s="1" t="s">
        <v>74</v>
      </c>
      <c r="C72" s="3">
        <v>530</v>
      </c>
      <c r="D72" s="3">
        <v>66500.31</v>
      </c>
      <c r="E72" s="4">
        <v>7.6E-3</v>
      </c>
      <c r="F72" s="4">
        <f t="shared" si="1"/>
        <v>1.2077569901784289E-2</v>
      </c>
    </row>
    <row r="73" spans="1:6" x14ac:dyDescent="0.3">
      <c r="A73" s="1">
        <v>71</v>
      </c>
      <c r="B73" s="1" t="s">
        <v>75</v>
      </c>
      <c r="C73" s="3">
        <v>195</v>
      </c>
      <c r="D73" s="3">
        <v>10798.75</v>
      </c>
      <c r="E73" s="4">
        <v>1.1999999999999999E-3</v>
      </c>
      <c r="F73" s="4">
        <f t="shared" si="1"/>
        <v>4.4436342091470505E-3</v>
      </c>
    </row>
    <row r="74" spans="1:6" x14ac:dyDescent="0.3">
      <c r="A74" s="1">
        <v>72</v>
      </c>
      <c r="B74" s="1" t="s">
        <v>76</v>
      </c>
      <c r="C74" s="3">
        <v>1548</v>
      </c>
      <c r="D74" s="3">
        <v>221898.05</v>
      </c>
      <c r="E74" s="4">
        <v>2.5499999999999998E-2</v>
      </c>
      <c r="F74" s="4">
        <f t="shared" si="1"/>
        <v>3.5275619260305813E-2</v>
      </c>
    </row>
    <row r="75" spans="1:6" x14ac:dyDescent="0.3">
      <c r="A75" s="1">
        <v>73</v>
      </c>
      <c r="B75" s="1" t="s">
        <v>77</v>
      </c>
      <c r="C75" s="3">
        <v>618</v>
      </c>
      <c r="D75" s="3">
        <v>99536.87</v>
      </c>
      <c r="E75" s="4">
        <v>1.1399999999999999E-2</v>
      </c>
      <c r="F75" s="4">
        <f t="shared" si="1"/>
        <v>1.4082902262835267E-2</v>
      </c>
    </row>
    <row r="76" spans="1:6" x14ac:dyDescent="0.3">
      <c r="A76" s="1">
        <v>74</v>
      </c>
      <c r="B76" s="8" t="s">
        <v>78</v>
      </c>
      <c r="C76" s="9">
        <v>374</v>
      </c>
      <c r="D76" s="9">
        <v>2508.41</v>
      </c>
      <c r="E76" s="10">
        <v>2.9999999999999997E-4</v>
      </c>
      <c r="F76" s="10">
        <f t="shared" si="1"/>
        <v>8.5226625344666501E-3</v>
      </c>
    </row>
    <row r="77" spans="1:6" x14ac:dyDescent="0.3">
      <c r="C77" s="3">
        <f>+SUM(C3:C76)</f>
        <v>43883</v>
      </c>
      <c r="D77" s="3">
        <f>+SUM(D3:D76)</f>
        <v>8701926.9399999958</v>
      </c>
      <c r="E77" s="4">
        <f>+SUM(E3:E76)</f>
        <v>0.99999999999999978</v>
      </c>
      <c r="F77" s="4">
        <f>+SUM(F3:F76)</f>
        <v>1</v>
      </c>
    </row>
    <row r="79" spans="1:6" x14ac:dyDescent="0.3">
      <c r="A79" s="1" t="s">
        <v>79</v>
      </c>
      <c r="C79" s="3">
        <v>43883</v>
      </c>
      <c r="D79" s="3">
        <v>8701926.9399999995</v>
      </c>
    </row>
    <row r="80" spans="1:6" x14ac:dyDescent="0.3">
      <c r="A80" s="1" t="s">
        <v>80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sheetPr codeName="Hoja13">
    <pageSetUpPr fitToPage="1"/>
  </sheetPr>
  <dimension ref="B3:O91"/>
  <sheetViews>
    <sheetView zoomScale="85" zoomScaleNormal="85" workbookViewId="0"/>
  </sheetViews>
  <sheetFormatPr baseColWidth="10" defaultColWidth="11.44140625" defaultRowHeight="13.2" x14ac:dyDescent="0.25"/>
  <cols>
    <col min="1" max="1" width="5.6640625" style="45" customWidth="1"/>
    <col min="2" max="5" width="11.44140625" style="45"/>
    <col min="6" max="6" width="12.33203125" style="45" bestFit="1" customWidth="1"/>
    <col min="7" max="16384" width="11.44140625" style="45"/>
  </cols>
  <sheetData>
    <row r="3" spans="2:15" x14ac:dyDescent="0.25">
      <c r="B3" s="44" t="s">
        <v>171</v>
      </c>
      <c r="E3" s="46"/>
      <c r="F3" s="46"/>
      <c r="G3" s="46"/>
      <c r="H3" s="46"/>
      <c r="I3" s="46"/>
      <c r="J3" s="46"/>
      <c r="K3" s="47"/>
      <c r="L3" s="46"/>
      <c r="M3" s="46"/>
      <c r="N3" s="46"/>
      <c r="O3" s="46"/>
    </row>
    <row r="4" spans="2:15" ht="13.8" thickBot="1" x14ac:dyDescent="0.3">
      <c r="E4" s="46"/>
      <c r="F4" s="46"/>
      <c r="G4" s="46"/>
      <c r="H4" s="46"/>
      <c r="I4" s="46"/>
      <c r="J4" s="46"/>
      <c r="K4" s="47"/>
    </row>
    <row r="5" spans="2:15" x14ac:dyDescent="0.25">
      <c r="B5" s="276" t="s">
        <v>152</v>
      </c>
      <c r="C5" s="277"/>
      <c r="D5" s="277"/>
      <c r="E5" s="277"/>
      <c r="F5" s="278"/>
      <c r="G5" s="276" t="s">
        <v>153</v>
      </c>
      <c r="H5" s="277"/>
      <c r="I5" s="277"/>
      <c r="J5" s="277"/>
      <c r="K5" s="278"/>
    </row>
    <row r="6" spans="2:15" x14ac:dyDescent="0.25">
      <c r="B6" s="48" t="s">
        <v>154</v>
      </c>
      <c r="C6" s="49" t="s">
        <v>155</v>
      </c>
      <c r="D6" s="49" t="s">
        <v>156</v>
      </c>
      <c r="E6" s="49" t="s">
        <v>157</v>
      </c>
      <c r="F6" s="50" t="s">
        <v>106</v>
      </c>
      <c r="G6" s="48" t="s">
        <v>154</v>
      </c>
      <c r="H6" s="49" t="s">
        <v>155</v>
      </c>
      <c r="I6" s="49" t="s">
        <v>156</v>
      </c>
      <c r="J6" s="49" t="s">
        <v>157</v>
      </c>
      <c r="K6" s="50" t="s">
        <v>106</v>
      </c>
    </row>
    <row r="7" spans="2:15" x14ac:dyDescent="0.25">
      <c r="B7" s="48">
        <v>50</v>
      </c>
      <c r="C7" s="51">
        <v>2.4</v>
      </c>
      <c r="D7" s="51">
        <f t="shared" ref="D7:D10" si="0">+B7-2*C7</f>
        <v>45.2</v>
      </c>
      <c r="E7" s="52">
        <v>1.5</v>
      </c>
      <c r="F7" s="53">
        <f t="shared" ref="F7:F10" si="1">(E7*0.25*PI()*(D7/1000)^2)*1000</f>
        <v>2.4068997956212845</v>
      </c>
      <c r="G7" s="48">
        <v>50</v>
      </c>
      <c r="H7" s="51">
        <v>3</v>
      </c>
      <c r="I7" s="51">
        <f t="shared" ref="I7:I28" si="2">+G7-2*H7</f>
        <v>44</v>
      </c>
      <c r="J7" s="52">
        <v>1.5</v>
      </c>
      <c r="K7" s="53">
        <f t="shared" ref="K7:K10" si="3">(J7*0.25*PI()*(I7/1000)^2)*1000</f>
        <v>2.2807962665061892</v>
      </c>
    </row>
    <row r="8" spans="2:15" x14ac:dyDescent="0.25">
      <c r="B8" s="48">
        <v>63</v>
      </c>
      <c r="C8" s="51">
        <v>3</v>
      </c>
      <c r="D8" s="51">
        <f t="shared" si="0"/>
        <v>57</v>
      </c>
      <c r="E8" s="52">
        <f>+E7</f>
        <v>1.5</v>
      </c>
      <c r="F8" s="53">
        <f t="shared" si="1"/>
        <v>3.8276379493174644</v>
      </c>
      <c r="G8" s="48">
        <v>63</v>
      </c>
      <c r="H8" s="51">
        <v>3.8</v>
      </c>
      <c r="I8" s="51">
        <f t="shared" si="2"/>
        <v>55.4</v>
      </c>
      <c r="J8" s="52">
        <f>+J7</f>
        <v>1.5</v>
      </c>
      <c r="K8" s="53">
        <f t="shared" si="3"/>
        <v>3.6157689407593683</v>
      </c>
    </row>
    <row r="9" spans="2:15" x14ac:dyDescent="0.25">
      <c r="B9" s="48">
        <v>75</v>
      </c>
      <c r="C9" s="51">
        <v>3.6</v>
      </c>
      <c r="D9" s="51">
        <f t="shared" si="0"/>
        <v>67.8</v>
      </c>
      <c r="E9" s="52">
        <f t="shared" ref="E9:E13" si="4">+E8</f>
        <v>1.5</v>
      </c>
      <c r="F9" s="53">
        <f t="shared" si="1"/>
        <v>5.4155245401478886</v>
      </c>
      <c r="G9" s="48">
        <v>75</v>
      </c>
      <c r="H9" s="51">
        <v>4.5</v>
      </c>
      <c r="I9" s="51">
        <f t="shared" si="2"/>
        <v>66</v>
      </c>
      <c r="J9" s="52">
        <f t="shared" ref="J9:J28" si="5">+J8</f>
        <v>1.5</v>
      </c>
      <c r="K9" s="53">
        <f t="shared" si="3"/>
        <v>5.1317915996389276</v>
      </c>
    </row>
    <row r="10" spans="2:15" x14ac:dyDescent="0.25">
      <c r="B10" s="48">
        <v>90</v>
      </c>
      <c r="C10" s="51">
        <v>4.3</v>
      </c>
      <c r="D10" s="51">
        <f t="shared" si="0"/>
        <v>81.400000000000006</v>
      </c>
      <c r="E10" s="52">
        <f t="shared" si="4"/>
        <v>1.5</v>
      </c>
      <c r="F10" s="53">
        <f t="shared" si="1"/>
        <v>7.8060252221174347</v>
      </c>
      <c r="G10" s="48">
        <v>90</v>
      </c>
      <c r="H10" s="51">
        <v>5.4</v>
      </c>
      <c r="I10" s="51">
        <f t="shared" si="2"/>
        <v>79.2</v>
      </c>
      <c r="J10" s="52">
        <f t="shared" si="5"/>
        <v>1.5</v>
      </c>
      <c r="K10" s="53">
        <f t="shared" si="3"/>
        <v>7.389779903480056</v>
      </c>
    </row>
    <row r="11" spans="2:15" x14ac:dyDescent="0.25">
      <c r="B11" s="48">
        <v>110</v>
      </c>
      <c r="C11" s="51">
        <v>5.3</v>
      </c>
      <c r="D11" s="51">
        <f>+B11-2*C11</f>
        <v>99.4</v>
      </c>
      <c r="E11" s="52">
        <f t="shared" si="4"/>
        <v>1.5</v>
      </c>
      <c r="F11" s="53">
        <f>(E11*0.25*PI()*(D11/1000)^2)*1000</f>
        <v>11.640024896558421</v>
      </c>
      <c r="G11" s="48">
        <v>110</v>
      </c>
      <c r="H11" s="51">
        <v>6.6</v>
      </c>
      <c r="I11" s="51">
        <f t="shared" si="2"/>
        <v>96.8</v>
      </c>
      <c r="J11" s="52">
        <f t="shared" si="5"/>
        <v>1.5</v>
      </c>
      <c r="K11" s="53">
        <f>(J11*0.25*PI()*(I11/1000)^2)*1000</f>
        <v>11.039053929889958</v>
      </c>
    </row>
    <row r="12" spans="2:15" x14ac:dyDescent="0.25">
      <c r="B12" s="48">
        <v>125</v>
      </c>
      <c r="C12" s="51">
        <v>6</v>
      </c>
      <c r="D12" s="51">
        <f t="shared" ref="D12:D14" si="6">+B12-2*C12</f>
        <v>113</v>
      </c>
      <c r="E12" s="52">
        <f t="shared" si="4"/>
        <v>1.5</v>
      </c>
      <c r="F12" s="53">
        <f t="shared" ref="F12:F14" si="7">(E12*0.25*PI()*(D12/1000)^2)*1000</f>
        <v>15.043123722633027</v>
      </c>
      <c r="G12" s="48">
        <v>125</v>
      </c>
      <c r="H12" s="51">
        <v>7.4</v>
      </c>
      <c r="I12" s="51">
        <f t="shared" si="2"/>
        <v>110.2</v>
      </c>
      <c r="J12" s="52">
        <f t="shared" si="5"/>
        <v>1.5</v>
      </c>
      <c r="K12" s="53">
        <f>(J12*0.25*PI()*(I12/1000)^2)*1000</f>
        <v>14.306860068337723</v>
      </c>
    </row>
    <row r="13" spans="2:15" x14ac:dyDescent="0.25">
      <c r="B13" s="48">
        <v>140</v>
      </c>
      <c r="C13" s="51">
        <v>6.7</v>
      </c>
      <c r="D13" s="51">
        <f t="shared" si="6"/>
        <v>126.6</v>
      </c>
      <c r="E13" s="52">
        <f t="shared" si="4"/>
        <v>1.5</v>
      </c>
      <c r="F13" s="53">
        <f t="shared" si="7"/>
        <v>18.882024281613603</v>
      </c>
      <c r="G13" s="48">
        <v>140</v>
      </c>
      <c r="H13" s="51">
        <v>8.3000000000000007</v>
      </c>
      <c r="I13" s="51">
        <f t="shared" si="2"/>
        <v>123.4</v>
      </c>
      <c r="J13" s="52">
        <f t="shared" si="5"/>
        <v>1.5</v>
      </c>
      <c r="K13" s="53">
        <f>(J13*0.25*PI()*(I13/1000)^2)*1000</f>
        <v>17.939546485536674</v>
      </c>
    </row>
    <row r="14" spans="2:15" x14ac:dyDescent="0.25">
      <c r="B14" s="48">
        <v>160</v>
      </c>
      <c r="C14" s="51">
        <v>7.7</v>
      </c>
      <c r="D14" s="51">
        <f t="shared" si="6"/>
        <v>144.6</v>
      </c>
      <c r="E14" s="52">
        <f>+E11</f>
        <v>1.5</v>
      </c>
      <c r="F14" s="53">
        <f t="shared" si="7"/>
        <v>24.63302379327509</v>
      </c>
      <c r="G14" s="48">
        <v>160</v>
      </c>
      <c r="H14" s="51">
        <v>9.5</v>
      </c>
      <c r="I14" s="51">
        <f t="shared" si="2"/>
        <v>141</v>
      </c>
      <c r="J14" s="52">
        <f t="shared" si="5"/>
        <v>1.5</v>
      </c>
      <c r="K14" s="53">
        <f t="shared" ref="K14:K28" si="8">(J14*0.25*PI()*(I14/1000)^2)*1000</f>
        <v>23.421751329757001</v>
      </c>
    </row>
    <row r="15" spans="2:15" x14ac:dyDescent="0.25">
      <c r="B15" s="48">
        <v>200</v>
      </c>
      <c r="C15" s="51">
        <v>9.6</v>
      </c>
      <c r="D15" s="51">
        <f t="shared" ref="D15:D20" si="9">+B15-2*C15</f>
        <v>180.8</v>
      </c>
      <c r="E15" s="52">
        <f>+E13</f>
        <v>1.5</v>
      </c>
      <c r="F15" s="53">
        <f t="shared" ref="F15:F20" si="10">(E15*0.25*PI()*(D15/1000)^2)*1000</f>
        <v>38.510396729940553</v>
      </c>
      <c r="G15" s="48">
        <v>180</v>
      </c>
      <c r="H15" s="86">
        <f>+(H14+H16)/2</f>
        <v>10.7</v>
      </c>
      <c r="I15" s="51">
        <f t="shared" si="2"/>
        <v>158.6</v>
      </c>
      <c r="J15" s="52">
        <f t="shared" si="5"/>
        <v>1.5</v>
      </c>
      <c r="K15" s="53">
        <f t="shared" si="8"/>
        <v>29.633810979259312</v>
      </c>
    </row>
    <row r="16" spans="2:15" x14ac:dyDescent="0.25">
      <c r="B16" s="48">
        <v>250</v>
      </c>
      <c r="C16" s="51">
        <v>12</v>
      </c>
      <c r="D16" s="51">
        <f t="shared" si="9"/>
        <v>226</v>
      </c>
      <c r="E16" s="52">
        <f>+E15</f>
        <v>1.5</v>
      </c>
      <c r="F16" s="53">
        <f t="shared" si="10"/>
        <v>60.172494890532107</v>
      </c>
      <c r="G16" s="48">
        <v>200</v>
      </c>
      <c r="H16" s="51">
        <v>11.9</v>
      </c>
      <c r="I16" s="51">
        <f t="shared" si="2"/>
        <v>176.2</v>
      </c>
      <c r="J16" s="52">
        <f>+J14</f>
        <v>1.5</v>
      </c>
      <c r="K16" s="53">
        <f t="shared" si="8"/>
        <v>36.575725434043612</v>
      </c>
    </row>
    <row r="17" spans="2:11" x14ac:dyDescent="0.25">
      <c r="B17" s="48">
        <v>315</v>
      </c>
      <c r="C17" s="51">
        <v>15</v>
      </c>
      <c r="D17" s="51">
        <f t="shared" si="9"/>
        <v>285</v>
      </c>
      <c r="E17" s="52">
        <f>+E16</f>
        <v>1.5</v>
      </c>
      <c r="F17" s="53">
        <f t="shared" si="10"/>
        <v>95.690948732936604</v>
      </c>
      <c r="G17" s="48">
        <v>250</v>
      </c>
      <c r="H17" s="51">
        <v>14.8</v>
      </c>
      <c r="I17" s="51">
        <f t="shared" si="2"/>
        <v>220.4</v>
      </c>
      <c r="J17" s="52">
        <f t="shared" si="5"/>
        <v>1.5</v>
      </c>
      <c r="K17" s="53">
        <f t="shared" si="8"/>
        <v>57.227440273350894</v>
      </c>
    </row>
    <row r="18" spans="2:11" x14ac:dyDescent="0.25">
      <c r="B18" s="48">
        <v>355</v>
      </c>
      <c r="C18" s="51">
        <v>16.899999999999999</v>
      </c>
      <c r="D18" s="51">
        <f t="shared" si="9"/>
        <v>321.2</v>
      </c>
      <c r="E18" s="52">
        <f t="shared" ref="E18:E20" si="11">+E17</f>
        <v>1.5</v>
      </c>
      <c r="F18" s="53">
        <f t="shared" si="10"/>
        <v>121.54363304211483</v>
      </c>
      <c r="G18" s="48">
        <v>280</v>
      </c>
      <c r="H18" s="86">
        <f>+(H17+H19)/2</f>
        <v>16.75</v>
      </c>
      <c r="I18" s="51">
        <f t="shared" si="2"/>
        <v>246.5</v>
      </c>
      <c r="J18" s="52">
        <f t="shared" si="5"/>
        <v>1.5</v>
      </c>
      <c r="K18" s="53">
        <f t="shared" si="8"/>
        <v>71.58383933084491</v>
      </c>
    </row>
    <row r="19" spans="2:11" x14ac:dyDescent="0.25">
      <c r="B19" s="48">
        <v>400</v>
      </c>
      <c r="C19" s="51">
        <v>19.100000000000001</v>
      </c>
      <c r="D19" s="51">
        <f t="shared" si="9"/>
        <v>361.8</v>
      </c>
      <c r="E19" s="52">
        <f t="shared" si="11"/>
        <v>1.5</v>
      </c>
      <c r="F19" s="53">
        <f t="shared" si="10"/>
        <v>154.21203402918272</v>
      </c>
      <c r="G19" s="48">
        <v>315</v>
      </c>
      <c r="H19" s="51">
        <v>18.7</v>
      </c>
      <c r="I19" s="51">
        <f t="shared" si="2"/>
        <v>277.60000000000002</v>
      </c>
      <c r="J19" s="52">
        <f>+J17</f>
        <v>1.5</v>
      </c>
      <c r="K19" s="53">
        <f t="shared" si="8"/>
        <v>90.786247158262412</v>
      </c>
    </row>
    <row r="20" spans="2:11" ht="13.8" thickBot="1" x14ac:dyDescent="0.3">
      <c r="B20" s="57">
        <v>450</v>
      </c>
      <c r="C20" s="58">
        <v>21.5</v>
      </c>
      <c r="D20" s="58">
        <f t="shared" si="9"/>
        <v>407</v>
      </c>
      <c r="E20" s="59">
        <f t="shared" si="11"/>
        <v>1.5</v>
      </c>
      <c r="F20" s="60">
        <f t="shared" si="10"/>
        <v>195.15063055293587</v>
      </c>
      <c r="G20" s="54">
        <v>355</v>
      </c>
      <c r="H20" s="55">
        <v>21.1</v>
      </c>
      <c r="I20" s="55">
        <f t="shared" si="2"/>
        <v>312.8</v>
      </c>
      <c r="J20" s="52">
        <f t="shared" si="5"/>
        <v>1.5</v>
      </c>
      <c r="K20" s="56">
        <f t="shared" si="8"/>
        <v>115.2695583536307</v>
      </c>
    </row>
    <row r="21" spans="2:11" x14ac:dyDescent="0.25">
      <c r="G21" s="48">
        <v>400</v>
      </c>
      <c r="H21" s="51">
        <v>23.7</v>
      </c>
      <c r="I21" s="51">
        <f t="shared" si="2"/>
        <v>352.6</v>
      </c>
      <c r="J21" s="52">
        <f t="shared" si="5"/>
        <v>1.5</v>
      </c>
      <c r="K21" s="53">
        <f t="shared" si="8"/>
        <v>146.46901344773303</v>
      </c>
    </row>
    <row r="22" spans="2:11" x14ac:dyDescent="0.25">
      <c r="G22" s="54">
        <v>450</v>
      </c>
      <c r="H22" s="55">
        <v>26.7</v>
      </c>
      <c r="I22" s="55">
        <f t="shared" si="2"/>
        <v>396.6</v>
      </c>
      <c r="J22" s="52">
        <f t="shared" si="5"/>
        <v>1.5</v>
      </c>
      <c r="K22" s="56">
        <f t="shared" si="8"/>
        <v>185.3047535128793</v>
      </c>
    </row>
    <row r="23" spans="2:11" x14ac:dyDescent="0.25">
      <c r="G23" s="54">
        <v>560</v>
      </c>
      <c r="H23" s="55">
        <v>33.200000000000003</v>
      </c>
      <c r="I23" s="55">
        <f t="shared" si="2"/>
        <v>493.6</v>
      </c>
      <c r="J23" s="52">
        <f t="shared" si="5"/>
        <v>1.5</v>
      </c>
      <c r="K23" s="56">
        <f t="shared" si="8"/>
        <v>287.03274376858678</v>
      </c>
    </row>
    <row r="24" spans="2:11" x14ac:dyDescent="0.25">
      <c r="G24" s="48">
        <v>630</v>
      </c>
      <c r="H24" s="51">
        <v>37.4</v>
      </c>
      <c r="I24" s="51">
        <f t="shared" si="2"/>
        <v>555.20000000000005</v>
      </c>
      <c r="J24" s="52">
        <f t="shared" si="5"/>
        <v>1.5</v>
      </c>
      <c r="K24" s="53">
        <f t="shared" si="8"/>
        <v>363.14498863304965</v>
      </c>
    </row>
    <row r="25" spans="2:11" x14ac:dyDescent="0.25">
      <c r="C25" s="61"/>
      <c r="E25" s="62"/>
      <c r="G25" s="54">
        <v>710</v>
      </c>
      <c r="H25" s="55">
        <v>42.1</v>
      </c>
      <c r="I25" s="55">
        <f t="shared" si="2"/>
        <v>625.79999999999995</v>
      </c>
      <c r="J25" s="52">
        <f t="shared" si="5"/>
        <v>1.5</v>
      </c>
      <c r="K25" s="56">
        <f t="shared" si="8"/>
        <v>461.37308759302528</v>
      </c>
    </row>
    <row r="26" spans="2:11" x14ac:dyDescent="0.25">
      <c r="C26" s="61"/>
      <c r="E26" s="62"/>
      <c r="G26" s="48">
        <v>800</v>
      </c>
      <c r="H26" s="51">
        <v>47.4</v>
      </c>
      <c r="I26" s="51">
        <f t="shared" si="2"/>
        <v>705.2</v>
      </c>
      <c r="J26" s="52">
        <f t="shared" si="5"/>
        <v>1.5</v>
      </c>
      <c r="K26" s="53">
        <f t="shared" si="8"/>
        <v>585.87605379093213</v>
      </c>
    </row>
    <row r="27" spans="2:11" x14ac:dyDescent="0.25">
      <c r="G27" s="48">
        <v>900</v>
      </c>
      <c r="H27" s="51">
        <v>53.3</v>
      </c>
      <c r="I27" s="51">
        <f t="shared" si="2"/>
        <v>793.4</v>
      </c>
      <c r="J27" s="52">
        <f t="shared" si="5"/>
        <v>1.5</v>
      </c>
      <c r="K27" s="53">
        <f t="shared" si="8"/>
        <v>741.59284786933108</v>
      </c>
    </row>
    <row r="28" spans="2:11" x14ac:dyDescent="0.25">
      <c r="G28" s="48">
        <v>1000</v>
      </c>
      <c r="H28" s="51">
        <v>59.3</v>
      </c>
      <c r="I28" s="51">
        <f t="shared" si="2"/>
        <v>881.4</v>
      </c>
      <c r="J28" s="52">
        <f t="shared" si="5"/>
        <v>1.5</v>
      </c>
      <c r="K28" s="53">
        <f t="shared" si="8"/>
        <v>915.22364728499326</v>
      </c>
    </row>
    <row r="29" spans="2:11" ht="13.8" thickBot="1" x14ac:dyDescent="0.3">
      <c r="G29" s="57">
        <v>1200</v>
      </c>
      <c r="H29" s="58">
        <v>70.599999999999994</v>
      </c>
      <c r="I29" s="58">
        <f>+G29-2*H29</f>
        <v>1058.8</v>
      </c>
      <c r="J29" s="59">
        <f>+J28</f>
        <v>1.5</v>
      </c>
      <c r="K29" s="60">
        <f>(J29*0.25*PI()*(I29/1000)^2)*1000</f>
        <v>1320.7146816585675</v>
      </c>
    </row>
    <row r="31" spans="2:11" s="63" customFormat="1" ht="13.8" thickBot="1" x14ac:dyDescent="0.3"/>
    <row r="33" spans="2:8" x14ac:dyDescent="0.25">
      <c r="B33" s="44" t="s">
        <v>158</v>
      </c>
    </row>
    <row r="34" spans="2:8" ht="13.8" thickBot="1" x14ac:dyDescent="0.3"/>
    <row r="35" spans="2:8" x14ac:dyDescent="0.25">
      <c r="B35" s="279"/>
      <c r="C35" s="280"/>
      <c r="D35" s="280"/>
      <c r="E35" s="281" t="s">
        <v>159</v>
      </c>
      <c r="F35" s="282"/>
      <c r="G35" s="281" t="s">
        <v>160</v>
      </c>
      <c r="H35" s="282"/>
    </row>
    <row r="36" spans="2:8" x14ac:dyDescent="0.25">
      <c r="B36" s="64" t="s">
        <v>154</v>
      </c>
      <c r="C36" s="65" t="s">
        <v>155</v>
      </c>
      <c r="D36" s="66" t="s">
        <v>156</v>
      </c>
      <c r="E36" s="64" t="s">
        <v>156</v>
      </c>
      <c r="F36" s="67" t="s">
        <v>161</v>
      </c>
      <c r="G36" s="64" t="s">
        <v>156</v>
      </c>
      <c r="H36" s="67" t="s">
        <v>161</v>
      </c>
    </row>
    <row r="37" spans="2:8" x14ac:dyDescent="0.25">
      <c r="B37" s="64">
        <v>175</v>
      </c>
      <c r="C37" s="68"/>
      <c r="D37" s="69">
        <v>175</v>
      </c>
      <c r="E37" s="70">
        <v>188.2</v>
      </c>
      <c r="F37" s="71">
        <v>200</v>
      </c>
      <c r="G37" s="72">
        <v>184.6</v>
      </c>
      <c r="H37" s="73">
        <v>200</v>
      </c>
    </row>
    <row r="38" spans="2:8" x14ac:dyDescent="0.25">
      <c r="B38" s="64">
        <v>200</v>
      </c>
      <c r="C38" s="68"/>
      <c r="D38" s="69">
        <v>200</v>
      </c>
      <c r="E38" s="70">
        <v>211.8</v>
      </c>
      <c r="F38" s="71">
        <v>225</v>
      </c>
      <c r="G38" s="72">
        <v>207.8</v>
      </c>
      <c r="H38" s="73">
        <v>225</v>
      </c>
    </row>
    <row r="39" spans="2:8" x14ac:dyDescent="0.25">
      <c r="B39" s="64">
        <v>250</v>
      </c>
      <c r="C39" s="68"/>
      <c r="D39" s="69">
        <v>250</v>
      </c>
      <c r="E39" s="70">
        <v>263.60000000000002</v>
      </c>
      <c r="F39" s="71">
        <v>280</v>
      </c>
      <c r="G39" s="72">
        <v>259.60000000000002</v>
      </c>
      <c r="H39" s="73">
        <v>280</v>
      </c>
    </row>
    <row r="40" spans="2:8" x14ac:dyDescent="0.25">
      <c r="B40" s="64">
        <v>300</v>
      </c>
      <c r="C40" s="68"/>
      <c r="D40" s="69">
        <v>300</v>
      </c>
      <c r="E40" s="70">
        <v>334.2</v>
      </c>
      <c r="F40" s="71">
        <v>355</v>
      </c>
      <c r="G40" s="72">
        <v>329.2</v>
      </c>
      <c r="H40" s="73">
        <v>355</v>
      </c>
    </row>
    <row r="41" spans="2:8" x14ac:dyDescent="0.25">
      <c r="B41" s="64">
        <v>350</v>
      </c>
      <c r="C41" s="68"/>
      <c r="D41" s="69">
        <v>350</v>
      </c>
      <c r="E41" s="70">
        <v>376.6</v>
      </c>
      <c r="F41" s="71">
        <v>400</v>
      </c>
      <c r="G41" s="72">
        <v>371</v>
      </c>
      <c r="H41" s="73">
        <v>400</v>
      </c>
    </row>
    <row r="42" spans="2:8" x14ac:dyDescent="0.25">
      <c r="B42" s="64">
        <v>400</v>
      </c>
      <c r="C42" s="68"/>
      <c r="D42" s="69">
        <v>400</v>
      </c>
      <c r="E42" s="70">
        <v>423.8</v>
      </c>
      <c r="F42" s="71">
        <v>450</v>
      </c>
      <c r="G42" s="72">
        <v>417.4</v>
      </c>
      <c r="H42" s="73">
        <v>450</v>
      </c>
    </row>
    <row r="43" spans="2:8" x14ac:dyDescent="0.25">
      <c r="B43" s="64">
        <v>450</v>
      </c>
      <c r="C43" s="68"/>
      <c r="D43" s="69">
        <v>450</v>
      </c>
      <c r="E43" s="72"/>
      <c r="F43" s="73"/>
      <c r="G43" s="72">
        <v>461.8</v>
      </c>
      <c r="H43" s="73">
        <v>500</v>
      </c>
    </row>
    <row r="44" spans="2:8" x14ac:dyDescent="0.25">
      <c r="B44" s="64">
        <v>500</v>
      </c>
      <c r="C44" s="68"/>
      <c r="D44" s="69">
        <v>500</v>
      </c>
      <c r="E44" s="72"/>
      <c r="F44" s="73"/>
      <c r="G44" s="72">
        <v>517.20000000000005</v>
      </c>
      <c r="H44" s="73">
        <v>560</v>
      </c>
    </row>
    <row r="45" spans="2:8" x14ac:dyDescent="0.25">
      <c r="B45" s="64">
        <v>550</v>
      </c>
      <c r="C45" s="68"/>
      <c r="D45" s="69">
        <v>550</v>
      </c>
      <c r="E45" s="72"/>
      <c r="F45" s="73"/>
      <c r="G45" s="72">
        <v>581.79999999999995</v>
      </c>
      <c r="H45" s="73">
        <v>630</v>
      </c>
    </row>
    <row r="46" spans="2:8" x14ac:dyDescent="0.25">
      <c r="B46" s="64">
        <v>600</v>
      </c>
      <c r="C46" s="68"/>
      <c r="D46" s="69">
        <v>600</v>
      </c>
      <c r="E46" s="72"/>
      <c r="F46" s="73"/>
      <c r="G46" s="72">
        <v>655.6</v>
      </c>
      <c r="H46" s="73">
        <v>710</v>
      </c>
    </row>
    <row r="47" spans="2:8" x14ac:dyDescent="0.25">
      <c r="B47" s="64">
        <v>700</v>
      </c>
      <c r="C47" s="68"/>
      <c r="D47" s="69">
        <v>700</v>
      </c>
      <c r="E47" s="72"/>
      <c r="F47" s="73"/>
      <c r="G47" s="72">
        <v>738.8</v>
      </c>
      <c r="H47" s="73">
        <v>800</v>
      </c>
    </row>
    <row r="48" spans="2:8" x14ac:dyDescent="0.25">
      <c r="B48" s="64">
        <v>800</v>
      </c>
      <c r="C48" s="68"/>
      <c r="D48" s="69">
        <v>800</v>
      </c>
      <c r="E48" s="72"/>
      <c r="F48" s="73"/>
      <c r="G48" s="72">
        <v>831.2</v>
      </c>
      <c r="H48" s="73">
        <v>900</v>
      </c>
    </row>
    <row r="49" spans="2:9" x14ac:dyDescent="0.25">
      <c r="B49" s="64">
        <v>900</v>
      </c>
      <c r="C49" s="68"/>
      <c r="D49" s="69">
        <v>900</v>
      </c>
      <c r="E49" s="72"/>
      <c r="F49" s="73"/>
      <c r="G49" s="72">
        <v>923.6</v>
      </c>
      <c r="H49" s="73">
        <v>1000</v>
      </c>
    </row>
    <row r="50" spans="2:9" ht="13.8" thickBot="1" x14ac:dyDescent="0.3">
      <c r="B50" s="74">
        <v>1000</v>
      </c>
      <c r="C50" s="75"/>
      <c r="D50" s="76">
        <v>1000</v>
      </c>
      <c r="E50" s="77"/>
      <c r="F50" s="78"/>
      <c r="G50" s="77">
        <v>1108.2</v>
      </c>
      <c r="H50" s="78">
        <v>1200</v>
      </c>
    </row>
    <row r="54" spans="2:9" ht="13.8" thickBot="1" x14ac:dyDescent="0.3">
      <c r="B54" s="45" t="s">
        <v>162</v>
      </c>
    </row>
    <row r="55" spans="2:9" x14ac:dyDescent="0.25">
      <c r="B55" s="276" t="s">
        <v>163</v>
      </c>
      <c r="C55" s="277"/>
      <c r="D55" s="278"/>
      <c r="F55" s="276" t="s">
        <v>164</v>
      </c>
      <c r="G55" s="277"/>
      <c r="H55" s="278"/>
      <c r="I55" s="45" t="s">
        <v>165</v>
      </c>
    </row>
    <row r="56" spans="2:9" x14ac:dyDescent="0.25">
      <c r="B56" s="48" t="s">
        <v>154</v>
      </c>
      <c r="C56" s="49" t="s">
        <v>155</v>
      </c>
      <c r="D56" s="50" t="s">
        <v>156</v>
      </c>
      <c r="F56" s="48" t="s">
        <v>154</v>
      </c>
      <c r="G56" s="49" t="s">
        <v>155</v>
      </c>
      <c r="H56" s="50" t="s">
        <v>156</v>
      </c>
    </row>
    <row r="57" spans="2:9" x14ac:dyDescent="0.25">
      <c r="B57" s="48">
        <v>180</v>
      </c>
      <c r="C57" s="51">
        <v>5.3</v>
      </c>
      <c r="D57" s="79">
        <v>169.4</v>
      </c>
      <c r="F57" s="48">
        <v>180</v>
      </c>
      <c r="G57" s="51">
        <v>6.9</v>
      </c>
      <c r="H57" s="79">
        <v>166.2</v>
      </c>
    </row>
    <row r="58" spans="2:9" x14ac:dyDescent="0.25">
      <c r="B58" s="48">
        <v>200</v>
      </c>
      <c r="C58" s="51">
        <v>5.9</v>
      </c>
      <c r="D58" s="79">
        <v>188.2</v>
      </c>
      <c r="F58" s="48">
        <v>200</v>
      </c>
      <c r="G58" s="51">
        <v>7.7</v>
      </c>
      <c r="H58" s="79">
        <v>184.6</v>
      </c>
    </row>
    <row r="59" spans="2:9" x14ac:dyDescent="0.25">
      <c r="B59" s="48">
        <v>250</v>
      </c>
      <c r="C59" s="51">
        <v>7.3</v>
      </c>
      <c r="D59" s="79">
        <v>235.4</v>
      </c>
      <c r="F59" s="48">
        <v>250</v>
      </c>
      <c r="G59" s="51">
        <v>9.6</v>
      </c>
      <c r="H59" s="79">
        <v>230.8</v>
      </c>
    </row>
    <row r="60" spans="2:9" x14ac:dyDescent="0.25">
      <c r="B60" s="48">
        <v>315</v>
      </c>
      <c r="C60" s="51">
        <v>9.1999999999999993</v>
      </c>
      <c r="D60" s="79">
        <v>296.60000000000002</v>
      </c>
      <c r="F60" s="48">
        <v>315</v>
      </c>
      <c r="G60" s="51">
        <v>11.4</v>
      </c>
      <c r="H60" s="79">
        <v>292.2</v>
      </c>
    </row>
    <row r="61" spans="2:9" x14ac:dyDescent="0.25">
      <c r="B61" s="48">
        <v>355</v>
      </c>
      <c r="C61" s="51">
        <v>10.4</v>
      </c>
      <c r="D61" s="79">
        <v>334.2</v>
      </c>
      <c r="F61" s="48">
        <v>355</v>
      </c>
      <c r="G61" s="51">
        <v>12.9</v>
      </c>
      <c r="H61" s="79">
        <v>329.2</v>
      </c>
    </row>
    <row r="62" spans="2:9" x14ac:dyDescent="0.25">
      <c r="B62" s="48">
        <v>400</v>
      </c>
      <c r="C62" s="51">
        <v>11.7</v>
      </c>
      <c r="D62" s="79">
        <v>376.6</v>
      </c>
      <c r="F62" s="48">
        <v>400</v>
      </c>
      <c r="G62" s="51">
        <v>14.5</v>
      </c>
      <c r="H62" s="79">
        <v>371</v>
      </c>
    </row>
    <row r="63" spans="2:9" ht="13.8" thickBot="1" x14ac:dyDescent="0.3">
      <c r="B63" s="57">
        <v>450</v>
      </c>
      <c r="C63" s="58">
        <v>13.1</v>
      </c>
      <c r="D63" s="80">
        <v>423.8</v>
      </c>
      <c r="F63" s="54">
        <v>450</v>
      </c>
      <c r="G63" s="55">
        <v>16.3</v>
      </c>
      <c r="H63" s="81">
        <v>417.4</v>
      </c>
    </row>
    <row r="64" spans="2:9" x14ac:dyDescent="0.25">
      <c r="F64" s="82">
        <v>500</v>
      </c>
      <c r="G64" s="83">
        <v>19.100000000000001</v>
      </c>
      <c r="H64" s="84">
        <v>461.8</v>
      </c>
    </row>
    <row r="65" spans="2:14" x14ac:dyDescent="0.25">
      <c r="F65" s="64">
        <v>560</v>
      </c>
      <c r="G65" s="68">
        <v>21.4</v>
      </c>
      <c r="H65" s="73">
        <v>517.20000000000005</v>
      </c>
    </row>
    <row r="66" spans="2:14" x14ac:dyDescent="0.25">
      <c r="F66" s="64">
        <v>630</v>
      </c>
      <c r="G66" s="68">
        <v>24.1</v>
      </c>
      <c r="H66" s="73">
        <v>581.79999999999995</v>
      </c>
    </row>
    <row r="67" spans="2:14" x14ac:dyDescent="0.25">
      <c r="F67" s="64">
        <v>710</v>
      </c>
      <c r="G67" s="68">
        <v>27.2</v>
      </c>
      <c r="H67" s="73">
        <v>655.6</v>
      </c>
    </row>
    <row r="68" spans="2:14" x14ac:dyDescent="0.25">
      <c r="F68" s="64">
        <v>800</v>
      </c>
      <c r="G68" s="68">
        <v>30.6</v>
      </c>
      <c r="H68" s="73">
        <v>738.8</v>
      </c>
    </row>
    <row r="69" spans="2:14" x14ac:dyDescent="0.25">
      <c r="F69" s="64">
        <v>900</v>
      </c>
      <c r="G69" s="68">
        <v>34.4</v>
      </c>
      <c r="H69" s="73">
        <v>831.2</v>
      </c>
    </row>
    <row r="70" spans="2:14" x14ac:dyDescent="0.25">
      <c r="F70" s="64">
        <v>1000</v>
      </c>
      <c r="G70" s="68">
        <v>38.200000000000003</v>
      </c>
      <c r="H70" s="73">
        <v>923.6</v>
      </c>
    </row>
    <row r="71" spans="2:14" ht="13.8" thickBot="1" x14ac:dyDescent="0.3">
      <c r="F71" s="74">
        <v>1200</v>
      </c>
      <c r="G71" s="75">
        <v>45.9</v>
      </c>
      <c r="H71" s="78">
        <v>1108.2</v>
      </c>
    </row>
    <row r="78" spans="2:14" x14ac:dyDescent="0.25">
      <c r="B78" s="45" t="s">
        <v>166</v>
      </c>
      <c r="C78" s="45" t="s">
        <v>167</v>
      </c>
      <c r="E78" s="45" t="s">
        <v>168</v>
      </c>
      <c r="G78" s="45" t="s">
        <v>166</v>
      </c>
      <c r="H78" s="45" t="s">
        <v>169</v>
      </c>
      <c r="I78" s="45" t="s">
        <v>168</v>
      </c>
      <c r="K78" s="45" t="s">
        <v>166</v>
      </c>
      <c r="L78" s="45" t="s">
        <v>170</v>
      </c>
      <c r="M78" s="45" t="s">
        <v>168</v>
      </c>
    </row>
    <row r="79" spans="2:14" x14ac:dyDescent="0.25">
      <c r="B79" s="45">
        <v>160</v>
      </c>
      <c r="C79" s="45">
        <v>150.6</v>
      </c>
      <c r="E79" s="85">
        <v>12.742408229755885</v>
      </c>
      <c r="F79" s="85">
        <f>1.1*E79</f>
        <v>14.016649052731474</v>
      </c>
      <c r="G79" s="45">
        <v>200</v>
      </c>
      <c r="H79" s="45">
        <v>184.6</v>
      </c>
      <c r="I79" s="85">
        <v>23.653152982598225</v>
      </c>
      <c r="K79" s="45">
        <v>175</v>
      </c>
      <c r="L79" s="45">
        <v>175</v>
      </c>
      <c r="M79" s="85">
        <v>20.411470424579406</v>
      </c>
      <c r="N79" s="85"/>
    </row>
    <row r="80" spans="2:14" x14ac:dyDescent="0.25">
      <c r="B80" s="45">
        <v>180</v>
      </c>
      <c r="C80" s="45">
        <v>169.4</v>
      </c>
      <c r="E80" s="85">
        <v>17.640520296501961</v>
      </c>
      <c r="F80" s="85">
        <f t="shared" ref="F80:F86" si="12">1.1*E80</f>
        <v>19.404572326152159</v>
      </c>
      <c r="G80" s="45">
        <v>250</v>
      </c>
      <c r="H80" s="45">
        <v>230.8</v>
      </c>
      <c r="I80" s="85">
        <v>43.730361473495577</v>
      </c>
      <c r="K80" s="45">
        <v>200</v>
      </c>
      <c r="L80" s="45">
        <v>200</v>
      </c>
      <c r="M80" s="85">
        <v>29.497669524227828</v>
      </c>
      <c r="N80" s="85"/>
    </row>
    <row r="81" spans="2:14" x14ac:dyDescent="0.25">
      <c r="B81" s="45">
        <v>200</v>
      </c>
      <c r="C81" s="45">
        <v>188.2</v>
      </c>
      <c r="E81" s="85">
        <v>24.947140432778415</v>
      </c>
      <c r="F81" s="85">
        <f t="shared" si="12"/>
        <v>27.44185447605626</v>
      </c>
      <c r="G81" s="45">
        <v>280</v>
      </c>
      <c r="H81" s="45">
        <v>259.60000000000002</v>
      </c>
      <c r="I81" s="85">
        <v>60.359901352197099</v>
      </c>
      <c r="K81" s="45">
        <v>250</v>
      </c>
      <c r="L81" s="45">
        <v>250</v>
      </c>
      <c r="M81" s="85">
        <v>54.44253478166069</v>
      </c>
      <c r="N81" s="85"/>
    </row>
    <row r="82" spans="2:14" x14ac:dyDescent="0.25">
      <c r="B82" s="45">
        <v>250</v>
      </c>
      <c r="C82" s="45">
        <v>235.4</v>
      </c>
      <c r="E82" s="85">
        <v>46.163528694161585</v>
      </c>
      <c r="F82" s="85">
        <f t="shared" si="12"/>
        <v>50.779881563577746</v>
      </c>
      <c r="G82" s="45">
        <v>315</v>
      </c>
      <c r="H82" s="45">
        <v>292.2</v>
      </c>
      <c r="I82" s="85">
        <v>83.402054415649872</v>
      </c>
      <c r="K82" s="45">
        <v>300</v>
      </c>
      <c r="L82" s="45">
        <v>300</v>
      </c>
      <c r="M82" s="85">
        <v>89.618547945296356</v>
      </c>
      <c r="N82" s="85"/>
    </row>
    <row r="83" spans="2:14" x14ac:dyDescent="0.25">
      <c r="B83" s="45">
        <v>315</v>
      </c>
      <c r="C83" s="45">
        <v>296.60000000000002</v>
      </c>
      <c r="E83" s="85">
        <v>86.874432762437053</v>
      </c>
      <c r="F83" s="85">
        <f t="shared" si="12"/>
        <v>95.561876038680765</v>
      </c>
      <c r="G83" s="45">
        <v>355</v>
      </c>
      <c r="H83" s="45">
        <v>329.2</v>
      </c>
      <c r="I83" s="85">
        <v>115.43241004459742</v>
      </c>
      <c r="K83" s="45">
        <v>350</v>
      </c>
      <c r="L83" s="45">
        <v>350</v>
      </c>
      <c r="M83" s="85">
        <v>136.36825091264612</v>
      </c>
      <c r="N83" s="85"/>
    </row>
    <row r="84" spans="2:14" x14ac:dyDescent="0.25">
      <c r="B84" s="45">
        <v>355</v>
      </c>
      <c r="C84" s="62">
        <v>334</v>
      </c>
      <c r="E84" s="85">
        <v>120.07127626635543</v>
      </c>
      <c r="F84" s="85">
        <f t="shared" si="12"/>
        <v>132.07840389299099</v>
      </c>
      <c r="G84" s="45">
        <v>400</v>
      </c>
      <c r="H84" s="45">
        <v>371</v>
      </c>
      <c r="I84" s="85">
        <v>159.75806692915205</v>
      </c>
      <c r="K84" s="45">
        <v>400</v>
      </c>
      <c r="L84" s="45">
        <v>400</v>
      </c>
      <c r="M84" s="85">
        <v>195.94257834450173</v>
      </c>
      <c r="N84" s="85"/>
    </row>
    <row r="85" spans="2:14" x14ac:dyDescent="0.25">
      <c r="B85" s="45">
        <v>400</v>
      </c>
      <c r="C85" s="45">
        <v>376.6</v>
      </c>
      <c r="E85" s="85">
        <v>166.38892399950097</v>
      </c>
      <c r="F85" s="85">
        <f t="shared" si="12"/>
        <v>183.0278163994511</v>
      </c>
      <c r="G85" s="45">
        <v>450</v>
      </c>
      <c r="H85" s="45">
        <v>417.4</v>
      </c>
      <c r="I85" s="85">
        <v>219.90038964915129</v>
      </c>
      <c r="K85" s="45">
        <v>450</v>
      </c>
      <c r="L85" s="45">
        <v>450</v>
      </c>
      <c r="M85" s="85">
        <v>269.51779286225224</v>
      </c>
      <c r="N85" s="85"/>
    </row>
    <row r="86" spans="2:14" x14ac:dyDescent="0.25">
      <c r="B86" s="45">
        <v>450</v>
      </c>
      <c r="C86" s="45">
        <v>423.8</v>
      </c>
      <c r="E86" s="85">
        <v>229.14861870329341</v>
      </c>
      <c r="F86" s="85">
        <f t="shared" si="12"/>
        <v>252.06348057362277</v>
      </c>
      <c r="G86" s="45">
        <v>500</v>
      </c>
      <c r="H86" s="45">
        <v>461.8</v>
      </c>
      <c r="I86" s="85">
        <v>289.04578553477199</v>
      </c>
      <c r="K86" s="45">
        <v>500</v>
      </c>
      <c r="L86" s="45">
        <v>500</v>
      </c>
      <c r="M86" s="85">
        <v>358.20769699642221</v>
      </c>
      <c r="N86" s="85"/>
    </row>
    <row r="87" spans="2:14" x14ac:dyDescent="0.25">
      <c r="G87" s="45">
        <v>560</v>
      </c>
      <c r="H87" s="45">
        <v>517.20000000000005</v>
      </c>
      <c r="I87" s="85">
        <v>392.40403404546817</v>
      </c>
      <c r="K87" s="45">
        <v>550</v>
      </c>
      <c r="L87" s="45">
        <v>550</v>
      </c>
      <c r="M87" s="85">
        <v>463.07280015445991</v>
      </c>
      <c r="N87" s="85"/>
    </row>
    <row r="88" spans="2:14" x14ac:dyDescent="0.25">
      <c r="G88" s="45">
        <v>630</v>
      </c>
      <c r="H88" s="45">
        <v>581.79999999999995</v>
      </c>
      <c r="I88" s="85">
        <v>538.6475319692172</v>
      </c>
      <c r="K88" s="45">
        <v>600</v>
      </c>
      <c r="L88" s="45">
        <v>600</v>
      </c>
      <c r="M88" s="85">
        <v>585.12741700715083</v>
      </c>
      <c r="N88" s="85"/>
    </row>
    <row r="89" spans="2:14" x14ac:dyDescent="0.25">
      <c r="G89" s="45">
        <v>710</v>
      </c>
      <c r="H89" s="45">
        <v>655.6</v>
      </c>
      <c r="I89" s="85">
        <v>742.22220545745722</v>
      </c>
    </row>
    <row r="90" spans="2:14" x14ac:dyDescent="0.25">
      <c r="G90" s="45">
        <v>800</v>
      </c>
      <c r="H90" s="45">
        <v>738.8</v>
      </c>
      <c r="I90" s="85">
        <v>1022.0364378911287</v>
      </c>
    </row>
    <row r="91" spans="2:14" x14ac:dyDescent="0.25">
      <c r="G91" s="45">
        <v>900</v>
      </c>
      <c r="H91" s="45">
        <v>831.2</v>
      </c>
      <c r="I91" s="85">
        <v>1400.0870939312167</v>
      </c>
    </row>
  </sheetData>
  <mergeCells count="7">
    <mergeCell ref="B55:D55"/>
    <mergeCell ref="F55:H55"/>
    <mergeCell ref="B5:F5"/>
    <mergeCell ref="G5:K5"/>
    <mergeCell ref="B35:D35"/>
    <mergeCell ref="E35:F35"/>
    <mergeCell ref="G35:H35"/>
  </mergeCells>
  <pageMargins left="0" right="0" top="0.74803149606299213" bottom="0.39370078740157483" header="0.31496062992125984" footer="0.31496062992125984"/>
  <pageSetup scale="4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88</vt:i4>
      </vt:variant>
      <vt:variant>
        <vt:lpstr>Rangos con nombre</vt:lpstr>
      </vt:variant>
      <vt:variant>
        <vt:i4>2</vt:i4>
      </vt:variant>
    </vt:vector>
  </HeadingPairs>
  <TitlesOfParts>
    <vt:vector size="90" baseType="lpstr">
      <vt:lpstr>Cuadros 3-6 Demanda x PEAS</vt:lpstr>
      <vt:lpstr>Cuadro 4-32 aj Torreones</vt:lpstr>
      <vt:lpstr>Cuadro 4-31 aj Torreones</vt:lpstr>
      <vt:lpstr>Cuadro 4-32 ai Pelues</vt:lpstr>
      <vt:lpstr>Cuadro 4-31 ai Pelues</vt:lpstr>
      <vt:lpstr>Cuadro 4-32 ah Miraflores</vt:lpstr>
      <vt:lpstr>Cuadro 4-31 ah Miraflores</vt:lpstr>
      <vt:lpstr>Cuadro 4-32 ag Guacamayo</vt:lpstr>
      <vt:lpstr>Cuadro 4-31 ag Guacamayo</vt:lpstr>
      <vt:lpstr>Cuadro 4-32 af Guacamayo II</vt:lpstr>
      <vt:lpstr>Cuadro 4-31 af Guacamayo II</vt:lpstr>
      <vt:lpstr>Cuadro 4-32 ae Galilea</vt:lpstr>
      <vt:lpstr>Cuadro 4-31 ae Galilea</vt:lpstr>
      <vt:lpstr>Cuadro 4-32 ad Mahuiza</vt:lpstr>
      <vt:lpstr>Cuadro 4-31 ad Mahuiza</vt:lpstr>
      <vt:lpstr>Cuadro 4-32 ac Bosque Sur</vt:lpstr>
      <vt:lpstr>Cuadro 4-31 ac Bosque Sur</vt:lpstr>
      <vt:lpstr>Cuadro 4-32 ab S Martin</vt:lpstr>
      <vt:lpstr>Cuadro 4-31 ab S Martin</vt:lpstr>
      <vt:lpstr>Cuadro 4-32 aa CUT</vt:lpstr>
      <vt:lpstr>Cuadro 4-31 aa CUT</vt:lpstr>
      <vt:lpstr>Cuadro 4-32 z San Fco</vt:lpstr>
      <vt:lpstr>Cuadro 4-31 z San Fco</vt:lpstr>
      <vt:lpstr>Cuadro 4-32 y Austral</vt:lpstr>
      <vt:lpstr>Cuadro 4-31 y Austral</vt:lpstr>
      <vt:lpstr>Cuadro 4-32 x S Pablo</vt:lpstr>
      <vt:lpstr>Cuadro 4-31 x S Pablo</vt:lpstr>
      <vt:lpstr>Cuadro 4-32 w Valdivia Sur</vt:lpstr>
      <vt:lpstr>Cuadro 4-31 w Valdivia Sur</vt:lpstr>
      <vt:lpstr>Cuadro 4-32 v Conquistadores</vt:lpstr>
      <vt:lpstr>Cuadro 4-31 v Conquistadores</vt:lpstr>
      <vt:lpstr>Cuadro 4-32 u Meridien</vt:lpstr>
      <vt:lpstr>Cuadro 4-31 u Meridien</vt:lpstr>
      <vt:lpstr>Cuadro 4-32 t Simpson</vt:lpstr>
      <vt:lpstr>Cuadro 4-31 t Simpson</vt:lpstr>
      <vt:lpstr>Cuadro 4-32 s D Bosco</vt:lpstr>
      <vt:lpstr>Cuadro 4-31 s D Bosco</vt:lpstr>
      <vt:lpstr>Cuadro 4-32 r Ecuador</vt:lpstr>
      <vt:lpstr>Cuadro 4-31 r Ecuador</vt:lpstr>
      <vt:lpstr>Cuadro 4-32 q Balmaceda</vt:lpstr>
      <vt:lpstr>Cuadro 4-31 q Balmaceda</vt:lpstr>
      <vt:lpstr>Cuadro 4-32 p Chumpullo</vt:lpstr>
      <vt:lpstr>Cuadro 4-31 p Chumpullo</vt:lpstr>
      <vt:lpstr>Cuadro 4-32 o Bueras</vt:lpstr>
      <vt:lpstr>Cuadro 4-31 o Bueras</vt:lpstr>
      <vt:lpstr>Cuadro 4-32 n Bertoloto</vt:lpstr>
      <vt:lpstr>Cuadro 4-31 n Bertoloto</vt:lpstr>
      <vt:lpstr>Cuadro 4-32 m Sta Maria</vt:lpstr>
      <vt:lpstr>Cuadro 4-31 m Sta Maria</vt:lpstr>
      <vt:lpstr>Cuadro 4-32 l Calle Calle</vt:lpstr>
      <vt:lpstr>Cuadro 4-31 l Calle Calle</vt:lpstr>
      <vt:lpstr>Cuadro 4-32 k España</vt:lpstr>
      <vt:lpstr>Cuadro 4-31 k España</vt:lpstr>
      <vt:lpstr>Cuadro 4-32 j Jardin</vt:lpstr>
      <vt:lpstr>Cuadro 4-31 j Jardin</vt:lpstr>
      <vt:lpstr>Cuadro 4-32 i N Sedeño</vt:lpstr>
      <vt:lpstr>Cuadro 4-31 i N Sedeño</vt:lpstr>
      <vt:lpstr>Cuadro 4-32 h Bombero</vt:lpstr>
      <vt:lpstr>Cuadro 4-31 h Bombero</vt:lpstr>
      <vt:lpstr>Cuadro 4-32 g PAC</vt:lpstr>
      <vt:lpstr>Cuadro 4-31 g PAC</vt:lpstr>
      <vt:lpstr>Cuadro 4-32 f Brisas</vt:lpstr>
      <vt:lpstr>Cuadro 4-31 f Brisas</vt:lpstr>
      <vt:lpstr>Cuadro 4-32 e L Laureles</vt:lpstr>
      <vt:lpstr>Cuadro 4-31 e L Laureles</vt:lpstr>
      <vt:lpstr>Cuadro 4-32 d S Carlos</vt:lpstr>
      <vt:lpstr>Cuadro 4-31 d S Carlos</vt:lpstr>
      <vt:lpstr>Cuadro 4-32 c Janequeo</vt:lpstr>
      <vt:lpstr>Cuadro 4-31 c Janequeo</vt:lpstr>
      <vt:lpstr>Cuadro 4-32 b Carampangue</vt:lpstr>
      <vt:lpstr>Cuadro 4-31 b Carampangue</vt:lpstr>
      <vt:lpstr>Cuadro 4-32 a J Marti</vt:lpstr>
      <vt:lpstr>Cuadro 4-31 a J Marti</vt:lpstr>
      <vt:lpstr>OFERTA Q PEAS (NBI)</vt:lpstr>
      <vt:lpstr>Q x PEAS</vt:lpstr>
      <vt:lpstr>QmedioAS</vt:lpstr>
      <vt:lpstr>Población Saneada</vt:lpstr>
      <vt:lpstr>Impulsiones x PEAS</vt:lpstr>
      <vt:lpstr>1152-Conducción AS Tramo</vt:lpstr>
      <vt:lpstr>1152 (2)</vt:lpstr>
      <vt:lpstr>Aporte x PEAS</vt:lpstr>
      <vt:lpstr>Sectores a PEAS_2022</vt:lpstr>
      <vt:lpstr>Proyec Consumos AS</vt:lpstr>
      <vt:lpstr>Proyec Clientes AS</vt:lpstr>
      <vt:lpstr>Sectores_AS_2022</vt:lpstr>
      <vt:lpstr>Sectores a PEAS_2017</vt:lpstr>
      <vt:lpstr>Sectores_AS_2017</vt:lpstr>
      <vt:lpstr>D nom</vt:lpstr>
      <vt:lpstr>'1152 (2)'!Área_de_impresión</vt:lpstr>
      <vt:lpstr>Carga_por_hab_día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DyH</dc:creator>
  <cp:lastModifiedBy>Victoria Rojas A.</cp:lastModifiedBy>
  <dcterms:created xsi:type="dcterms:W3CDTF">2018-11-06T23:06:39Z</dcterms:created>
  <dcterms:modified xsi:type="dcterms:W3CDTF">2024-10-11T02:44:26Z</dcterms:modified>
</cp:coreProperties>
</file>